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kcijanje\posao\aktivno\Direct Media\AUTOBOC\autoboc\"/>
    </mc:Choice>
  </mc:AlternateContent>
  <xr:revisionPtr revIDLastSave="0" documentId="13_ncr:1_{9DFCBF78-0CCB-4C8C-9536-46321E1FD7F4}" xr6:coauthVersionLast="47" xr6:coauthVersionMax="47" xr10:uidLastSave="{00000000-0000-0000-0000-000000000000}"/>
  <bookViews>
    <workbookView xWindow="-120" yWindow="-120" windowWidth="29040" windowHeight="15840" tabRatio="922" activeTab="3" xr2:uid="{83C61C16-98B5-47AB-A9A1-588A6567262E}"/>
  </bookViews>
  <sheets>
    <sheet name="Cover Page" sheetId="33" r:id="rId1"/>
    <sheet name="Nacionalne TV" sheetId="18" r:id="rId2"/>
    <sheet name="Pink Cable" sheetId="34" r:id="rId3"/>
    <sheet name="Disney" sheetId="200" r:id="rId4"/>
    <sheet name="TLC" sheetId="226" r:id="rId5"/>
    <sheet name="DIVA - Universal" sheetId="229" r:id="rId6"/>
    <sheet name="CineStar" sheetId="231" r:id="rId7"/>
    <sheet name="Discovery ID" sheetId="227" r:id="rId8"/>
    <sheet name="HGTV" sheetId="228" r:id="rId9"/>
    <sheet name="Viasat Kino" sheetId="230" r:id="rId10"/>
    <sheet name="Kurir TV" sheetId="60" r:id="rId11"/>
    <sheet name="Superstar TV" sheetId="97" state="hidden" r:id="rId12"/>
    <sheet name="Una TV" sheetId="207" r:id="rId13"/>
  </sheets>
  <definedNames>
    <definedName name="\0">#REF!</definedName>
    <definedName name="\p">#REF!</definedName>
    <definedName name="__________________________UK70919">#REF!</definedName>
    <definedName name="__________________________Y092278">#REF!</definedName>
    <definedName name="________________________BAS03">#REF!</definedName>
    <definedName name="________________________FIN01">#REF!</definedName>
    <definedName name="________________________FIN02">#REF!</definedName>
    <definedName name="________________________FIN03">#REF!</definedName>
    <definedName name="________________________FIN04">#REF!</definedName>
    <definedName name="________________________FIN05">#REF!</definedName>
    <definedName name="________________________FIN06">#REF!</definedName>
    <definedName name="________________________FIN07">#REF!</definedName>
    <definedName name="________________________FIN08">#REF!</definedName>
    <definedName name="________________________FIN09">#REF!</definedName>
    <definedName name="________________________FIN10">#REF!</definedName>
    <definedName name="________________________FIN11">#REF!</definedName>
    <definedName name="________________________GEN04">#REF!</definedName>
    <definedName name="________________________GEN05">#REF!</definedName>
    <definedName name="________________________UK70919">#REF!</definedName>
    <definedName name="________________________Y092278">#REF!</definedName>
    <definedName name="_______________________BAS03">#REF!</definedName>
    <definedName name="_______________________FIN01">#REF!</definedName>
    <definedName name="_______________________FIN02">#REF!</definedName>
    <definedName name="_______________________FIN03">#REF!</definedName>
    <definedName name="_______________________FIN04">#REF!</definedName>
    <definedName name="_______________________FIN05">#REF!</definedName>
    <definedName name="_______________________FIN06">#REF!</definedName>
    <definedName name="_______________________FIN07">#REF!</definedName>
    <definedName name="_______________________FIN08">#REF!</definedName>
    <definedName name="_______________________FIN09">#REF!</definedName>
    <definedName name="_______________________FIN10">#REF!</definedName>
    <definedName name="_______________________FIN11">#REF!</definedName>
    <definedName name="_______________________GEN04">#REF!</definedName>
    <definedName name="_______________________GEN05">#REF!</definedName>
    <definedName name="_______________________UK70919">#REF!</definedName>
    <definedName name="_______________________Y092278">#REF!</definedName>
    <definedName name="______________________BAS03">#REF!</definedName>
    <definedName name="______________________FIN01">#REF!</definedName>
    <definedName name="______________________FIN02">#REF!</definedName>
    <definedName name="______________________FIN03">#REF!</definedName>
    <definedName name="______________________FIN04">#REF!</definedName>
    <definedName name="______________________FIN05">#REF!</definedName>
    <definedName name="______________________FIN06">#REF!</definedName>
    <definedName name="______________________FIN07">#REF!</definedName>
    <definedName name="______________________FIN08">#REF!</definedName>
    <definedName name="______________________FIN09">#REF!</definedName>
    <definedName name="______________________FIN10">#REF!</definedName>
    <definedName name="______________________FIN11">#REF!</definedName>
    <definedName name="______________________GEN04">#REF!</definedName>
    <definedName name="______________________GEN05">#REF!</definedName>
    <definedName name="______________________UK70919">#REF!</definedName>
    <definedName name="______________________Y092278">#REF!</definedName>
    <definedName name="_____________________BAS03">#REF!</definedName>
    <definedName name="_____________________FIN01">#REF!</definedName>
    <definedName name="_____________________FIN02">#REF!</definedName>
    <definedName name="_____________________FIN03">#REF!</definedName>
    <definedName name="_____________________FIN04">#REF!</definedName>
    <definedName name="_____________________FIN05">#REF!</definedName>
    <definedName name="_____________________FIN06">#REF!</definedName>
    <definedName name="_____________________FIN07">#REF!</definedName>
    <definedName name="_____________________FIN08">#REF!</definedName>
    <definedName name="_____________________FIN09">#REF!</definedName>
    <definedName name="_____________________FIN10">#REF!</definedName>
    <definedName name="_____________________FIN11">#REF!</definedName>
    <definedName name="_____________________GEN04">#REF!</definedName>
    <definedName name="_____________________GEN05">#REF!</definedName>
    <definedName name="_____________________UK70919">#REF!</definedName>
    <definedName name="_____________________Y092278">#REF!</definedName>
    <definedName name="____________________BAS03">#REF!</definedName>
    <definedName name="____________________FIN01">#REF!</definedName>
    <definedName name="____________________FIN02">#REF!</definedName>
    <definedName name="____________________FIN03">#REF!</definedName>
    <definedName name="____________________FIN04">#REF!</definedName>
    <definedName name="____________________FIN05">#REF!</definedName>
    <definedName name="____________________FIN06">#REF!</definedName>
    <definedName name="____________________FIN07">#REF!</definedName>
    <definedName name="____________________FIN08">#REF!</definedName>
    <definedName name="____________________FIN09">#REF!</definedName>
    <definedName name="____________________FIN10">#REF!</definedName>
    <definedName name="____________________FIN11">#REF!</definedName>
    <definedName name="____________________GEN04">#REF!</definedName>
    <definedName name="____________________GEN05">#REF!</definedName>
    <definedName name="____________________UK70919">#REF!</definedName>
    <definedName name="____________________Y092278">#REF!</definedName>
    <definedName name="___________________BAS03">#REF!</definedName>
    <definedName name="___________________FIN01">#REF!</definedName>
    <definedName name="___________________FIN02">#REF!</definedName>
    <definedName name="___________________FIN03">#REF!</definedName>
    <definedName name="___________________FIN04">#REF!</definedName>
    <definedName name="___________________FIN05">#REF!</definedName>
    <definedName name="___________________FIN06">#REF!</definedName>
    <definedName name="___________________FIN07">#REF!</definedName>
    <definedName name="___________________FIN08">#REF!</definedName>
    <definedName name="___________________FIN09">#REF!</definedName>
    <definedName name="___________________FIN10">#REF!</definedName>
    <definedName name="___________________FIN11">#REF!</definedName>
    <definedName name="___________________GEN04">#REF!</definedName>
    <definedName name="___________________GEN05">#REF!</definedName>
    <definedName name="___________________UK70919">#REF!</definedName>
    <definedName name="___________________Y092278">#REF!</definedName>
    <definedName name="__________________BAS03">#REF!</definedName>
    <definedName name="__________________FIN01">#REF!</definedName>
    <definedName name="__________________FIN02">#REF!</definedName>
    <definedName name="__________________FIN03">#REF!</definedName>
    <definedName name="__________________FIN04">#REF!</definedName>
    <definedName name="__________________FIN05">#REF!</definedName>
    <definedName name="__________________FIN06">#REF!</definedName>
    <definedName name="__________________FIN07">#REF!</definedName>
    <definedName name="__________________FIN08">#REF!</definedName>
    <definedName name="__________________FIN09">#REF!</definedName>
    <definedName name="__________________FIN10">#REF!</definedName>
    <definedName name="__________________FIN11">#REF!</definedName>
    <definedName name="__________________GEN04">#REF!</definedName>
    <definedName name="__________________GEN05">#REF!</definedName>
    <definedName name="__________________UK70919">#REF!</definedName>
    <definedName name="__________________Y092278">#REF!</definedName>
    <definedName name="_________________BAS03">#REF!</definedName>
    <definedName name="_________________FIN01">#REF!</definedName>
    <definedName name="_________________FIN02">#REF!</definedName>
    <definedName name="_________________FIN03">#REF!</definedName>
    <definedName name="_________________FIN04">#REF!</definedName>
    <definedName name="_________________FIN05">#REF!</definedName>
    <definedName name="_________________FIN06">#REF!</definedName>
    <definedName name="_________________FIN07">#REF!</definedName>
    <definedName name="_________________FIN08">#REF!</definedName>
    <definedName name="_________________FIN09">#REF!</definedName>
    <definedName name="_________________FIN10">#REF!</definedName>
    <definedName name="_________________FIN11">#REF!</definedName>
    <definedName name="_________________GEN04">#REF!</definedName>
    <definedName name="_________________GEN05">#REF!</definedName>
    <definedName name="_________________UK70919">#REF!</definedName>
    <definedName name="_________________Y092278">#REF!</definedName>
    <definedName name="________________BAS03">#REF!</definedName>
    <definedName name="________________FIN01">#REF!</definedName>
    <definedName name="________________FIN02">#REF!</definedName>
    <definedName name="________________FIN03">#REF!</definedName>
    <definedName name="________________FIN04">#REF!</definedName>
    <definedName name="________________FIN05">#REF!</definedName>
    <definedName name="________________FIN06">#REF!</definedName>
    <definedName name="________________FIN07">#REF!</definedName>
    <definedName name="________________FIN08">#REF!</definedName>
    <definedName name="________________FIN09">#REF!</definedName>
    <definedName name="________________FIN10">#REF!</definedName>
    <definedName name="________________FIN11">#REF!</definedName>
    <definedName name="________________GEN04">#REF!</definedName>
    <definedName name="________________GEN05">#REF!</definedName>
    <definedName name="________________UK70919">#REF!</definedName>
    <definedName name="________________Y092278">#REF!</definedName>
    <definedName name="_______________BAS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6">#REF!</definedName>
    <definedName name="_______________DAT29">#REF!</definedName>
    <definedName name="_______________DAT3">#REF!</definedName>
    <definedName name="_______________DAT32">#REF!</definedName>
    <definedName name="_______________DAT34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IN01">#REF!</definedName>
    <definedName name="_______________FIN02">#REF!</definedName>
    <definedName name="_______________FIN03">#REF!</definedName>
    <definedName name="_______________FIN04">#REF!</definedName>
    <definedName name="_______________FIN05">#REF!</definedName>
    <definedName name="_______________FIN06">#REF!</definedName>
    <definedName name="_______________FIN07">#REF!</definedName>
    <definedName name="_______________FIN08">#REF!</definedName>
    <definedName name="_______________FIN09">#REF!</definedName>
    <definedName name="_______________FIN10">#REF!</definedName>
    <definedName name="_______________FIN11">#REF!</definedName>
    <definedName name="_______________GEN04">#REF!</definedName>
    <definedName name="_______________GEN05">#REF!</definedName>
    <definedName name="_______________UK70919">#REF!</definedName>
    <definedName name="_______________Y092278">#REF!</definedName>
    <definedName name="______________BAS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6">#REF!</definedName>
    <definedName name="______________DAT29">#REF!</definedName>
    <definedName name="______________DAT3">#REF!</definedName>
    <definedName name="______________DAT32">#REF!</definedName>
    <definedName name="______________DAT34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IN01">#REF!</definedName>
    <definedName name="______________FIN02">#REF!</definedName>
    <definedName name="______________FIN03">#REF!</definedName>
    <definedName name="______________FIN04">#REF!</definedName>
    <definedName name="______________FIN05">#REF!</definedName>
    <definedName name="______________FIN06">#REF!</definedName>
    <definedName name="______________FIN07">#REF!</definedName>
    <definedName name="______________FIN08">#REF!</definedName>
    <definedName name="______________FIN09">#REF!</definedName>
    <definedName name="______________FIN10">#REF!</definedName>
    <definedName name="______________FIN11">#REF!</definedName>
    <definedName name="______________GEN04">#REF!</definedName>
    <definedName name="______________GEN05">#REF!</definedName>
    <definedName name="______________UK70919">#REF!</definedName>
    <definedName name="______________Y092278">#REF!</definedName>
    <definedName name="_____________BAS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6">#REF!</definedName>
    <definedName name="_____________DAT29">#REF!</definedName>
    <definedName name="_____________DAT3">#REF!</definedName>
    <definedName name="_____________DAT32">#REF!</definedName>
    <definedName name="_____________DAT34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IN01">#REF!</definedName>
    <definedName name="_____________FIN02">#REF!</definedName>
    <definedName name="_____________FIN03">#REF!</definedName>
    <definedName name="_____________FIN04">#REF!</definedName>
    <definedName name="_____________FIN05">#REF!</definedName>
    <definedName name="_____________FIN06">#REF!</definedName>
    <definedName name="_____________FIN07">#REF!</definedName>
    <definedName name="_____________FIN08">#REF!</definedName>
    <definedName name="_____________FIN09">#REF!</definedName>
    <definedName name="_____________FIN10">#REF!</definedName>
    <definedName name="_____________FIN11">#REF!</definedName>
    <definedName name="_____________GEN04">#REF!</definedName>
    <definedName name="_____________GEN05">#REF!</definedName>
    <definedName name="_____________UK70919">#REF!</definedName>
    <definedName name="_____________Y092278">#REF!</definedName>
    <definedName name="____________BAS0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6">#REF!</definedName>
    <definedName name="____________DAT29">#REF!</definedName>
    <definedName name="____________DAT3">#REF!</definedName>
    <definedName name="____________DAT32">#REF!</definedName>
    <definedName name="____________DAT34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IN01">#REF!</definedName>
    <definedName name="____________FIN02">#REF!</definedName>
    <definedName name="____________FIN03">#REF!</definedName>
    <definedName name="____________FIN04">#REF!</definedName>
    <definedName name="____________FIN05">#REF!</definedName>
    <definedName name="____________FIN06">#REF!</definedName>
    <definedName name="____________FIN07">#REF!</definedName>
    <definedName name="____________FIN08">#REF!</definedName>
    <definedName name="____________FIN09">#REF!</definedName>
    <definedName name="____________FIN10">#REF!</definedName>
    <definedName name="____________FIN11">#REF!</definedName>
    <definedName name="____________GEN04">#REF!</definedName>
    <definedName name="____________GEN05">#REF!</definedName>
    <definedName name="____________UK70919">#REF!</definedName>
    <definedName name="____________Y092278">#REF!</definedName>
    <definedName name="___________BAS0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6">#REF!</definedName>
    <definedName name="___________DAT29">#REF!</definedName>
    <definedName name="___________DAT3">#REF!</definedName>
    <definedName name="___________DAT32">#REF!</definedName>
    <definedName name="___________DAT34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IN01">#REF!</definedName>
    <definedName name="___________FIN02">#REF!</definedName>
    <definedName name="___________FIN03">#REF!</definedName>
    <definedName name="___________FIN04">#REF!</definedName>
    <definedName name="___________FIN05">#REF!</definedName>
    <definedName name="___________FIN06">#REF!</definedName>
    <definedName name="___________FIN07">#REF!</definedName>
    <definedName name="___________FIN08">#REF!</definedName>
    <definedName name="___________FIN09">#REF!</definedName>
    <definedName name="___________FIN10">#REF!</definedName>
    <definedName name="___________FIN11">#REF!</definedName>
    <definedName name="___________GEN04">#REF!</definedName>
    <definedName name="___________GEN05">#REF!</definedName>
    <definedName name="___________UK70919">#REF!</definedName>
    <definedName name="___________Y092278">#REF!</definedName>
    <definedName name="__________BAS03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6">#REF!</definedName>
    <definedName name="__________DAT29">#REF!</definedName>
    <definedName name="__________DAT3">#REF!</definedName>
    <definedName name="__________DAT32">#REF!</definedName>
    <definedName name="__________DAT34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IN01">#REF!</definedName>
    <definedName name="__________FIN02">#REF!</definedName>
    <definedName name="__________FIN03">#REF!</definedName>
    <definedName name="__________FIN04">#REF!</definedName>
    <definedName name="__________FIN05">#REF!</definedName>
    <definedName name="__________FIN06">#REF!</definedName>
    <definedName name="__________FIN07">#REF!</definedName>
    <definedName name="__________FIN08">#REF!</definedName>
    <definedName name="__________FIN09">#REF!</definedName>
    <definedName name="__________FIN10">#REF!</definedName>
    <definedName name="__________FIN11">#REF!</definedName>
    <definedName name="__________GEN04">#REF!</definedName>
    <definedName name="__________GEN05">#REF!</definedName>
    <definedName name="__________UK70919">#REF!</definedName>
    <definedName name="__________Y092278">#REF!</definedName>
    <definedName name="_________BAS0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6">#REF!</definedName>
    <definedName name="_________DAT29">#REF!</definedName>
    <definedName name="_________DAT3">#REF!</definedName>
    <definedName name="_________DAT32">#REF!</definedName>
    <definedName name="_________DAT34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FIN01">#REF!</definedName>
    <definedName name="_________FIN02">#REF!</definedName>
    <definedName name="_________FIN03">#REF!</definedName>
    <definedName name="_________FIN04">#REF!</definedName>
    <definedName name="_________FIN05">#REF!</definedName>
    <definedName name="_________FIN06">#REF!</definedName>
    <definedName name="_________FIN07">#REF!</definedName>
    <definedName name="_________FIN08">#REF!</definedName>
    <definedName name="_________FIN09">#REF!</definedName>
    <definedName name="_________FIN10">#REF!</definedName>
    <definedName name="_________FIN11">#REF!</definedName>
    <definedName name="_________GEN04">#REF!</definedName>
    <definedName name="_________GEN05">#REF!</definedName>
    <definedName name="_________UK70919">#REF!</definedName>
    <definedName name="_________Y092278">#REF!</definedName>
    <definedName name="________BAS0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6">#REF!</definedName>
    <definedName name="________DAT29">#REF!</definedName>
    <definedName name="________DAT3">#REF!</definedName>
    <definedName name="________DAT32">#REF!</definedName>
    <definedName name="________DAT34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FIN01">#REF!</definedName>
    <definedName name="________FIN02">#REF!</definedName>
    <definedName name="________FIN03">#REF!</definedName>
    <definedName name="________FIN04">#REF!</definedName>
    <definedName name="________FIN05">#REF!</definedName>
    <definedName name="________FIN06">#REF!</definedName>
    <definedName name="________FIN07">#REF!</definedName>
    <definedName name="________FIN08">#REF!</definedName>
    <definedName name="________FIN09">#REF!</definedName>
    <definedName name="________FIN10">#REF!</definedName>
    <definedName name="________FIN11">#REF!</definedName>
    <definedName name="________GEN04">#REF!</definedName>
    <definedName name="________GEN05">#REF!</definedName>
    <definedName name="________UK70919">#REF!</definedName>
    <definedName name="________Y092278">#REF!</definedName>
    <definedName name="_______BAS0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6">#REF!</definedName>
    <definedName name="_______DAT29">#REF!</definedName>
    <definedName name="_______DAT3">#REF!</definedName>
    <definedName name="_______DAT32">#REF!</definedName>
    <definedName name="_______DAT34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6">#REF!</definedName>
    <definedName name="_______DAT7">#REF!</definedName>
    <definedName name="_______DAT8">#REF!</definedName>
    <definedName name="_______DAT9">#REF!</definedName>
    <definedName name="_______FIN01">#REF!</definedName>
    <definedName name="_______FIN02">#REF!</definedName>
    <definedName name="_______FIN03">#REF!</definedName>
    <definedName name="_______FIN04">#REF!</definedName>
    <definedName name="_______FIN05">#REF!</definedName>
    <definedName name="_______FIN06">#REF!</definedName>
    <definedName name="_______FIN07">#REF!</definedName>
    <definedName name="_______FIN08">#REF!</definedName>
    <definedName name="_______FIN09">#REF!</definedName>
    <definedName name="_______FIN10">#REF!</definedName>
    <definedName name="_______FIN11">#REF!</definedName>
    <definedName name="_______GEN04">#REF!</definedName>
    <definedName name="_______GEN05">#REF!</definedName>
    <definedName name="_______UK70919">#REF!</definedName>
    <definedName name="_______Y092278">#REF!</definedName>
    <definedName name="______BAS0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6">#REF!</definedName>
    <definedName name="______DAT29">#REF!</definedName>
    <definedName name="______DAT3">#REF!</definedName>
    <definedName name="______DAT32">#REF!</definedName>
    <definedName name="______DAT34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6">#REF!</definedName>
    <definedName name="______DAT7">#REF!</definedName>
    <definedName name="______DAT8">#REF!</definedName>
    <definedName name="______DAT9">#REF!</definedName>
    <definedName name="______FIN01">#REF!</definedName>
    <definedName name="______FIN02">#REF!</definedName>
    <definedName name="______FIN03">#REF!</definedName>
    <definedName name="______FIN04">#REF!</definedName>
    <definedName name="______FIN05">#REF!</definedName>
    <definedName name="______FIN06">#REF!</definedName>
    <definedName name="______FIN07">#REF!</definedName>
    <definedName name="______FIN08">#REF!</definedName>
    <definedName name="______FIN09">#REF!</definedName>
    <definedName name="______FIN10">#REF!</definedName>
    <definedName name="______FIN11">#REF!</definedName>
    <definedName name="______GEN04">#REF!</definedName>
    <definedName name="______GEN05">#REF!</definedName>
    <definedName name="______UK70919">#REF!</definedName>
    <definedName name="______Y092278">#REF!</definedName>
    <definedName name="_____BAS0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6">#REF!</definedName>
    <definedName name="_____DAT29">#REF!</definedName>
    <definedName name="_____DAT3">#REF!</definedName>
    <definedName name="_____DAT32">#REF!</definedName>
    <definedName name="_____DAT34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6">#REF!</definedName>
    <definedName name="_____DAT7">#REF!</definedName>
    <definedName name="_____DAT8">#REF!</definedName>
    <definedName name="_____DAT9">#REF!</definedName>
    <definedName name="_____FIN01">#REF!</definedName>
    <definedName name="_____FIN02">#REF!</definedName>
    <definedName name="_____FIN03">#REF!</definedName>
    <definedName name="_____FIN04">#REF!</definedName>
    <definedName name="_____FIN05">#REF!</definedName>
    <definedName name="_____FIN06">#REF!</definedName>
    <definedName name="_____FIN07">#REF!</definedName>
    <definedName name="_____FIN08">#REF!</definedName>
    <definedName name="_____FIN09">#REF!</definedName>
    <definedName name="_____FIN10">#REF!</definedName>
    <definedName name="_____FIN11">#REF!</definedName>
    <definedName name="_____GEN04">#REF!</definedName>
    <definedName name="_____GEN05">#REF!</definedName>
    <definedName name="_____UK70919">#REF!</definedName>
    <definedName name="_____Y092278">#REF!</definedName>
    <definedName name="____BAS0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6">#REF!</definedName>
    <definedName name="____DAT29">#REF!</definedName>
    <definedName name="____DAT3">#REF!</definedName>
    <definedName name="____DAT32">#REF!</definedName>
    <definedName name="____DAT34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6">#REF!</definedName>
    <definedName name="____DAT7">#REF!</definedName>
    <definedName name="____DAT8">#REF!</definedName>
    <definedName name="____DAT9">#REF!</definedName>
    <definedName name="____FIN01">#REF!</definedName>
    <definedName name="____FIN02">#REF!</definedName>
    <definedName name="____FIN03">#REF!</definedName>
    <definedName name="____FIN04">#REF!</definedName>
    <definedName name="____FIN05">#REF!</definedName>
    <definedName name="____FIN06">#REF!</definedName>
    <definedName name="____FIN07">#REF!</definedName>
    <definedName name="____FIN08">#REF!</definedName>
    <definedName name="____FIN09">#REF!</definedName>
    <definedName name="____FIN10">#REF!</definedName>
    <definedName name="____FIN11">#REF!</definedName>
    <definedName name="____GEN04">#REF!</definedName>
    <definedName name="____GEN05">#REF!</definedName>
    <definedName name="____UK70919">#REF!</definedName>
    <definedName name="____Y092278">#REF!</definedName>
    <definedName name="___BAS0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6">#REF!</definedName>
    <definedName name="___DAT29">#REF!</definedName>
    <definedName name="___DAT3">#REF!</definedName>
    <definedName name="___DAT32">#REF!</definedName>
    <definedName name="___DAT34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6">#REF!</definedName>
    <definedName name="___DAT7">#REF!</definedName>
    <definedName name="___DAT8">#REF!</definedName>
    <definedName name="___DAT9">#REF!</definedName>
    <definedName name="___FIN01">#REF!</definedName>
    <definedName name="___FIN02">#REF!</definedName>
    <definedName name="___FIN03">#REF!</definedName>
    <definedName name="___FIN04">#REF!</definedName>
    <definedName name="___FIN05">#REF!</definedName>
    <definedName name="___FIN06">#REF!</definedName>
    <definedName name="___FIN07">#REF!</definedName>
    <definedName name="___FIN08">#REF!</definedName>
    <definedName name="___FIN09">#REF!</definedName>
    <definedName name="___FIN10">#REF!</definedName>
    <definedName name="___FIN11">#REF!</definedName>
    <definedName name="___GEN04">#REF!</definedName>
    <definedName name="___GEN05">#REF!</definedName>
    <definedName name="___MCV2">#REF!</definedName>
    <definedName name="___u5">#REF!</definedName>
    <definedName name="___UK70919">#REF!</definedName>
    <definedName name="___w6">#REF!</definedName>
    <definedName name="___Y092278">#REF!</definedName>
    <definedName name="__BAS0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6">#REF!</definedName>
    <definedName name="__DAT29">#REF!</definedName>
    <definedName name="__DAT3">#REF!</definedName>
    <definedName name="__DAT32">#REF!</definedName>
    <definedName name="__DAT34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6">#REF!</definedName>
    <definedName name="__DAT7">#REF!</definedName>
    <definedName name="__DAT8">#REF!</definedName>
    <definedName name="__DAT9">#REF!</definedName>
    <definedName name="__FIN01">#REF!</definedName>
    <definedName name="__FIN02">#REF!</definedName>
    <definedName name="__FIN03">#REF!</definedName>
    <definedName name="__FIN04">#REF!</definedName>
    <definedName name="__FIN05">#REF!</definedName>
    <definedName name="__FIN06">#REF!</definedName>
    <definedName name="__FIN07">#REF!</definedName>
    <definedName name="__FIN08">#REF!</definedName>
    <definedName name="__FIN09">#REF!</definedName>
    <definedName name="__FIN10">#REF!</definedName>
    <definedName name="__FIN11">#REF!</definedName>
    <definedName name="__GEN04">#REF!</definedName>
    <definedName name="__GEN05">#REF!</definedName>
    <definedName name="__MCV2">#REF!</definedName>
    <definedName name="__PS1">#REF!</definedName>
    <definedName name="__PS2">#REF!</definedName>
    <definedName name="__PS3">#REF!</definedName>
    <definedName name="__PS4">#REF!</definedName>
    <definedName name="__PS5">#REF!</definedName>
    <definedName name="__RS1">#REF!</definedName>
    <definedName name="__RS2">#REF!</definedName>
    <definedName name="__RS3">#REF!</definedName>
    <definedName name="__RS4">#REF!</definedName>
    <definedName name="__RS5">#REF!</definedName>
    <definedName name="__TVC1">#REF!</definedName>
    <definedName name="__u5" localSheetId="10">#REF!</definedName>
    <definedName name="__u5" localSheetId="11">#REF!</definedName>
    <definedName name="__u5" localSheetId="12">#REF!</definedName>
    <definedName name="__u5">#REF!</definedName>
    <definedName name="__UK70919">#REF!</definedName>
    <definedName name="__w6" localSheetId="10">#REF!</definedName>
    <definedName name="__w6" localSheetId="11">#REF!</definedName>
    <definedName name="__w6" localSheetId="12">#REF!</definedName>
    <definedName name="__w6">#REF!</definedName>
    <definedName name="__Y092278">#REF!</definedName>
    <definedName name="_1001" localSheetId="10">#REF!</definedName>
    <definedName name="_1001" localSheetId="11">#REF!</definedName>
    <definedName name="_1001" localSheetId="12">#REF!</definedName>
    <definedName name="_1001">#REF!</definedName>
    <definedName name="_1002" localSheetId="10">#REF!</definedName>
    <definedName name="_1002" localSheetId="11">#REF!</definedName>
    <definedName name="_1002" localSheetId="12">#REF!</definedName>
    <definedName name="_1002">#REF!</definedName>
    <definedName name="_1003" localSheetId="10">#REF!</definedName>
    <definedName name="_1003" localSheetId="11">#REF!</definedName>
    <definedName name="_1003" localSheetId="12">#REF!</definedName>
    <definedName name="_1003">#REF!</definedName>
    <definedName name="_1010" localSheetId="10">#REF!</definedName>
    <definedName name="_1010" localSheetId="11">#REF!</definedName>
    <definedName name="_1010" localSheetId="12">#REF!</definedName>
    <definedName name="_1010">#REF!</definedName>
    <definedName name="_1011" localSheetId="10">#REF!</definedName>
    <definedName name="_1011" localSheetId="11">#REF!</definedName>
    <definedName name="_1011" localSheetId="12">#REF!</definedName>
    <definedName name="_1011">#REF!</definedName>
    <definedName name="_1012" localSheetId="10">#REF!</definedName>
    <definedName name="_1012" localSheetId="11">#REF!</definedName>
    <definedName name="_1012" localSheetId="12">#REF!</definedName>
    <definedName name="_1012">#REF!</definedName>
    <definedName name="_1013" localSheetId="10">#REF!</definedName>
    <definedName name="_1013" localSheetId="11">#REF!</definedName>
    <definedName name="_1013" localSheetId="12">#REF!</definedName>
    <definedName name="_1013">#REF!</definedName>
    <definedName name="_1016" localSheetId="10">#REF!</definedName>
    <definedName name="_1016" localSheetId="11">#REF!</definedName>
    <definedName name="_1016" localSheetId="12">#REF!</definedName>
    <definedName name="_1016">#REF!</definedName>
    <definedName name="_1017" localSheetId="10">#REF!</definedName>
    <definedName name="_1017" localSheetId="11">#REF!</definedName>
    <definedName name="_1017" localSheetId="12">#REF!</definedName>
    <definedName name="_1017">#REF!</definedName>
    <definedName name="_1018" localSheetId="10">#REF!</definedName>
    <definedName name="_1018" localSheetId="11">#REF!</definedName>
    <definedName name="_1018" localSheetId="12">#REF!</definedName>
    <definedName name="_1018">#REF!</definedName>
    <definedName name="_1024" localSheetId="10">#REF!</definedName>
    <definedName name="_1024" localSheetId="11">#REF!</definedName>
    <definedName name="_1024" localSheetId="12">#REF!</definedName>
    <definedName name="_1024">#REF!</definedName>
    <definedName name="_1025" localSheetId="10">#REF!</definedName>
    <definedName name="_1025" localSheetId="11">#REF!</definedName>
    <definedName name="_1025" localSheetId="12">#REF!</definedName>
    <definedName name="_1025">#REF!</definedName>
    <definedName name="_1026" localSheetId="10">#REF!</definedName>
    <definedName name="_1026" localSheetId="11">#REF!</definedName>
    <definedName name="_1026" localSheetId="12">#REF!</definedName>
    <definedName name="_1026">#REF!</definedName>
    <definedName name="_1027" localSheetId="10">#REF!</definedName>
    <definedName name="_1027" localSheetId="11">#REF!</definedName>
    <definedName name="_1027" localSheetId="12">#REF!</definedName>
    <definedName name="_1027">#REF!</definedName>
    <definedName name="_1028" localSheetId="10">#REF!</definedName>
    <definedName name="_1028" localSheetId="11">#REF!</definedName>
    <definedName name="_1028" localSheetId="12">#REF!</definedName>
    <definedName name="_1028">#REF!</definedName>
    <definedName name="_1029" localSheetId="10">#REF!</definedName>
    <definedName name="_1029" localSheetId="11">#REF!</definedName>
    <definedName name="_1029" localSheetId="12">#REF!</definedName>
    <definedName name="_1029">#REF!</definedName>
    <definedName name="_1031" localSheetId="10">#REF!</definedName>
    <definedName name="_1031" localSheetId="11">#REF!</definedName>
    <definedName name="_1031" localSheetId="12">#REF!</definedName>
    <definedName name="_1031">#REF!</definedName>
    <definedName name="_1037" localSheetId="10">#REF!</definedName>
    <definedName name="_1037" localSheetId="11">#REF!</definedName>
    <definedName name="_1037" localSheetId="12">#REF!</definedName>
    <definedName name="_1037">#REF!</definedName>
    <definedName name="_1039" localSheetId="10">#REF!</definedName>
    <definedName name="_1039" localSheetId="11">#REF!</definedName>
    <definedName name="_1039" localSheetId="12">#REF!</definedName>
    <definedName name="_1039">#REF!</definedName>
    <definedName name="_1042" localSheetId="10">#REF!</definedName>
    <definedName name="_1042" localSheetId="11">#REF!</definedName>
    <definedName name="_1042" localSheetId="12">#REF!</definedName>
    <definedName name="_1042">#REF!</definedName>
    <definedName name="_1049" localSheetId="10">#REF!</definedName>
    <definedName name="_1049" localSheetId="11">#REF!</definedName>
    <definedName name="_1049" localSheetId="12">#REF!</definedName>
    <definedName name="_1049">#REF!</definedName>
    <definedName name="_105" localSheetId="10">#REF!</definedName>
    <definedName name="_105" localSheetId="11">#REF!</definedName>
    <definedName name="_105" localSheetId="12">#REF!</definedName>
    <definedName name="_105">#REF!</definedName>
    <definedName name="_1050" localSheetId="10">#REF!</definedName>
    <definedName name="_1050" localSheetId="11">#REF!</definedName>
    <definedName name="_1050" localSheetId="12">#REF!</definedName>
    <definedName name="_1050">#REF!</definedName>
    <definedName name="_1052" localSheetId="10">#REF!</definedName>
    <definedName name="_1052" localSheetId="11">#REF!</definedName>
    <definedName name="_1052" localSheetId="12">#REF!</definedName>
    <definedName name="_1052">#REF!</definedName>
    <definedName name="_1054" localSheetId="10">#REF!</definedName>
    <definedName name="_1054" localSheetId="11">#REF!</definedName>
    <definedName name="_1054" localSheetId="12">#REF!</definedName>
    <definedName name="_1054">#REF!</definedName>
    <definedName name="_1058" localSheetId="10">#REF!</definedName>
    <definedName name="_1058" localSheetId="11">#REF!</definedName>
    <definedName name="_1058" localSheetId="12">#REF!</definedName>
    <definedName name="_1058">#REF!</definedName>
    <definedName name="_1062" localSheetId="10">#REF!</definedName>
    <definedName name="_1062" localSheetId="11">#REF!</definedName>
    <definedName name="_1062" localSheetId="12">#REF!</definedName>
    <definedName name="_1062">#REF!</definedName>
    <definedName name="_1063" localSheetId="10">#REF!</definedName>
    <definedName name="_1063" localSheetId="11">#REF!</definedName>
    <definedName name="_1063" localSheetId="12">#REF!</definedName>
    <definedName name="_1063">#REF!</definedName>
    <definedName name="_1064" localSheetId="10">#REF!</definedName>
    <definedName name="_1064" localSheetId="11">#REF!</definedName>
    <definedName name="_1064" localSheetId="12">#REF!</definedName>
    <definedName name="_1064">#REF!</definedName>
    <definedName name="_1066" localSheetId="10">#REF!</definedName>
    <definedName name="_1066" localSheetId="11">#REF!</definedName>
    <definedName name="_1066" localSheetId="12">#REF!</definedName>
    <definedName name="_1066">#REF!</definedName>
    <definedName name="_1070" localSheetId="10">#REF!</definedName>
    <definedName name="_1070" localSheetId="11">#REF!</definedName>
    <definedName name="_1070" localSheetId="12">#REF!</definedName>
    <definedName name="_1070">#REF!</definedName>
    <definedName name="_1071" localSheetId="10">#REF!</definedName>
    <definedName name="_1071" localSheetId="11">#REF!</definedName>
    <definedName name="_1071" localSheetId="12">#REF!</definedName>
    <definedName name="_1071">#REF!</definedName>
    <definedName name="_1076" localSheetId="10">#REF!</definedName>
    <definedName name="_1076" localSheetId="11">#REF!</definedName>
    <definedName name="_1076" localSheetId="12">#REF!</definedName>
    <definedName name="_1076">#REF!</definedName>
    <definedName name="_1077" localSheetId="10">#REF!</definedName>
    <definedName name="_1077" localSheetId="11">#REF!</definedName>
    <definedName name="_1077" localSheetId="12">#REF!</definedName>
    <definedName name="_1077">#REF!</definedName>
    <definedName name="_1078" localSheetId="10">#REF!</definedName>
    <definedName name="_1078" localSheetId="11">#REF!</definedName>
    <definedName name="_1078" localSheetId="12">#REF!</definedName>
    <definedName name="_1078">#REF!</definedName>
    <definedName name="_1080" localSheetId="10">#REF!</definedName>
    <definedName name="_1080" localSheetId="11">#REF!</definedName>
    <definedName name="_1080" localSheetId="12">#REF!</definedName>
    <definedName name="_1080">#REF!</definedName>
    <definedName name="_1085" localSheetId="10">#REF!</definedName>
    <definedName name="_1085" localSheetId="11">#REF!</definedName>
    <definedName name="_1085" localSheetId="12">#REF!</definedName>
    <definedName name="_1085">#REF!</definedName>
    <definedName name="_1088" localSheetId="10">#REF!</definedName>
    <definedName name="_1088" localSheetId="11">#REF!</definedName>
    <definedName name="_1088" localSheetId="12">#REF!</definedName>
    <definedName name="_1088">#REF!</definedName>
    <definedName name="_1089" localSheetId="10">#REF!</definedName>
    <definedName name="_1089" localSheetId="11">#REF!</definedName>
    <definedName name="_1089" localSheetId="12">#REF!</definedName>
    <definedName name="_1089">#REF!</definedName>
    <definedName name="_1096" localSheetId="10">#REF!</definedName>
    <definedName name="_1096" localSheetId="11">#REF!</definedName>
    <definedName name="_1096" localSheetId="12">#REF!</definedName>
    <definedName name="_1096">#REF!</definedName>
    <definedName name="_1097" localSheetId="10">#REF!</definedName>
    <definedName name="_1097" localSheetId="11">#REF!</definedName>
    <definedName name="_1097" localSheetId="12">#REF!</definedName>
    <definedName name="_1097">#REF!</definedName>
    <definedName name="_1099" localSheetId="10">#REF!</definedName>
    <definedName name="_1099" localSheetId="11">#REF!</definedName>
    <definedName name="_1099" localSheetId="12">#REF!</definedName>
    <definedName name="_1099">#REF!</definedName>
    <definedName name="_1100" localSheetId="10">#REF!</definedName>
    <definedName name="_1100" localSheetId="11">#REF!</definedName>
    <definedName name="_1100" localSheetId="12">#REF!</definedName>
    <definedName name="_1100">#REF!</definedName>
    <definedName name="_1102" localSheetId="10">#REF!</definedName>
    <definedName name="_1102" localSheetId="11">#REF!</definedName>
    <definedName name="_1102" localSheetId="12">#REF!</definedName>
    <definedName name="_1102">#REF!</definedName>
    <definedName name="_1103" localSheetId="10">#REF!</definedName>
    <definedName name="_1103" localSheetId="11">#REF!</definedName>
    <definedName name="_1103" localSheetId="12">#REF!</definedName>
    <definedName name="_1103">#REF!</definedName>
    <definedName name="_1104" localSheetId="10">#REF!</definedName>
    <definedName name="_1104" localSheetId="11">#REF!</definedName>
    <definedName name="_1104" localSheetId="12">#REF!</definedName>
    <definedName name="_1104">#REF!</definedName>
    <definedName name="_1105" localSheetId="10">#REF!</definedName>
    <definedName name="_1105" localSheetId="11">#REF!</definedName>
    <definedName name="_1105" localSheetId="12">#REF!</definedName>
    <definedName name="_1105">#REF!</definedName>
    <definedName name="_1110" localSheetId="10">#REF!</definedName>
    <definedName name="_1110" localSheetId="11">#REF!</definedName>
    <definedName name="_1110" localSheetId="12">#REF!</definedName>
    <definedName name="_1110">#REF!</definedName>
    <definedName name="_1114" localSheetId="10">#REF!</definedName>
    <definedName name="_1114" localSheetId="11">#REF!</definedName>
    <definedName name="_1114" localSheetId="12">#REF!</definedName>
    <definedName name="_1114">#REF!</definedName>
    <definedName name="_1117" localSheetId="10">#REF!</definedName>
    <definedName name="_1117" localSheetId="11">#REF!</definedName>
    <definedName name="_1117" localSheetId="12">#REF!</definedName>
    <definedName name="_1117">#REF!</definedName>
    <definedName name="_1119" localSheetId="10">#REF!</definedName>
    <definedName name="_1119" localSheetId="11">#REF!</definedName>
    <definedName name="_1119" localSheetId="12">#REF!</definedName>
    <definedName name="_1119">#REF!</definedName>
    <definedName name="_1122" localSheetId="10">#REF!</definedName>
    <definedName name="_1122" localSheetId="11">#REF!</definedName>
    <definedName name="_1122" localSheetId="12">#REF!</definedName>
    <definedName name="_1122">#REF!</definedName>
    <definedName name="_1124" localSheetId="10">#REF!</definedName>
    <definedName name="_1124" localSheetId="11">#REF!</definedName>
    <definedName name="_1124" localSheetId="12">#REF!</definedName>
    <definedName name="_1124">#REF!</definedName>
    <definedName name="_1127">#N/A</definedName>
    <definedName name="_1128" localSheetId="10">#REF!</definedName>
    <definedName name="_1128" localSheetId="11">#REF!</definedName>
    <definedName name="_1128" localSheetId="12">#REF!</definedName>
    <definedName name="_1128">#REF!</definedName>
    <definedName name="_1131" localSheetId="10">#REF!</definedName>
    <definedName name="_1131" localSheetId="11">#REF!</definedName>
    <definedName name="_1131" localSheetId="12">#REF!</definedName>
    <definedName name="_1131">#REF!</definedName>
    <definedName name="_1136" localSheetId="10">#REF!</definedName>
    <definedName name="_1136" localSheetId="11">#REF!</definedName>
    <definedName name="_1136" localSheetId="12">#REF!</definedName>
    <definedName name="_1136">#REF!</definedName>
    <definedName name="_1137" localSheetId="10">#REF!</definedName>
    <definedName name="_1137" localSheetId="11">#REF!</definedName>
    <definedName name="_1137" localSheetId="12">#REF!</definedName>
    <definedName name="_1137">#REF!</definedName>
    <definedName name="_114" localSheetId="10">#REF!</definedName>
    <definedName name="_114" localSheetId="11">#REF!</definedName>
    <definedName name="_114" localSheetId="12">#REF!</definedName>
    <definedName name="_114">#REF!</definedName>
    <definedName name="_1142" localSheetId="10">#REF!</definedName>
    <definedName name="_1142" localSheetId="11">#REF!</definedName>
    <definedName name="_1142" localSheetId="12">#REF!</definedName>
    <definedName name="_1142">#REF!</definedName>
    <definedName name="_1147" localSheetId="10">#REF!</definedName>
    <definedName name="_1147" localSheetId="11">#REF!</definedName>
    <definedName name="_1147" localSheetId="12">#REF!</definedName>
    <definedName name="_1147">#REF!</definedName>
    <definedName name="_1149" localSheetId="10">#REF!</definedName>
    <definedName name="_1149" localSheetId="11">#REF!</definedName>
    <definedName name="_1149" localSheetId="12">#REF!</definedName>
    <definedName name="_1149">#REF!</definedName>
    <definedName name="_1150" localSheetId="10">#REF!</definedName>
    <definedName name="_1150" localSheetId="11">#REF!</definedName>
    <definedName name="_1150" localSheetId="12">#REF!</definedName>
    <definedName name="_1150">#REF!</definedName>
    <definedName name="_1154" localSheetId="10">#REF!</definedName>
    <definedName name="_1154" localSheetId="11">#REF!</definedName>
    <definedName name="_1154" localSheetId="12">#REF!</definedName>
    <definedName name="_1154">#REF!</definedName>
    <definedName name="_1156" localSheetId="10">#REF!</definedName>
    <definedName name="_1156" localSheetId="11">#REF!</definedName>
    <definedName name="_1156" localSheetId="12">#REF!</definedName>
    <definedName name="_1156">#REF!</definedName>
    <definedName name="_1162" localSheetId="10">#REF!</definedName>
    <definedName name="_1162" localSheetId="11">#REF!</definedName>
    <definedName name="_1162" localSheetId="12">#REF!</definedName>
    <definedName name="_1162">#REF!</definedName>
    <definedName name="_1163" localSheetId="10">#REF!</definedName>
    <definedName name="_1163" localSheetId="11">#REF!</definedName>
    <definedName name="_1163" localSheetId="12">#REF!</definedName>
    <definedName name="_1163">#REF!</definedName>
    <definedName name="_1164" localSheetId="10">#REF!</definedName>
    <definedName name="_1164" localSheetId="11">#REF!</definedName>
    <definedName name="_1164" localSheetId="12">#REF!</definedName>
    <definedName name="_1164">#REF!</definedName>
    <definedName name="_1165" localSheetId="10">#REF!</definedName>
    <definedName name="_1165" localSheetId="11">#REF!</definedName>
    <definedName name="_1165" localSheetId="12">#REF!</definedName>
    <definedName name="_1165">#REF!</definedName>
    <definedName name="_1166" localSheetId="10">#REF!</definedName>
    <definedName name="_1166" localSheetId="11">#REF!</definedName>
    <definedName name="_1166" localSheetId="12">#REF!</definedName>
    <definedName name="_1166">#REF!</definedName>
    <definedName name="_1168" localSheetId="10">#REF!</definedName>
    <definedName name="_1168" localSheetId="11">#REF!</definedName>
    <definedName name="_1168" localSheetId="12">#REF!</definedName>
    <definedName name="_1168">#REF!</definedName>
    <definedName name="_1169" localSheetId="10">#REF!</definedName>
    <definedName name="_1169" localSheetId="11">#REF!</definedName>
    <definedName name="_1169" localSheetId="12">#REF!</definedName>
    <definedName name="_1169">#REF!</definedName>
    <definedName name="_1173" localSheetId="10">#REF!</definedName>
    <definedName name="_1173" localSheetId="11">#REF!</definedName>
    <definedName name="_1173" localSheetId="12">#REF!</definedName>
    <definedName name="_1173">#REF!</definedName>
    <definedName name="_1174" localSheetId="10">#REF!</definedName>
    <definedName name="_1174" localSheetId="11">#REF!</definedName>
    <definedName name="_1174" localSheetId="12">#REF!</definedName>
    <definedName name="_1174">#REF!</definedName>
    <definedName name="_1175" localSheetId="10">#REF!</definedName>
    <definedName name="_1175" localSheetId="11">#REF!</definedName>
    <definedName name="_1175" localSheetId="12">#REF!</definedName>
    <definedName name="_1175">#REF!</definedName>
    <definedName name="_1178" localSheetId="10">#REF!</definedName>
    <definedName name="_1178" localSheetId="11">#REF!</definedName>
    <definedName name="_1178" localSheetId="12">#REF!</definedName>
    <definedName name="_1178">#REF!</definedName>
    <definedName name="_1179" localSheetId="10">#REF!</definedName>
    <definedName name="_1179" localSheetId="11">#REF!</definedName>
    <definedName name="_1179" localSheetId="12">#REF!</definedName>
    <definedName name="_1179">#REF!</definedName>
    <definedName name="_1181" localSheetId="10">#REF!</definedName>
    <definedName name="_1181" localSheetId="11">#REF!</definedName>
    <definedName name="_1181" localSheetId="12">#REF!</definedName>
    <definedName name="_1181">#REF!</definedName>
    <definedName name="_1186" localSheetId="10">#REF!</definedName>
    <definedName name="_1186" localSheetId="11">#REF!</definedName>
    <definedName name="_1186" localSheetId="12">#REF!</definedName>
    <definedName name="_1186">#REF!</definedName>
    <definedName name="_1188" localSheetId="10">#REF!</definedName>
    <definedName name="_1188" localSheetId="11">#REF!</definedName>
    <definedName name="_1188" localSheetId="12">#REF!</definedName>
    <definedName name="_1188">#REF!</definedName>
    <definedName name="_1191" localSheetId="10">#REF!</definedName>
    <definedName name="_1191" localSheetId="11">#REF!</definedName>
    <definedName name="_1191" localSheetId="12">#REF!</definedName>
    <definedName name="_1191">#REF!</definedName>
    <definedName name="_1192" localSheetId="10">#REF!</definedName>
    <definedName name="_1192" localSheetId="11">#REF!</definedName>
    <definedName name="_1192" localSheetId="12">#REF!</definedName>
    <definedName name="_1192">#REF!</definedName>
    <definedName name="_1194" localSheetId="10">#REF!</definedName>
    <definedName name="_1194" localSheetId="11">#REF!</definedName>
    <definedName name="_1194" localSheetId="12">#REF!</definedName>
    <definedName name="_1194">#REF!</definedName>
    <definedName name="_1195" localSheetId="10">#REF!</definedName>
    <definedName name="_1195" localSheetId="11">#REF!</definedName>
    <definedName name="_1195" localSheetId="12">#REF!</definedName>
    <definedName name="_1195">#REF!</definedName>
    <definedName name="_1198" localSheetId="10">#REF!</definedName>
    <definedName name="_1198" localSheetId="11">#REF!</definedName>
    <definedName name="_1198" localSheetId="12">#REF!</definedName>
    <definedName name="_1198">#REF!</definedName>
    <definedName name="_1200" localSheetId="10">#REF!</definedName>
    <definedName name="_1200" localSheetId="11">#REF!</definedName>
    <definedName name="_1200" localSheetId="12">#REF!</definedName>
    <definedName name="_1200">#REF!</definedName>
    <definedName name="_1201" localSheetId="10">#REF!</definedName>
    <definedName name="_1201" localSheetId="11">#REF!</definedName>
    <definedName name="_1201" localSheetId="12">#REF!</definedName>
    <definedName name="_1201">#REF!</definedName>
    <definedName name="_1203" localSheetId="10">#REF!</definedName>
    <definedName name="_1203" localSheetId="11">#REF!</definedName>
    <definedName name="_1203" localSheetId="12">#REF!</definedName>
    <definedName name="_1203">#REF!</definedName>
    <definedName name="_1210" localSheetId="10">#REF!</definedName>
    <definedName name="_1210" localSheetId="11">#REF!</definedName>
    <definedName name="_1210" localSheetId="12">#REF!</definedName>
    <definedName name="_1210">#REF!</definedName>
    <definedName name="_1213" localSheetId="10">#REF!</definedName>
    <definedName name="_1213" localSheetId="11">#REF!</definedName>
    <definedName name="_1213" localSheetId="12">#REF!</definedName>
    <definedName name="_1213">#REF!</definedName>
    <definedName name="_1214" localSheetId="10">#REF!</definedName>
    <definedName name="_1214" localSheetId="11">#REF!</definedName>
    <definedName name="_1214" localSheetId="12">#REF!</definedName>
    <definedName name="_1214">#REF!</definedName>
    <definedName name="_1217" localSheetId="10">#REF!</definedName>
    <definedName name="_1217" localSheetId="11">#REF!</definedName>
    <definedName name="_1217" localSheetId="12">#REF!</definedName>
    <definedName name="_1217">#REF!</definedName>
    <definedName name="_1221" localSheetId="10">#REF!</definedName>
    <definedName name="_1221" localSheetId="11">#REF!</definedName>
    <definedName name="_1221" localSheetId="12">#REF!</definedName>
    <definedName name="_1221">#REF!</definedName>
    <definedName name="_1222" localSheetId="10">#REF!</definedName>
    <definedName name="_1222" localSheetId="11">#REF!</definedName>
    <definedName name="_1222" localSheetId="12">#REF!</definedName>
    <definedName name="_1222">#REF!</definedName>
    <definedName name="_1224" localSheetId="10">#REF!</definedName>
    <definedName name="_1224" localSheetId="11">#REF!</definedName>
    <definedName name="_1224" localSheetId="12">#REF!</definedName>
    <definedName name="_1224">#REF!</definedName>
    <definedName name="_1226" localSheetId="10">#REF!</definedName>
    <definedName name="_1226" localSheetId="11">#REF!</definedName>
    <definedName name="_1226" localSheetId="12">#REF!</definedName>
    <definedName name="_1226">#REF!</definedName>
    <definedName name="_1229" localSheetId="10">#REF!</definedName>
    <definedName name="_1229" localSheetId="11">#REF!</definedName>
    <definedName name="_1229" localSheetId="12">#REF!</definedName>
    <definedName name="_1229">#REF!</definedName>
    <definedName name="_123" localSheetId="10">#REF!</definedName>
    <definedName name="_123" localSheetId="11">#REF!</definedName>
    <definedName name="_123" localSheetId="12">#REF!</definedName>
    <definedName name="_123">#REF!</definedName>
    <definedName name="_1233" localSheetId="10">#REF!</definedName>
    <definedName name="_1233" localSheetId="11">#REF!</definedName>
    <definedName name="_1233" localSheetId="12">#REF!</definedName>
    <definedName name="_1233">#REF!</definedName>
    <definedName name="_1234" localSheetId="10">#REF!</definedName>
    <definedName name="_1234" localSheetId="11">#REF!</definedName>
    <definedName name="_1234" localSheetId="12">#REF!</definedName>
    <definedName name="_1234">#REF!</definedName>
    <definedName name="_1239" localSheetId="10">#REF!</definedName>
    <definedName name="_1239" localSheetId="11">#REF!</definedName>
    <definedName name="_1239" localSheetId="12">#REF!</definedName>
    <definedName name="_1239">#REF!</definedName>
    <definedName name="_1243" localSheetId="10">#REF!</definedName>
    <definedName name="_1243" localSheetId="11">#REF!</definedName>
    <definedName name="_1243" localSheetId="12">#REF!</definedName>
    <definedName name="_1243">#REF!</definedName>
    <definedName name="_1248" localSheetId="10">#REF!</definedName>
    <definedName name="_1248" localSheetId="11">#REF!</definedName>
    <definedName name="_1248" localSheetId="12">#REF!</definedName>
    <definedName name="_1248">#REF!</definedName>
    <definedName name="_1258" localSheetId="10">#REF!</definedName>
    <definedName name="_1258" localSheetId="11">#REF!</definedName>
    <definedName name="_1258" localSheetId="12">#REF!</definedName>
    <definedName name="_1258">#REF!</definedName>
    <definedName name="_1259" localSheetId="10">#REF!</definedName>
    <definedName name="_1259" localSheetId="11">#REF!</definedName>
    <definedName name="_1259" localSheetId="12">#REF!</definedName>
    <definedName name="_1259">#REF!</definedName>
    <definedName name="_1260" localSheetId="10">#REF!</definedName>
    <definedName name="_1260" localSheetId="11">#REF!</definedName>
    <definedName name="_1260" localSheetId="12">#REF!</definedName>
    <definedName name="_1260">#REF!</definedName>
    <definedName name="_1261" localSheetId="10">#REF!</definedName>
    <definedName name="_1261" localSheetId="11">#REF!</definedName>
    <definedName name="_1261" localSheetId="12">#REF!</definedName>
    <definedName name="_1261">#REF!</definedName>
    <definedName name="_1264" localSheetId="10">#REF!</definedName>
    <definedName name="_1264" localSheetId="11">#REF!</definedName>
    <definedName name="_1264" localSheetId="12">#REF!</definedName>
    <definedName name="_1264">#REF!</definedName>
    <definedName name="_1265" localSheetId="10">#REF!</definedName>
    <definedName name="_1265" localSheetId="11">#REF!</definedName>
    <definedName name="_1265" localSheetId="12">#REF!</definedName>
    <definedName name="_1265">#REF!</definedName>
    <definedName name="_1266" localSheetId="10">#REF!</definedName>
    <definedName name="_1266" localSheetId="11">#REF!</definedName>
    <definedName name="_1266" localSheetId="12">#REF!</definedName>
    <definedName name="_1266">#REF!</definedName>
    <definedName name="_1268" localSheetId="10">#REF!</definedName>
    <definedName name="_1268" localSheetId="11">#REF!</definedName>
    <definedName name="_1268" localSheetId="12">#REF!</definedName>
    <definedName name="_1268">#REF!</definedName>
    <definedName name="_1269" localSheetId="10">#REF!</definedName>
    <definedName name="_1269" localSheetId="11">#REF!</definedName>
    <definedName name="_1269" localSheetId="12">#REF!</definedName>
    <definedName name="_1269">#REF!</definedName>
    <definedName name="_1272" localSheetId="10">#REF!</definedName>
    <definedName name="_1272" localSheetId="11">#REF!</definedName>
    <definedName name="_1272" localSheetId="12">#REF!</definedName>
    <definedName name="_1272">#REF!</definedName>
    <definedName name="_1273" localSheetId="10">#REF!</definedName>
    <definedName name="_1273" localSheetId="11">#REF!</definedName>
    <definedName name="_1273" localSheetId="12">#REF!</definedName>
    <definedName name="_1273">#REF!</definedName>
    <definedName name="_1282" localSheetId="10">#REF!</definedName>
    <definedName name="_1282" localSheetId="11">#REF!</definedName>
    <definedName name="_1282" localSheetId="12">#REF!</definedName>
    <definedName name="_1282">#REF!</definedName>
    <definedName name="_1284" localSheetId="10">#REF!</definedName>
    <definedName name="_1284" localSheetId="11">#REF!</definedName>
    <definedName name="_1284" localSheetId="12">#REF!</definedName>
    <definedName name="_1284">#REF!</definedName>
    <definedName name="_1286" localSheetId="10">#REF!</definedName>
    <definedName name="_1286" localSheetId="11">#REF!</definedName>
    <definedName name="_1286" localSheetId="12">#REF!</definedName>
    <definedName name="_1286">#REF!</definedName>
    <definedName name="_1287" localSheetId="10">#REF!</definedName>
    <definedName name="_1287" localSheetId="11">#REF!</definedName>
    <definedName name="_1287" localSheetId="12">#REF!</definedName>
    <definedName name="_1287">#REF!</definedName>
    <definedName name="_1290" localSheetId="10">#REF!</definedName>
    <definedName name="_1290" localSheetId="11">#REF!</definedName>
    <definedName name="_1290" localSheetId="12">#REF!</definedName>
    <definedName name="_1290">#REF!</definedName>
    <definedName name="_1291" localSheetId="10">#REF!</definedName>
    <definedName name="_1291" localSheetId="11">#REF!</definedName>
    <definedName name="_1291" localSheetId="12">#REF!</definedName>
    <definedName name="_1291">#REF!</definedName>
    <definedName name="_1292" localSheetId="10">#REF!</definedName>
    <definedName name="_1292" localSheetId="11">#REF!</definedName>
    <definedName name="_1292" localSheetId="12">#REF!</definedName>
    <definedName name="_1292">#REF!</definedName>
    <definedName name="_1294" localSheetId="10">#REF!</definedName>
    <definedName name="_1294" localSheetId="11">#REF!</definedName>
    <definedName name="_1294" localSheetId="12">#REF!</definedName>
    <definedName name="_1294">#REF!</definedName>
    <definedName name="_1298" localSheetId="10">#REF!</definedName>
    <definedName name="_1298" localSheetId="11">#REF!</definedName>
    <definedName name="_1298" localSheetId="12">#REF!</definedName>
    <definedName name="_1298">#REF!</definedName>
    <definedName name="_1300" localSheetId="10">#REF!</definedName>
    <definedName name="_1300" localSheetId="11">#REF!</definedName>
    <definedName name="_1300" localSheetId="12">#REF!</definedName>
    <definedName name="_1300">#REF!</definedName>
    <definedName name="_1302" localSheetId="10">#REF!</definedName>
    <definedName name="_1302" localSheetId="11">#REF!</definedName>
    <definedName name="_1302" localSheetId="12">#REF!</definedName>
    <definedName name="_1302">#REF!</definedName>
    <definedName name="_131" localSheetId="10">#REF!</definedName>
    <definedName name="_131" localSheetId="11">#REF!</definedName>
    <definedName name="_131" localSheetId="12">#REF!</definedName>
    <definedName name="_131">#REF!</definedName>
    <definedName name="_1313" localSheetId="10">#REF!</definedName>
    <definedName name="_1313" localSheetId="11">#REF!</definedName>
    <definedName name="_1313" localSheetId="12">#REF!</definedName>
    <definedName name="_1313">#REF!</definedName>
    <definedName name="_1315" localSheetId="10">#REF!</definedName>
    <definedName name="_1315" localSheetId="11">#REF!</definedName>
    <definedName name="_1315" localSheetId="12">#REF!</definedName>
    <definedName name="_1315">#REF!</definedName>
    <definedName name="_1316" localSheetId="10">#REF!</definedName>
    <definedName name="_1316" localSheetId="11">#REF!</definedName>
    <definedName name="_1316" localSheetId="12">#REF!</definedName>
    <definedName name="_1316">#REF!</definedName>
    <definedName name="_1317" localSheetId="10">#REF!</definedName>
    <definedName name="_1317" localSheetId="11">#REF!</definedName>
    <definedName name="_1317" localSheetId="12">#REF!</definedName>
    <definedName name="_1317">#REF!</definedName>
    <definedName name="_1319" localSheetId="10">#REF!</definedName>
    <definedName name="_1319" localSheetId="11">#REF!</definedName>
    <definedName name="_1319" localSheetId="12">#REF!</definedName>
    <definedName name="_1319">#REF!</definedName>
    <definedName name="_1320" localSheetId="10">#REF!</definedName>
    <definedName name="_1320" localSheetId="11">#REF!</definedName>
    <definedName name="_1320" localSheetId="12">#REF!</definedName>
    <definedName name="_1320">#REF!</definedName>
    <definedName name="_1323" localSheetId="10">#REF!</definedName>
    <definedName name="_1323" localSheetId="11">#REF!</definedName>
    <definedName name="_1323" localSheetId="12">#REF!</definedName>
    <definedName name="_1323">#REF!</definedName>
    <definedName name="_1326" localSheetId="10">#REF!</definedName>
    <definedName name="_1326" localSheetId="11">#REF!</definedName>
    <definedName name="_1326" localSheetId="12">#REF!</definedName>
    <definedName name="_1326">#REF!</definedName>
    <definedName name="_1327" localSheetId="10">#REF!</definedName>
    <definedName name="_1327" localSheetId="11">#REF!</definedName>
    <definedName name="_1327" localSheetId="12">#REF!</definedName>
    <definedName name="_1327">#REF!</definedName>
    <definedName name="_1337" localSheetId="10">#REF!</definedName>
    <definedName name="_1337" localSheetId="11">#REF!</definedName>
    <definedName name="_1337" localSheetId="12">#REF!</definedName>
    <definedName name="_1337">#REF!</definedName>
    <definedName name="_1341" localSheetId="10">#REF!</definedName>
    <definedName name="_1341" localSheetId="11">#REF!</definedName>
    <definedName name="_1341" localSheetId="12">#REF!</definedName>
    <definedName name="_1341">#REF!</definedName>
    <definedName name="_1342" localSheetId="10">#REF!</definedName>
    <definedName name="_1342" localSheetId="11">#REF!</definedName>
    <definedName name="_1342" localSheetId="12">#REF!</definedName>
    <definedName name="_1342">#REF!</definedName>
    <definedName name="_1345" localSheetId="10">#REF!</definedName>
    <definedName name="_1345" localSheetId="11">#REF!</definedName>
    <definedName name="_1345" localSheetId="12">#REF!</definedName>
    <definedName name="_1345">#REF!</definedName>
    <definedName name="_1346" localSheetId="10">#REF!</definedName>
    <definedName name="_1346" localSheetId="11">#REF!</definedName>
    <definedName name="_1346" localSheetId="12">#REF!</definedName>
    <definedName name="_1346">#REF!</definedName>
    <definedName name="_1348" localSheetId="10">#REF!</definedName>
    <definedName name="_1348" localSheetId="11">#REF!</definedName>
    <definedName name="_1348" localSheetId="12">#REF!</definedName>
    <definedName name="_1348">#REF!</definedName>
    <definedName name="_1349" localSheetId="10">#REF!</definedName>
    <definedName name="_1349" localSheetId="11">#REF!</definedName>
    <definedName name="_1349" localSheetId="12">#REF!</definedName>
    <definedName name="_1349">#REF!</definedName>
    <definedName name="_1350" localSheetId="10">#REF!</definedName>
    <definedName name="_1350" localSheetId="11">#REF!</definedName>
    <definedName name="_1350" localSheetId="12">#REF!</definedName>
    <definedName name="_1350">#REF!</definedName>
    <definedName name="_1351" localSheetId="10">#REF!</definedName>
    <definedName name="_1351" localSheetId="11">#REF!</definedName>
    <definedName name="_1351" localSheetId="12">#REF!</definedName>
    <definedName name="_1351">#REF!</definedName>
    <definedName name="_1353" localSheetId="10">#REF!</definedName>
    <definedName name="_1353" localSheetId="11">#REF!</definedName>
    <definedName name="_1353" localSheetId="12">#REF!</definedName>
    <definedName name="_1353">#REF!</definedName>
    <definedName name="_1354" localSheetId="10">#REF!</definedName>
    <definedName name="_1354" localSheetId="11">#REF!</definedName>
    <definedName name="_1354" localSheetId="12">#REF!</definedName>
    <definedName name="_1354">#REF!</definedName>
    <definedName name="_1361" localSheetId="10">#REF!</definedName>
    <definedName name="_1361" localSheetId="11">#REF!</definedName>
    <definedName name="_1361" localSheetId="12">#REF!</definedName>
    <definedName name="_1361">#REF!</definedName>
    <definedName name="_1363" localSheetId="10">#REF!</definedName>
    <definedName name="_1363" localSheetId="11">#REF!</definedName>
    <definedName name="_1363" localSheetId="12">#REF!</definedName>
    <definedName name="_1363">#REF!</definedName>
    <definedName name="_1367" localSheetId="10">#REF!</definedName>
    <definedName name="_1367" localSheetId="11">#REF!</definedName>
    <definedName name="_1367" localSheetId="12">#REF!</definedName>
    <definedName name="_1367">#REF!</definedName>
    <definedName name="_1370" localSheetId="10">#REF!</definedName>
    <definedName name="_1370" localSheetId="11">#REF!</definedName>
    <definedName name="_1370" localSheetId="12">#REF!</definedName>
    <definedName name="_1370">#REF!</definedName>
    <definedName name="_1371" localSheetId="10">#REF!</definedName>
    <definedName name="_1371" localSheetId="11">#REF!</definedName>
    <definedName name="_1371" localSheetId="12">#REF!</definedName>
    <definedName name="_1371">#REF!</definedName>
    <definedName name="_1373">#N/A</definedName>
    <definedName name="_1375" localSheetId="10">#REF!</definedName>
    <definedName name="_1375" localSheetId="11">#REF!</definedName>
    <definedName name="_1375" localSheetId="12">#REF!</definedName>
    <definedName name="_1375">#REF!</definedName>
    <definedName name="_1378" localSheetId="10">#REF!</definedName>
    <definedName name="_1378" localSheetId="11">#REF!</definedName>
    <definedName name="_1378" localSheetId="12">#REF!</definedName>
    <definedName name="_1378">#REF!</definedName>
    <definedName name="_1380" localSheetId="10">#REF!</definedName>
    <definedName name="_1380" localSheetId="11">#REF!</definedName>
    <definedName name="_1380" localSheetId="12">#REF!</definedName>
    <definedName name="_1380">#REF!</definedName>
    <definedName name="_1383" localSheetId="10">#REF!</definedName>
    <definedName name="_1383" localSheetId="11">#REF!</definedName>
    <definedName name="_1383" localSheetId="12">#REF!</definedName>
    <definedName name="_1383">#REF!</definedName>
    <definedName name="_1386" localSheetId="10">#REF!</definedName>
    <definedName name="_1386" localSheetId="11">#REF!</definedName>
    <definedName name="_1386" localSheetId="12">#REF!</definedName>
    <definedName name="_1386">#REF!</definedName>
    <definedName name="_139" localSheetId="10">#REF!</definedName>
    <definedName name="_139" localSheetId="11">#REF!</definedName>
    <definedName name="_139" localSheetId="12">#REF!</definedName>
    <definedName name="_139">#REF!</definedName>
    <definedName name="_1392" localSheetId="10">#REF!</definedName>
    <definedName name="_1392" localSheetId="11">#REF!</definedName>
    <definedName name="_1392" localSheetId="12">#REF!</definedName>
    <definedName name="_1392">#REF!</definedName>
    <definedName name="_1396" localSheetId="10">#REF!</definedName>
    <definedName name="_1396" localSheetId="11">#REF!</definedName>
    <definedName name="_1396" localSheetId="12">#REF!</definedName>
    <definedName name="_1396">#REF!</definedName>
    <definedName name="_1397" localSheetId="10">#REF!</definedName>
    <definedName name="_1397" localSheetId="11">#REF!</definedName>
    <definedName name="_1397" localSheetId="12">#REF!</definedName>
    <definedName name="_1397">#REF!</definedName>
    <definedName name="_140" localSheetId="10">#REF!</definedName>
    <definedName name="_140" localSheetId="11">#REF!</definedName>
    <definedName name="_140" localSheetId="12">#REF!</definedName>
    <definedName name="_140">#REF!</definedName>
    <definedName name="_1402" localSheetId="10">#REF!</definedName>
    <definedName name="_1402" localSheetId="11">#REF!</definedName>
    <definedName name="_1402" localSheetId="12">#REF!</definedName>
    <definedName name="_1402">#REF!</definedName>
    <definedName name="_1404" localSheetId="10">#REF!</definedName>
    <definedName name="_1404" localSheetId="11">#REF!</definedName>
    <definedName name="_1404" localSheetId="12">#REF!</definedName>
    <definedName name="_1404">#REF!</definedName>
    <definedName name="_1407" localSheetId="10">#REF!</definedName>
    <definedName name="_1407" localSheetId="11">#REF!</definedName>
    <definedName name="_1407" localSheetId="12">#REF!</definedName>
    <definedName name="_1407">#REF!</definedName>
    <definedName name="_141" localSheetId="10">#REF!</definedName>
    <definedName name="_141" localSheetId="11">#REF!</definedName>
    <definedName name="_141" localSheetId="12">#REF!</definedName>
    <definedName name="_141">#REF!</definedName>
    <definedName name="_1411" localSheetId="10">#REF!</definedName>
    <definedName name="_1411" localSheetId="11">#REF!</definedName>
    <definedName name="_1411" localSheetId="12">#REF!</definedName>
    <definedName name="_1411">#REF!</definedName>
    <definedName name="_1418" localSheetId="10">#REF!</definedName>
    <definedName name="_1418" localSheetId="11">#REF!</definedName>
    <definedName name="_1418" localSheetId="12">#REF!</definedName>
    <definedName name="_1418">#REF!</definedName>
    <definedName name="_1419" localSheetId="10">#REF!</definedName>
    <definedName name="_1419" localSheetId="11">#REF!</definedName>
    <definedName name="_1419" localSheetId="12">#REF!</definedName>
    <definedName name="_1419">#REF!</definedName>
    <definedName name="_1421" localSheetId="10">#REF!</definedName>
    <definedName name="_1421" localSheetId="11">#REF!</definedName>
    <definedName name="_1421" localSheetId="12">#REF!</definedName>
    <definedName name="_1421">#REF!</definedName>
    <definedName name="_1426">#N/A</definedName>
    <definedName name="_1427" localSheetId="10">#REF!</definedName>
    <definedName name="_1427" localSheetId="11">#REF!</definedName>
    <definedName name="_1427" localSheetId="12">#REF!</definedName>
    <definedName name="_1427">#REF!</definedName>
    <definedName name="_1428" localSheetId="10">#REF!</definedName>
    <definedName name="_1428" localSheetId="11">#REF!</definedName>
    <definedName name="_1428" localSheetId="12">#REF!</definedName>
    <definedName name="_1428">#REF!</definedName>
    <definedName name="_1429" localSheetId="10">#REF!</definedName>
    <definedName name="_1429" localSheetId="11">#REF!</definedName>
    <definedName name="_1429" localSheetId="12">#REF!</definedName>
    <definedName name="_1429">#REF!</definedName>
    <definedName name="_1432" localSheetId="10">#REF!</definedName>
    <definedName name="_1432" localSheetId="11">#REF!</definedName>
    <definedName name="_1432" localSheetId="12">#REF!</definedName>
    <definedName name="_1432">#REF!</definedName>
    <definedName name="_1436" localSheetId="10">#REF!</definedName>
    <definedName name="_1436" localSheetId="11">#REF!</definedName>
    <definedName name="_1436" localSheetId="12">#REF!</definedName>
    <definedName name="_1436">#REF!</definedName>
    <definedName name="_1439" localSheetId="10">#REF!</definedName>
    <definedName name="_1439" localSheetId="11">#REF!</definedName>
    <definedName name="_1439" localSheetId="12">#REF!</definedName>
    <definedName name="_1439">#REF!</definedName>
    <definedName name="_1443" localSheetId="10">#REF!</definedName>
    <definedName name="_1443" localSheetId="11">#REF!</definedName>
    <definedName name="_1443" localSheetId="12">#REF!</definedName>
    <definedName name="_1443">#REF!</definedName>
    <definedName name="_1446" localSheetId="10">#REF!</definedName>
    <definedName name="_1446" localSheetId="11">#REF!</definedName>
    <definedName name="_1446" localSheetId="12">#REF!</definedName>
    <definedName name="_1446">#REF!</definedName>
    <definedName name="_1449" localSheetId="10">#REF!</definedName>
    <definedName name="_1449" localSheetId="11">#REF!</definedName>
    <definedName name="_1449" localSheetId="12">#REF!</definedName>
    <definedName name="_1449">#REF!</definedName>
    <definedName name="_1450" localSheetId="10">#REF!</definedName>
    <definedName name="_1450" localSheetId="11">#REF!</definedName>
    <definedName name="_1450" localSheetId="12">#REF!</definedName>
    <definedName name="_1450">#REF!</definedName>
    <definedName name="_1453" localSheetId="10">#REF!</definedName>
    <definedName name="_1453" localSheetId="11">#REF!</definedName>
    <definedName name="_1453" localSheetId="12">#REF!</definedName>
    <definedName name="_1453">#REF!</definedName>
    <definedName name="_1455" localSheetId="10">#REF!</definedName>
    <definedName name="_1455" localSheetId="11">#REF!</definedName>
    <definedName name="_1455" localSheetId="12">#REF!</definedName>
    <definedName name="_1455">#REF!</definedName>
    <definedName name="_1456" localSheetId="10">#REF!</definedName>
    <definedName name="_1456" localSheetId="11">#REF!</definedName>
    <definedName name="_1456" localSheetId="12">#REF!</definedName>
    <definedName name="_1456">#REF!</definedName>
    <definedName name="_1461" localSheetId="10">#REF!</definedName>
    <definedName name="_1461" localSheetId="11">#REF!</definedName>
    <definedName name="_1461" localSheetId="12">#REF!</definedName>
    <definedName name="_1461">#REF!</definedName>
    <definedName name="_1464" localSheetId="10">#REF!</definedName>
    <definedName name="_1464" localSheetId="11">#REF!</definedName>
    <definedName name="_1464" localSheetId="12">#REF!</definedName>
    <definedName name="_1464">#REF!</definedName>
    <definedName name="_1470" localSheetId="10">#REF!</definedName>
    <definedName name="_1470" localSheetId="11">#REF!</definedName>
    <definedName name="_1470" localSheetId="12">#REF!</definedName>
    <definedName name="_1470">#REF!</definedName>
    <definedName name="_1471" localSheetId="10">#REF!</definedName>
    <definedName name="_1471" localSheetId="11">#REF!</definedName>
    <definedName name="_1471" localSheetId="12">#REF!</definedName>
    <definedName name="_1471">#REF!</definedName>
    <definedName name="_1476" localSheetId="10">#REF!</definedName>
    <definedName name="_1476" localSheetId="11">#REF!</definedName>
    <definedName name="_1476" localSheetId="12">#REF!</definedName>
    <definedName name="_1476">#REF!</definedName>
    <definedName name="_1480" localSheetId="10">#REF!</definedName>
    <definedName name="_1480" localSheetId="11">#REF!</definedName>
    <definedName name="_1480" localSheetId="12">#REF!</definedName>
    <definedName name="_1480">#REF!</definedName>
    <definedName name="_1481" localSheetId="10">#REF!</definedName>
    <definedName name="_1481" localSheetId="11">#REF!</definedName>
    <definedName name="_1481" localSheetId="12">#REF!</definedName>
    <definedName name="_1481">#REF!</definedName>
    <definedName name="_1485" localSheetId="10">#REF!</definedName>
    <definedName name="_1485" localSheetId="11">#REF!</definedName>
    <definedName name="_1485" localSheetId="12">#REF!</definedName>
    <definedName name="_1485">#REF!</definedName>
    <definedName name="_1486" localSheetId="10">#REF!</definedName>
    <definedName name="_1486" localSheetId="11">#REF!</definedName>
    <definedName name="_1486" localSheetId="12">#REF!</definedName>
    <definedName name="_1486">#REF!</definedName>
    <definedName name="_1487" localSheetId="10">#REF!</definedName>
    <definedName name="_1487" localSheetId="11">#REF!</definedName>
    <definedName name="_1487" localSheetId="12">#REF!</definedName>
    <definedName name="_1487">#REF!</definedName>
    <definedName name="_149" localSheetId="10">#REF!</definedName>
    <definedName name="_149" localSheetId="11">#REF!</definedName>
    <definedName name="_149" localSheetId="12">#REF!</definedName>
    <definedName name="_149">#REF!</definedName>
    <definedName name="_1497" localSheetId="10">#REF!</definedName>
    <definedName name="_1497" localSheetId="11">#REF!</definedName>
    <definedName name="_1497" localSheetId="12">#REF!</definedName>
    <definedName name="_1497">#REF!</definedName>
    <definedName name="_1499" localSheetId="10">#REF!</definedName>
    <definedName name="_1499" localSheetId="11">#REF!</definedName>
    <definedName name="_1499" localSheetId="12">#REF!</definedName>
    <definedName name="_1499">#REF!</definedName>
    <definedName name="_150" localSheetId="10">#REF!</definedName>
    <definedName name="_150" localSheetId="11">#REF!</definedName>
    <definedName name="_150" localSheetId="12">#REF!</definedName>
    <definedName name="_150">#REF!</definedName>
    <definedName name="_1501" localSheetId="10">#REF!</definedName>
    <definedName name="_1501" localSheetId="11">#REF!</definedName>
    <definedName name="_1501" localSheetId="12">#REF!</definedName>
    <definedName name="_1501">#REF!</definedName>
    <definedName name="_1502" localSheetId="10">#REF!</definedName>
    <definedName name="_1502" localSheetId="11">#REF!</definedName>
    <definedName name="_1502" localSheetId="12">#REF!</definedName>
    <definedName name="_1502">#REF!</definedName>
    <definedName name="_1505" localSheetId="10">#REF!</definedName>
    <definedName name="_1505" localSheetId="11">#REF!</definedName>
    <definedName name="_1505" localSheetId="12">#REF!</definedName>
    <definedName name="_1505">#REF!</definedName>
    <definedName name="_1506" localSheetId="10">#REF!</definedName>
    <definedName name="_1506" localSheetId="11">#REF!</definedName>
    <definedName name="_1506" localSheetId="12">#REF!</definedName>
    <definedName name="_1506">#REF!</definedName>
    <definedName name="_1507" localSheetId="10">#REF!</definedName>
    <definedName name="_1507" localSheetId="11">#REF!</definedName>
    <definedName name="_1507" localSheetId="12">#REF!</definedName>
    <definedName name="_1507">#REF!</definedName>
    <definedName name="_1510" localSheetId="10">#REF!</definedName>
    <definedName name="_1510" localSheetId="11">#REF!</definedName>
    <definedName name="_1510" localSheetId="12">#REF!</definedName>
    <definedName name="_1510">#REF!</definedName>
    <definedName name="_1511" localSheetId="10">#REF!</definedName>
    <definedName name="_1511" localSheetId="11">#REF!</definedName>
    <definedName name="_1511" localSheetId="12">#REF!</definedName>
    <definedName name="_1511">#REF!</definedName>
    <definedName name="_1512" localSheetId="10">#REF!</definedName>
    <definedName name="_1512" localSheetId="11">#REF!</definedName>
    <definedName name="_1512" localSheetId="12">#REF!</definedName>
    <definedName name="_1512">#REF!</definedName>
    <definedName name="_1514" localSheetId="10">#REF!</definedName>
    <definedName name="_1514" localSheetId="11">#REF!</definedName>
    <definedName name="_1514" localSheetId="12">#REF!</definedName>
    <definedName name="_1514">#REF!</definedName>
    <definedName name="_1522" localSheetId="10">#REF!</definedName>
    <definedName name="_1522" localSheetId="11">#REF!</definedName>
    <definedName name="_1522" localSheetId="12">#REF!</definedName>
    <definedName name="_1522">#REF!</definedName>
    <definedName name="_1524" localSheetId="10">#REF!</definedName>
    <definedName name="_1524" localSheetId="11">#REF!</definedName>
    <definedName name="_1524" localSheetId="12">#REF!</definedName>
    <definedName name="_1524">#REF!</definedName>
    <definedName name="_1528" localSheetId="10">#REF!</definedName>
    <definedName name="_1528" localSheetId="11">#REF!</definedName>
    <definedName name="_1528" localSheetId="12">#REF!</definedName>
    <definedName name="_1528">#REF!</definedName>
    <definedName name="_1531" localSheetId="10">#REF!</definedName>
    <definedName name="_1531" localSheetId="11">#REF!</definedName>
    <definedName name="_1531" localSheetId="12">#REF!</definedName>
    <definedName name="_1531">#REF!</definedName>
    <definedName name="_1532" localSheetId="10">#REF!</definedName>
    <definedName name="_1532" localSheetId="11">#REF!</definedName>
    <definedName name="_1532" localSheetId="12">#REF!</definedName>
    <definedName name="_1532">#REF!</definedName>
    <definedName name="_1536" localSheetId="10">#REF!</definedName>
    <definedName name="_1536" localSheetId="11">#REF!</definedName>
    <definedName name="_1536" localSheetId="12">#REF!</definedName>
    <definedName name="_1536">#REF!</definedName>
    <definedName name="_1548" localSheetId="10">#REF!</definedName>
    <definedName name="_1548" localSheetId="11">#REF!</definedName>
    <definedName name="_1548" localSheetId="12">#REF!</definedName>
    <definedName name="_1548">#REF!</definedName>
    <definedName name="_1553" localSheetId="10">#REF!</definedName>
    <definedName name="_1553" localSheetId="11">#REF!</definedName>
    <definedName name="_1553" localSheetId="12">#REF!</definedName>
    <definedName name="_1553">#REF!</definedName>
    <definedName name="_1554" localSheetId="10">#REF!</definedName>
    <definedName name="_1554" localSheetId="11">#REF!</definedName>
    <definedName name="_1554" localSheetId="12">#REF!</definedName>
    <definedName name="_1554">#REF!</definedName>
    <definedName name="_1558" localSheetId="10">#REF!</definedName>
    <definedName name="_1558" localSheetId="11">#REF!</definedName>
    <definedName name="_1558" localSheetId="12">#REF!</definedName>
    <definedName name="_1558">#REF!</definedName>
    <definedName name="_1561" localSheetId="10">#REF!</definedName>
    <definedName name="_1561" localSheetId="11">#REF!</definedName>
    <definedName name="_1561" localSheetId="12">#REF!</definedName>
    <definedName name="_1561">#REF!</definedName>
    <definedName name="_1565" localSheetId="10">#REF!</definedName>
    <definedName name="_1565" localSheetId="11">#REF!</definedName>
    <definedName name="_1565" localSheetId="12">#REF!</definedName>
    <definedName name="_1565">#REF!</definedName>
    <definedName name="_1566" localSheetId="10">#REF!</definedName>
    <definedName name="_1566" localSheetId="11">#REF!</definedName>
    <definedName name="_1566" localSheetId="12">#REF!</definedName>
    <definedName name="_1566">#REF!</definedName>
    <definedName name="_157" localSheetId="10">#REF!</definedName>
    <definedName name="_157" localSheetId="11">#REF!</definedName>
    <definedName name="_157" localSheetId="12">#REF!</definedName>
    <definedName name="_157">#REF!</definedName>
    <definedName name="_1574" localSheetId="10">#REF!</definedName>
    <definedName name="_1574" localSheetId="11">#REF!</definedName>
    <definedName name="_1574" localSheetId="12">#REF!</definedName>
    <definedName name="_1574">#REF!</definedName>
    <definedName name="_1578" localSheetId="10">#REF!</definedName>
    <definedName name="_1578" localSheetId="11">#REF!</definedName>
    <definedName name="_1578" localSheetId="12">#REF!</definedName>
    <definedName name="_1578">#REF!</definedName>
    <definedName name="_1579" localSheetId="10">#REF!</definedName>
    <definedName name="_1579" localSheetId="11">#REF!</definedName>
    <definedName name="_1579" localSheetId="12">#REF!</definedName>
    <definedName name="_1579">#REF!</definedName>
    <definedName name="_158" localSheetId="10">#REF!</definedName>
    <definedName name="_158" localSheetId="11">#REF!</definedName>
    <definedName name="_158" localSheetId="12">#REF!</definedName>
    <definedName name="_158">#REF!</definedName>
    <definedName name="_1580" localSheetId="10">#REF!</definedName>
    <definedName name="_1580" localSheetId="11">#REF!</definedName>
    <definedName name="_1580" localSheetId="12">#REF!</definedName>
    <definedName name="_1580">#REF!</definedName>
    <definedName name="_1583" localSheetId="10">#REF!</definedName>
    <definedName name="_1583" localSheetId="11">#REF!</definedName>
    <definedName name="_1583" localSheetId="12">#REF!</definedName>
    <definedName name="_1583">#REF!</definedName>
    <definedName name="_1589" localSheetId="10">#REF!</definedName>
    <definedName name="_1589" localSheetId="11">#REF!</definedName>
    <definedName name="_1589" localSheetId="12">#REF!</definedName>
    <definedName name="_1589">#REF!</definedName>
    <definedName name="_1591" localSheetId="10">#REF!</definedName>
    <definedName name="_1591" localSheetId="11">#REF!</definedName>
    <definedName name="_1591" localSheetId="12">#REF!</definedName>
    <definedName name="_1591">#REF!</definedName>
    <definedName name="_1592" localSheetId="10">#REF!</definedName>
    <definedName name="_1592" localSheetId="11">#REF!</definedName>
    <definedName name="_1592" localSheetId="12">#REF!</definedName>
    <definedName name="_1592">#REF!</definedName>
    <definedName name="_1596" localSheetId="10">#REF!</definedName>
    <definedName name="_1596" localSheetId="11">#REF!</definedName>
    <definedName name="_1596" localSheetId="12">#REF!</definedName>
    <definedName name="_1596">#REF!</definedName>
    <definedName name="_1599" localSheetId="10">#REF!</definedName>
    <definedName name="_1599" localSheetId="11">#REF!</definedName>
    <definedName name="_1599" localSheetId="12">#REF!</definedName>
    <definedName name="_1599">#REF!</definedName>
    <definedName name="_1601" localSheetId="10">#REF!</definedName>
    <definedName name="_1601" localSheetId="11">#REF!</definedName>
    <definedName name="_1601" localSheetId="12">#REF!</definedName>
    <definedName name="_1601">#REF!</definedName>
    <definedName name="_1605" localSheetId="10">#REF!</definedName>
    <definedName name="_1605" localSheetId="11">#REF!</definedName>
    <definedName name="_1605" localSheetId="12">#REF!</definedName>
    <definedName name="_1605">#REF!</definedName>
    <definedName name="_1609" localSheetId="10">#REF!</definedName>
    <definedName name="_1609" localSheetId="11">#REF!</definedName>
    <definedName name="_1609" localSheetId="12">#REF!</definedName>
    <definedName name="_1609">#REF!</definedName>
    <definedName name="_1617" localSheetId="10">#REF!</definedName>
    <definedName name="_1617" localSheetId="11">#REF!</definedName>
    <definedName name="_1617" localSheetId="12">#REF!</definedName>
    <definedName name="_1617">#REF!</definedName>
    <definedName name="_1621" localSheetId="10">#REF!</definedName>
    <definedName name="_1621" localSheetId="11">#REF!</definedName>
    <definedName name="_1621" localSheetId="12">#REF!</definedName>
    <definedName name="_1621">#REF!</definedName>
    <definedName name="_1626" localSheetId="10">#REF!</definedName>
    <definedName name="_1626" localSheetId="11">#REF!</definedName>
    <definedName name="_1626" localSheetId="12">#REF!</definedName>
    <definedName name="_1626">#REF!</definedName>
    <definedName name="_1630" localSheetId="10">#REF!</definedName>
    <definedName name="_1630" localSheetId="11">#REF!</definedName>
    <definedName name="_1630" localSheetId="12">#REF!</definedName>
    <definedName name="_1630">#REF!</definedName>
    <definedName name="_1631" localSheetId="10">#REF!</definedName>
    <definedName name="_1631" localSheetId="11">#REF!</definedName>
    <definedName name="_1631" localSheetId="12">#REF!</definedName>
    <definedName name="_1631">#REF!</definedName>
    <definedName name="_1634" localSheetId="10">#REF!</definedName>
    <definedName name="_1634" localSheetId="11">#REF!</definedName>
    <definedName name="_1634" localSheetId="12">#REF!</definedName>
    <definedName name="_1634">#REF!</definedName>
    <definedName name="_1642" localSheetId="10">#REF!</definedName>
    <definedName name="_1642" localSheetId="11">#REF!</definedName>
    <definedName name="_1642" localSheetId="12">#REF!</definedName>
    <definedName name="_1642">#REF!</definedName>
    <definedName name="_1646" localSheetId="10">#REF!</definedName>
    <definedName name="_1646" localSheetId="11">#REF!</definedName>
    <definedName name="_1646" localSheetId="12">#REF!</definedName>
    <definedName name="_1646">#REF!</definedName>
    <definedName name="_1647" localSheetId="10">#REF!</definedName>
    <definedName name="_1647" localSheetId="11">#REF!</definedName>
    <definedName name="_1647" localSheetId="12">#REF!</definedName>
    <definedName name="_1647">#REF!</definedName>
    <definedName name="_1651" localSheetId="10">#REF!</definedName>
    <definedName name="_1651" localSheetId="11">#REF!</definedName>
    <definedName name="_1651" localSheetId="12">#REF!</definedName>
    <definedName name="_1651">#REF!</definedName>
    <definedName name="_1652" localSheetId="10">#REF!</definedName>
    <definedName name="_1652" localSheetId="11">#REF!</definedName>
    <definedName name="_1652" localSheetId="12">#REF!</definedName>
    <definedName name="_1652">#REF!</definedName>
    <definedName name="_1656" localSheetId="10">#REF!</definedName>
    <definedName name="_1656" localSheetId="11">#REF!</definedName>
    <definedName name="_1656" localSheetId="12">#REF!</definedName>
    <definedName name="_1656">#REF!</definedName>
    <definedName name="_166" localSheetId="10">#REF!</definedName>
    <definedName name="_166" localSheetId="11">#REF!</definedName>
    <definedName name="_166" localSheetId="12">#REF!</definedName>
    <definedName name="_166">#REF!</definedName>
    <definedName name="_1660" localSheetId="10">#REF!</definedName>
    <definedName name="_1660" localSheetId="11">#REF!</definedName>
    <definedName name="_1660" localSheetId="12">#REF!</definedName>
    <definedName name="_1660">#REF!</definedName>
    <definedName name="_1664" localSheetId="10">#REF!</definedName>
    <definedName name="_1664" localSheetId="11">#REF!</definedName>
    <definedName name="_1664" localSheetId="12">#REF!</definedName>
    <definedName name="_1664">#REF!</definedName>
    <definedName name="_1668" localSheetId="10">#REF!</definedName>
    <definedName name="_1668" localSheetId="11">#REF!</definedName>
    <definedName name="_1668" localSheetId="12">#REF!</definedName>
    <definedName name="_1668">#REF!</definedName>
    <definedName name="_1672" localSheetId="10">#REF!</definedName>
    <definedName name="_1672" localSheetId="11">#REF!</definedName>
    <definedName name="_1672" localSheetId="12">#REF!</definedName>
    <definedName name="_1672">#REF!</definedName>
    <definedName name="_1677" localSheetId="10">#REF!</definedName>
    <definedName name="_1677" localSheetId="11">#REF!</definedName>
    <definedName name="_1677" localSheetId="12">#REF!</definedName>
    <definedName name="_1677">#REF!</definedName>
    <definedName name="_1681" localSheetId="10">#REF!</definedName>
    <definedName name="_1681" localSheetId="11">#REF!</definedName>
    <definedName name="_1681" localSheetId="12">#REF!</definedName>
    <definedName name="_1681">#REF!</definedName>
    <definedName name="_1682" localSheetId="10">#REF!</definedName>
    <definedName name="_1682" localSheetId="11">#REF!</definedName>
    <definedName name="_1682" localSheetId="12">#REF!</definedName>
    <definedName name="_1682">#REF!</definedName>
    <definedName name="_1685" localSheetId="10">#REF!</definedName>
    <definedName name="_1685" localSheetId="11">#REF!</definedName>
    <definedName name="_1685" localSheetId="12">#REF!</definedName>
    <definedName name="_1685">#REF!</definedName>
    <definedName name="_1692" localSheetId="10">#REF!</definedName>
    <definedName name="_1692" localSheetId="11">#REF!</definedName>
    <definedName name="_1692" localSheetId="12">#REF!</definedName>
    <definedName name="_1692">#REF!</definedName>
    <definedName name="_1694" localSheetId="10">#REF!</definedName>
    <definedName name="_1694" localSheetId="11">#REF!</definedName>
    <definedName name="_1694" localSheetId="12">#REF!</definedName>
    <definedName name="_1694">#REF!</definedName>
    <definedName name="_1698" localSheetId="10">#REF!</definedName>
    <definedName name="_1698" localSheetId="11">#REF!</definedName>
    <definedName name="_1698" localSheetId="12">#REF!</definedName>
    <definedName name="_1698">#REF!</definedName>
    <definedName name="_1703" localSheetId="10">#REF!</definedName>
    <definedName name="_1703" localSheetId="11">#REF!</definedName>
    <definedName name="_1703" localSheetId="12">#REF!</definedName>
    <definedName name="_1703">#REF!</definedName>
    <definedName name="_1707" localSheetId="10">#REF!</definedName>
    <definedName name="_1707" localSheetId="11">#REF!</definedName>
    <definedName name="_1707" localSheetId="12">#REF!</definedName>
    <definedName name="_1707">#REF!</definedName>
    <definedName name="_1708" localSheetId="10">#REF!</definedName>
    <definedName name="_1708" localSheetId="11">#REF!</definedName>
    <definedName name="_1708" localSheetId="12">#REF!</definedName>
    <definedName name="_1708">#REF!</definedName>
    <definedName name="_1720" localSheetId="10">#REF!</definedName>
    <definedName name="_1720" localSheetId="11">#REF!</definedName>
    <definedName name="_1720" localSheetId="12">#REF!</definedName>
    <definedName name="_1720">#REF!</definedName>
    <definedName name="_1722" localSheetId="10">#REF!</definedName>
    <definedName name="_1722" localSheetId="11">#REF!</definedName>
    <definedName name="_1722" localSheetId="12">#REF!</definedName>
    <definedName name="_1722">#REF!</definedName>
    <definedName name="_1723" localSheetId="10">#REF!</definedName>
    <definedName name="_1723" localSheetId="11">#REF!</definedName>
    <definedName name="_1723" localSheetId="12">#REF!</definedName>
    <definedName name="_1723">#REF!</definedName>
    <definedName name="_1728" localSheetId="10">#REF!</definedName>
    <definedName name="_1728" localSheetId="11">#REF!</definedName>
    <definedName name="_1728" localSheetId="12">#REF!</definedName>
    <definedName name="_1728">#REF!</definedName>
    <definedName name="_1730" localSheetId="10">#REF!</definedName>
    <definedName name="_1730" localSheetId="11">#REF!</definedName>
    <definedName name="_1730" localSheetId="12">#REF!</definedName>
    <definedName name="_1730">#REF!</definedName>
    <definedName name="_1733" localSheetId="10">#REF!</definedName>
    <definedName name="_1733" localSheetId="11">#REF!</definedName>
    <definedName name="_1733" localSheetId="12">#REF!</definedName>
    <definedName name="_1733">#REF!</definedName>
    <definedName name="_1734" localSheetId="10">#REF!</definedName>
    <definedName name="_1734" localSheetId="11">#REF!</definedName>
    <definedName name="_1734" localSheetId="12">#REF!</definedName>
    <definedName name="_1734">#REF!</definedName>
    <definedName name="_174" localSheetId="10">#REF!</definedName>
    <definedName name="_174" localSheetId="11">#REF!</definedName>
    <definedName name="_174" localSheetId="12">#REF!</definedName>
    <definedName name="_174">#REF!</definedName>
    <definedName name="_1745" localSheetId="10">#REF!</definedName>
    <definedName name="_1745" localSheetId="11">#REF!</definedName>
    <definedName name="_1745" localSheetId="12">#REF!</definedName>
    <definedName name="_1745">#REF!</definedName>
    <definedName name="_1748" localSheetId="10">#REF!</definedName>
    <definedName name="_1748" localSheetId="11">#REF!</definedName>
    <definedName name="_1748" localSheetId="12">#REF!</definedName>
    <definedName name="_1748">#REF!</definedName>
    <definedName name="_1749" localSheetId="10">#REF!</definedName>
    <definedName name="_1749" localSheetId="11">#REF!</definedName>
    <definedName name="_1749" localSheetId="12">#REF!</definedName>
    <definedName name="_1749">#REF!</definedName>
    <definedName name="_175" localSheetId="10">#REF!</definedName>
    <definedName name="_175" localSheetId="11">#REF!</definedName>
    <definedName name="_175" localSheetId="12">#REF!</definedName>
    <definedName name="_175">#REF!</definedName>
    <definedName name="_1753" localSheetId="10">#REF!</definedName>
    <definedName name="_1753" localSheetId="11">#REF!</definedName>
    <definedName name="_1753" localSheetId="12">#REF!</definedName>
    <definedName name="_1753">#REF!</definedName>
    <definedName name="_1754" localSheetId="10">#REF!</definedName>
    <definedName name="_1754" localSheetId="11">#REF!</definedName>
    <definedName name="_1754" localSheetId="12">#REF!</definedName>
    <definedName name="_1754">#REF!</definedName>
    <definedName name="_1758" localSheetId="10">#REF!</definedName>
    <definedName name="_1758" localSheetId="11">#REF!</definedName>
    <definedName name="_1758" localSheetId="12">#REF!</definedName>
    <definedName name="_1758">#REF!</definedName>
    <definedName name="_1768" localSheetId="10">#REF!</definedName>
    <definedName name="_1768" localSheetId="11">#REF!</definedName>
    <definedName name="_1768" localSheetId="12">#REF!</definedName>
    <definedName name="_1768">#REF!</definedName>
    <definedName name="_177" localSheetId="10">#REF!</definedName>
    <definedName name="_177" localSheetId="11">#REF!</definedName>
    <definedName name="_177" localSheetId="12">#REF!</definedName>
    <definedName name="_177">#REF!</definedName>
    <definedName name="_1772" localSheetId="10">#REF!</definedName>
    <definedName name="_1772" localSheetId="11">#REF!</definedName>
    <definedName name="_1772" localSheetId="12">#REF!</definedName>
    <definedName name="_1772">#REF!</definedName>
    <definedName name="_1773" localSheetId="10">#REF!</definedName>
    <definedName name="_1773" localSheetId="11">#REF!</definedName>
    <definedName name="_1773" localSheetId="12">#REF!</definedName>
    <definedName name="_1773">#REF!</definedName>
    <definedName name="_1774" localSheetId="10">#REF!</definedName>
    <definedName name="_1774" localSheetId="11">#REF!</definedName>
    <definedName name="_1774" localSheetId="12">#REF!</definedName>
    <definedName name="_1774">#REF!</definedName>
    <definedName name="_1775" localSheetId="10">#REF!</definedName>
    <definedName name="_1775" localSheetId="11">#REF!</definedName>
    <definedName name="_1775" localSheetId="12">#REF!</definedName>
    <definedName name="_1775">#REF!</definedName>
    <definedName name="_1780" localSheetId="10">#REF!</definedName>
    <definedName name="_1780" localSheetId="11">#REF!</definedName>
    <definedName name="_1780" localSheetId="12">#REF!</definedName>
    <definedName name="_1780">#REF!</definedName>
    <definedName name="_1793" localSheetId="10">#REF!</definedName>
    <definedName name="_1793" localSheetId="11">#REF!</definedName>
    <definedName name="_1793" localSheetId="12">#REF!</definedName>
    <definedName name="_1793">#REF!</definedName>
    <definedName name="_1796" localSheetId="10">#REF!</definedName>
    <definedName name="_1796" localSheetId="11">#REF!</definedName>
    <definedName name="_1796" localSheetId="12">#REF!</definedName>
    <definedName name="_1796">#REF!</definedName>
    <definedName name="_1798" localSheetId="10">#REF!</definedName>
    <definedName name="_1798" localSheetId="11">#REF!</definedName>
    <definedName name="_1798" localSheetId="12">#REF!</definedName>
    <definedName name="_1798">#REF!</definedName>
    <definedName name="_1799" localSheetId="10">#REF!</definedName>
    <definedName name="_1799" localSheetId="11">#REF!</definedName>
    <definedName name="_1799" localSheetId="12">#REF!</definedName>
    <definedName name="_1799">#REF!</definedName>
    <definedName name="_1800" localSheetId="10">#REF!</definedName>
    <definedName name="_1800" localSheetId="11">#REF!</definedName>
    <definedName name="_1800" localSheetId="12">#REF!</definedName>
    <definedName name="_1800">#REF!</definedName>
    <definedName name="_1805" localSheetId="10">#REF!</definedName>
    <definedName name="_1805" localSheetId="11">#REF!</definedName>
    <definedName name="_1805" localSheetId="12">#REF!</definedName>
    <definedName name="_1805">#REF!</definedName>
    <definedName name="_1807" localSheetId="10">#REF!</definedName>
    <definedName name="_1807" localSheetId="11">#REF!</definedName>
    <definedName name="_1807" localSheetId="12">#REF!</definedName>
    <definedName name="_1807">#REF!</definedName>
    <definedName name="_1809" localSheetId="10">#REF!</definedName>
    <definedName name="_1809" localSheetId="11">#REF!</definedName>
    <definedName name="_1809" localSheetId="12">#REF!</definedName>
    <definedName name="_1809">#REF!</definedName>
    <definedName name="_182" localSheetId="10">#REF!</definedName>
    <definedName name="_182" localSheetId="11">#REF!</definedName>
    <definedName name="_182" localSheetId="12">#REF!</definedName>
    <definedName name="_182">#REF!</definedName>
    <definedName name="_1821" localSheetId="10">#REF!</definedName>
    <definedName name="_1821" localSheetId="11">#REF!</definedName>
    <definedName name="_1821" localSheetId="12">#REF!</definedName>
    <definedName name="_1821">#REF!</definedName>
    <definedName name="_1823" localSheetId="10">#REF!</definedName>
    <definedName name="_1823" localSheetId="11">#REF!</definedName>
    <definedName name="_1823" localSheetId="12">#REF!</definedName>
    <definedName name="_1823">#REF!</definedName>
    <definedName name="_1825" localSheetId="10">#REF!</definedName>
    <definedName name="_1825" localSheetId="11">#REF!</definedName>
    <definedName name="_1825" localSheetId="12">#REF!</definedName>
    <definedName name="_1825">#REF!</definedName>
    <definedName name="_183" localSheetId="10">#REF!</definedName>
    <definedName name="_183" localSheetId="11">#REF!</definedName>
    <definedName name="_183" localSheetId="12">#REF!</definedName>
    <definedName name="_183">#REF!</definedName>
    <definedName name="_1831" localSheetId="10">#REF!</definedName>
    <definedName name="_1831" localSheetId="11">#REF!</definedName>
    <definedName name="_1831" localSheetId="12">#REF!</definedName>
    <definedName name="_1831">#REF!</definedName>
    <definedName name="_1832" localSheetId="10">#REF!</definedName>
    <definedName name="_1832" localSheetId="11">#REF!</definedName>
    <definedName name="_1832" localSheetId="12">#REF!</definedName>
    <definedName name="_1832">#REF!</definedName>
    <definedName name="_1834" localSheetId="10">#REF!</definedName>
    <definedName name="_1834" localSheetId="11">#REF!</definedName>
    <definedName name="_1834" localSheetId="12">#REF!</definedName>
    <definedName name="_1834">#REF!</definedName>
    <definedName name="_1837" localSheetId="10">#REF!</definedName>
    <definedName name="_1837" localSheetId="11">#REF!</definedName>
    <definedName name="_1837" localSheetId="12">#REF!</definedName>
    <definedName name="_1837">#REF!</definedName>
    <definedName name="_1839" localSheetId="10">#REF!</definedName>
    <definedName name="_1839" localSheetId="11">#REF!</definedName>
    <definedName name="_1839" localSheetId="12">#REF!</definedName>
    <definedName name="_1839">#REF!</definedName>
    <definedName name="_1840" localSheetId="10">#REF!</definedName>
    <definedName name="_1840" localSheetId="11">#REF!</definedName>
    <definedName name="_1840" localSheetId="12">#REF!</definedName>
    <definedName name="_1840">#REF!</definedName>
    <definedName name="_1846" localSheetId="10">#REF!</definedName>
    <definedName name="_1846" localSheetId="11">#REF!</definedName>
    <definedName name="_1846" localSheetId="12">#REF!</definedName>
    <definedName name="_1846">#REF!</definedName>
    <definedName name="_1850" localSheetId="10">#REF!</definedName>
    <definedName name="_1850" localSheetId="11">#REF!</definedName>
    <definedName name="_1850" localSheetId="12">#REF!</definedName>
    <definedName name="_1850">#REF!</definedName>
    <definedName name="_1856" localSheetId="10">#REF!</definedName>
    <definedName name="_1856" localSheetId="11">#REF!</definedName>
    <definedName name="_1856" localSheetId="12">#REF!</definedName>
    <definedName name="_1856">#REF!</definedName>
    <definedName name="_1858" localSheetId="10">#REF!</definedName>
    <definedName name="_1858" localSheetId="11">#REF!</definedName>
    <definedName name="_1858" localSheetId="12">#REF!</definedName>
    <definedName name="_1858">#REF!</definedName>
    <definedName name="_1860" localSheetId="10">#REF!</definedName>
    <definedName name="_1860" localSheetId="11">#REF!</definedName>
    <definedName name="_1860" localSheetId="12">#REF!</definedName>
    <definedName name="_1860">#REF!</definedName>
    <definedName name="_1862" localSheetId="10">#REF!</definedName>
    <definedName name="_1862" localSheetId="11">#REF!</definedName>
    <definedName name="_1862" localSheetId="12">#REF!</definedName>
    <definedName name="_1862">#REF!</definedName>
    <definedName name="_1868" localSheetId="10">#REF!</definedName>
    <definedName name="_1868" localSheetId="11">#REF!</definedName>
    <definedName name="_1868" localSheetId="12">#REF!</definedName>
    <definedName name="_1868">#REF!</definedName>
    <definedName name="_1869" localSheetId="10">#REF!</definedName>
    <definedName name="_1869" localSheetId="11">#REF!</definedName>
    <definedName name="_1869" localSheetId="12">#REF!</definedName>
    <definedName name="_1869">#REF!</definedName>
    <definedName name="_1872" localSheetId="10">#REF!</definedName>
    <definedName name="_1872" localSheetId="11">#REF!</definedName>
    <definedName name="_1872" localSheetId="12">#REF!</definedName>
    <definedName name="_1872">#REF!</definedName>
    <definedName name="_1873" localSheetId="10">#REF!</definedName>
    <definedName name="_1873" localSheetId="11">#REF!</definedName>
    <definedName name="_1873" localSheetId="12">#REF!</definedName>
    <definedName name="_1873">#REF!</definedName>
    <definedName name="_1883" localSheetId="10">#REF!</definedName>
    <definedName name="_1883" localSheetId="11">#REF!</definedName>
    <definedName name="_1883" localSheetId="12">#REF!</definedName>
    <definedName name="_1883">#REF!</definedName>
    <definedName name="_1885" localSheetId="10">#REF!</definedName>
    <definedName name="_1885" localSheetId="11">#REF!</definedName>
    <definedName name="_1885" localSheetId="12">#REF!</definedName>
    <definedName name="_1885">#REF!</definedName>
    <definedName name="_1888" localSheetId="10">#REF!</definedName>
    <definedName name="_1888" localSheetId="11">#REF!</definedName>
    <definedName name="_1888" localSheetId="12">#REF!</definedName>
    <definedName name="_1888">#REF!</definedName>
    <definedName name="_1891" localSheetId="10">#REF!</definedName>
    <definedName name="_1891" localSheetId="11">#REF!</definedName>
    <definedName name="_1891" localSheetId="12">#REF!</definedName>
    <definedName name="_1891">#REF!</definedName>
    <definedName name="_1895" localSheetId="10">#REF!</definedName>
    <definedName name="_1895" localSheetId="11">#REF!</definedName>
    <definedName name="_1895" localSheetId="12">#REF!</definedName>
    <definedName name="_1895">#REF!</definedName>
    <definedName name="_1897" localSheetId="10">#REF!</definedName>
    <definedName name="_1897" localSheetId="11">#REF!</definedName>
    <definedName name="_1897" localSheetId="12">#REF!</definedName>
    <definedName name="_1897">#REF!</definedName>
    <definedName name="_1898" localSheetId="10">#REF!</definedName>
    <definedName name="_1898" localSheetId="11">#REF!</definedName>
    <definedName name="_1898" localSheetId="12">#REF!</definedName>
    <definedName name="_1898">#REF!</definedName>
    <definedName name="_1899" localSheetId="10">#REF!</definedName>
    <definedName name="_1899" localSheetId="11">#REF!</definedName>
    <definedName name="_1899" localSheetId="12">#REF!</definedName>
    <definedName name="_1899">#REF!</definedName>
    <definedName name="_1909" localSheetId="10">#REF!</definedName>
    <definedName name="_1909" localSheetId="11">#REF!</definedName>
    <definedName name="_1909" localSheetId="12">#REF!</definedName>
    <definedName name="_1909">#REF!</definedName>
    <definedName name="_191" localSheetId="10">#REF!</definedName>
    <definedName name="_191" localSheetId="11">#REF!</definedName>
    <definedName name="_191" localSheetId="12">#REF!</definedName>
    <definedName name="_191">#REF!</definedName>
    <definedName name="_1910" localSheetId="10">#REF!</definedName>
    <definedName name="_1910" localSheetId="11">#REF!</definedName>
    <definedName name="_1910" localSheetId="12">#REF!</definedName>
    <definedName name="_1910">#REF!</definedName>
    <definedName name="_1911" localSheetId="10">#REF!</definedName>
    <definedName name="_1911" localSheetId="11">#REF!</definedName>
    <definedName name="_1911" localSheetId="12">#REF!</definedName>
    <definedName name="_1911">#REF!</definedName>
    <definedName name="_1913" localSheetId="10">#REF!</definedName>
    <definedName name="_1913" localSheetId="11">#REF!</definedName>
    <definedName name="_1913" localSheetId="12">#REF!</definedName>
    <definedName name="_1913">#REF!</definedName>
    <definedName name="_1916" localSheetId="10">#REF!</definedName>
    <definedName name="_1916" localSheetId="11">#REF!</definedName>
    <definedName name="_1916" localSheetId="12">#REF!</definedName>
    <definedName name="_1916">#REF!</definedName>
    <definedName name="_1920" localSheetId="10">#REF!</definedName>
    <definedName name="_1920" localSheetId="11">#REF!</definedName>
    <definedName name="_1920" localSheetId="12">#REF!</definedName>
    <definedName name="_1920">#REF!</definedName>
    <definedName name="_1923" localSheetId="10">#REF!</definedName>
    <definedName name="_1923" localSheetId="11">#REF!</definedName>
    <definedName name="_1923" localSheetId="12">#REF!</definedName>
    <definedName name="_1923">#REF!</definedName>
    <definedName name="_1924" localSheetId="10">#REF!</definedName>
    <definedName name="_1924" localSheetId="11">#REF!</definedName>
    <definedName name="_1924" localSheetId="12">#REF!</definedName>
    <definedName name="_1924">#REF!</definedName>
    <definedName name="_1934" localSheetId="10">#REF!</definedName>
    <definedName name="_1934" localSheetId="11">#REF!</definedName>
    <definedName name="_1934" localSheetId="12">#REF!</definedName>
    <definedName name="_1934">#REF!</definedName>
    <definedName name="_1936" localSheetId="10">#REF!</definedName>
    <definedName name="_1936" localSheetId="11">#REF!</definedName>
    <definedName name="_1936" localSheetId="12">#REF!</definedName>
    <definedName name="_1936">#REF!</definedName>
    <definedName name="_1939" localSheetId="10">#REF!</definedName>
    <definedName name="_1939" localSheetId="11">#REF!</definedName>
    <definedName name="_1939" localSheetId="12">#REF!</definedName>
    <definedName name="_1939">#REF!</definedName>
    <definedName name="_1942" localSheetId="10">#REF!</definedName>
    <definedName name="_1942" localSheetId="11">#REF!</definedName>
    <definedName name="_1942" localSheetId="12">#REF!</definedName>
    <definedName name="_1942">#REF!</definedName>
    <definedName name="_1943" localSheetId="10">#REF!</definedName>
    <definedName name="_1943" localSheetId="11">#REF!</definedName>
    <definedName name="_1943" localSheetId="12">#REF!</definedName>
    <definedName name="_1943">#REF!</definedName>
    <definedName name="_1948" localSheetId="10">#REF!</definedName>
    <definedName name="_1948" localSheetId="11">#REF!</definedName>
    <definedName name="_1948" localSheetId="12">#REF!</definedName>
    <definedName name="_1948">#REF!</definedName>
    <definedName name="_195" localSheetId="10">#REF!</definedName>
    <definedName name="_195" localSheetId="11">#REF!</definedName>
    <definedName name="_195" localSheetId="12">#REF!</definedName>
    <definedName name="_195">#REF!</definedName>
    <definedName name="_1950" localSheetId="10">#REF!</definedName>
    <definedName name="_1950" localSheetId="11">#REF!</definedName>
    <definedName name="_1950" localSheetId="12">#REF!</definedName>
    <definedName name="_1950">#REF!</definedName>
    <definedName name="_1957" localSheetId="10">#REF!</definedName>
    <definedName name="_1957" localSheetId="11">#REF!</definedName>
    <definedName name="_1957" localSheetId="12">#REF!</definedName>
    <definedName name="_1957">#REF!</definedName>
    <definedName name="_1958" localSheetId="10">#REF!</definedName>
    <definedName name="_1958" localSheetId="11">#REF!</definedName>
    <definedName name="_1958" localSheetId="12">#REF!</definedName>
    <definedName name="_1958">#REF!</definedName>
    <definedName name="_1960" localSheetId="10">#REF!</definedName>
    <definedName name="_1960" localSheetId="11">#REF!</definedName>
    <definedName name="_1960" localSheetId="12">#REF!</definedName>
    <definedName name="_1960">#REF!</definedName>
    <definedName name="_1963" localSheetId="10">#REF!</definedName>
    <definedName name="_1963" localSheetId="11">#REF!</definedName>
    <definedName name="_1963" localSheetId="12">#REF!</definedName>
    <definedName name="_1963">#REF!</definedName>
    <definedName name="_1964" localSheetId="10">#REF!</definedName>
    <definedName name="_1964" localSheetId="11">#REF!</definedName>
    <definedName name="_1964" localSheetId="12">#REF!</definedName>
    <definedName name="_1964">#REF!</definedName>
    <definedName name="_1966" localSheetId="10">#REF!</definedName>
    <definedName name="_1966" localSheetId="11">#REF!</definedName>
    <definedName name="_1966" localSheetId="12">#REF!</definedName>
    <definedName name="_1966">#REF!</definedName>
    <definedName name="_1967" localSheetId="10">#REF!</definedName>
    <definedName name="_1967" localSheetId="11">#REF!</definedName>
    <definedName name="_1967" localSheetId="12">#REF!</definedName>
    <definedName name="_1967">#REF!</definedName>
    <definedName name="_1968" localSheetId="10">#REF!</definedName>
    <definedName name="_1968" localSheetId="11">#REF!</definedName>
    <definedName name="_1968" localSheetId="12">#REF!</definedName>
    <definedName name="_1968">#REF!</definedName>
    <definedName name="_1971" localSheetId="10">#REF!</definedName>
    <definedName name="_1971" localSheetId="11">#REF!</definedName>
    <definedName name="_1971" localSheetId="12">#REF!</definedName>
    <definedName name="_1971">#REF!</definedName>
    <definedName name="_1974" localSheetId="10">#REF!</definedName>
    <definedName name="_1974" localSheetId="11">#REF!</definedName>
    <definedName name="_1974" localSheetId="12">#REF!</definedName>
    <definedName name="_1974">#REF!</definedName>
    <definedName name="_1985" localSheetId="10">#REF!</definedName>
    <definedName name="_1985" localSheetId="11">#REF!</definedName>
    <definedName name="_1985" localSheetId="12">#REF!</definedName>
    <definedName name="_1985">#REF!</definedName>
    <definedName name="_1995" localSheetId="10">#REF!</definedName>
    <definedName name="_1995" localSheetId="11">#REF!</definedName>
    <definedName name="_1995" localSheetId="12">#REF!</definedName>
    <definedName name="_1995">#REF!</definedName>
    <definedName name="_1996" localSheetId="10">#REF!</definedName>
    <definedName name="_1996" localSheetId="11">#REF!</definedName>
    <definedName name="_1996" localSheetId="12">#REF!</definedName>
    <definedName name="_1996">#REF!</definedName>
    <definedName name="_1997" localSheetId="10">#REF!</definedName>
    <definedName name="_1997" localSheetId="11">#REF!</definedName>
    <definedName name="_1997" localSheetId="12">#REF!</definedName>
    <definedName name="_1997">#REF!</definedName>
    <definedName name="_1998" localSheetId="10">#REF!</definedName>
    <definedName name="_1998" localSheetId="11">#REF!</definedName>
    <definedName name="_1998" localSheetId="12">#REF!</definedName>
    <definedName name="_1998">#REF!</definedName>
    <definedName name="_1999" localSheetId="10">#REF!</definedName>
    <definedName name="_1999" localSheetId="11">#REF!</definedName>
    <definedName name="_1999" localSheetId="12">#REF!</definedName>
    <definedName name="_1999">#REF!</definedName>
    <definedName name="_200" localSheetId="10">#REF!</definedName>
    <definedName name="_200" localSheetId="11">#REF!</definedName>
    <definedName name="_200" localSheetId="12">#REF!</definedName>
    <definedName name="_200">#REF!</definedName>
    <definedName name="_201">#N/A</definedName>
    <definedName name="_2011" localSheetId="10">#REF!</definedName>
    <definedName name="_2011" localSheetId="11">#REF!</definedName>
    <definedName name="_2011" localSheetId="12">#REF!</definedName>
    <definedName name="_2011">#REF!</definedName>
    <definedName name="_2012" localSheetId="10">#REF!</definedName>
    <definedName name="_2012" localSheetId="11">#REF!</definedName>
    <definedName name="_2012" localSheetId="12">#REF!</definedName>
    <definedName name="_2012">#REF!</definedName>
    <definedName name="_2017" localSheetId="10">#REF!</definedName>
    <definedName name="_2017" localSheetId="11">#REF!</definedName>
    <definedName name="_2017" localSheetId="12">#REF!</definedName>
    <definedName name="_2017">#REF!</definedName>
    <definedName name="_2019" localSheetId="10">#REF!</definedName>
    <definedName name="_2019" localSheetId="11">#REF!</definedName>
    <definedName name="_2019" localSheetId="12">#REF!</definedName>
    <definedName name="_2019">#REF!</definedName>
    <definedName name="_2022" localSheetId="10">#REF!</definedName>
    <definedName name="_2022" localSheetId="11">#REF!</definedName>
    <definedName name="_2022" localSheetId="12">#REF!</definedName>
    <definedName name="_2022">#REF!</definedName>
    <definedName name="_2025" localSheetId="10">#REF!</definedName>
    <definedName name="_2025" localSheetId="11">#REF!</definedName>
    <definedName name="_2025" localSheetId="12">#REF!</definedName>
    <definedName name="_2025">#REF!</definedName>
    <definedName name="_2033" localSheetId="10">#REF!</definedName>
    <definedName name="_2033" localSheetId="11">#REF!</definedName>
    <definedName name="_2033" localSheetId="12">#REF!</definedName>
    <definedName name="_2033">#REF!</definedName>
    <definedName name="_2034" localSheetId="10">#REF!</definedName>
    <definedName name="_2034" localSheetId="11">#REF!</definedName>
    <definedName name="_2034" localSheetId="12">#REF!</definedName>
    <definedName name="_2034">#REF!</definedName>
    <definedName name="_2036" localSheetId="10">#REF!</definedName>
    <definedName name="_2036" localSheetId="11">#REF!</definedName>
    <definedName name="_2036" localSheetId="12">#REF!</definedName>
    <definedName name="_2036">#REF!</definedName>
    <definedName name="_204" localSheetId="10">#REF!</definedName>
    <definedName name="_204" localSheetId="11">#REF!</definedName>
    <definedName name="_204" localSheetId="12">#REF!</definedName>
    <definedName name="_204">#REF!</definedName>
    <definedName name="_2047" localSheetId="10">#REF!</definedName>
    <definedName name="_2047" localSheetId="11">#REF!</definedName>
    <definedName name="_2047" localSheetId="12">#REF!</definedName>
    <definedName name="_2047">#REF!</definedName>
    <definedName name="_2054" localSheetId="10">#REF!</definedName>
    <definedName name="_2054" localSheetId="11">#REF!</definedName>
    <definedName name="_2054" localSheetId="12">#REF!</definedName>
    <definedName name="_2054">#REF!</definedName>
    <definedName name="_2055" localSheetId="10">#REF!</definedName>
    <definedName name="_2055" localSheetId="11">#REF!</definedName>
    <definedName name="_2055" localSheetId="12">#REF!</definedName>
    <definedName name="_2055">#REF!</definedName>
    <definedName name="_2059" localSheetId="10">#REF!</definedName>
    <definedName name="_2059" localSheetId="11">#REF!</definedName>
    <definedName name="_2059" localSheetId="12">#REF!</definedName>
    <definedName name="_2059">#REF!</definedName>
    <definedName name="_2070" localSheetId="10">#REF!</definedName>
    <definedName name="_2070" localSheetId="11">#REF!</definedName>
    <definedName name="_2070" localSheetId="12">#REF!</definedName>
    <definedName name="_2070">#REF!</definedName>
    <definedName name="_2071" localSheetId="10">#REF!</definedName>
    <definedName name="_2071" localSheetId="11">#REF!</definedName>
    <definedName name="_2071" localSheetId="12">#REF!</definedName>
    <definedName name="_2071">#REF!</definedName>
    <definedName name="_2077" localSheetId="10">#REF!</definedName>
    <definedName name="_2077" localSheetId="11">#REF!</definedName>
    <definedName name="_2077" localSheetId="12">#REF!</definedName>
    <definedName name="_2077">#REF!</definedName>
    <definedName name="_2079" localSheetId="10">#REF!</definedName>
    <definedName name="_2079" localSheetId="11">#REF!</definedName>
    <definedName name="_2079" localSheetId="12">#REF!</definedName>
    <definedName name="_2079">#REF!</definedName>
    <definedName name="_208" localSheetId="10">#REF!</definedName>
    <definedName name="_208" localSheetId="11">#REF!</definedName>
    <definedName name="_208" localSheetId="12">#REF!</definedName>
    <definedName name="_208">#REF!</definedName>
    <definedName name="_2080" localSheetId="10">#REF!</definedName>
    <definedName name="_2080" localSheetId="11">#REF!</definedName>
    <definedName name="_2080" localSheetId="12">#REF!</definedName>
    <definedName name="_2080">#REF!</definedName>
    <definedName name="_2082" localSheetId="10">#REF!</definedName>
    <definedName name="_2082" localSheetId="11">#REF!</definedName>
    <definedName name="_2082" localSheetId="12">#REF!</definedName>
    <definedName name="_2082">#REF!</definedName>
    <definedName name="_2084" localSheetId="10">#REF!</definedName>
    <definedName name="_2084" localSheetId="11">#REF!</definedName>
    <definedName name="_2084" localSheetId="12">#REF!</definedName>
    <definedName name="_2084">#REF!</definedName>
    <definedName name="_209" localSheetId="10">#REF!</definedName>
    <definedName name="_209" localSheetId="11">#REF!</definedName>
    <definedName name="_209" localSheetId="12">#REF!</definedName>
    <definedName name="_209">#REF!</definedName>
    <definedName name="_2096" localSheetId="10">#REF!</definedName>
    <definedName name="_2096" localSheetId="11">#REF!</definedName>
    <definedName name="_2096" localSheetId="12">#REF!</definedName>
    <definedName name="_2096">#REF!</definedName>
    <definedName name="_2102" localSheetId="10">#REF!</definedName>
    <definedName name="_2102" localSheetId="11">#REF!</definedName>
    <definedName name="_2102" localSheetId="12">#REF!</definedName>
    <definedName name="_2102">#REF!</definedName>
    <definedName name="_2103" localSheetId="10">#REF!</definedName>
    <definedName name="_2103" localSheetId="11">#REF!</definedName>
    <definedName name="_2103" localSheetId="12">#REF!</definedName>
    <definedName name="_2103">#REF!</definedName>
    <definedName name="_2105" localSheetId="10">#REF!</definedName>
    <definedName name="_2105" localSheetId="11">#REF!</definedName>
    <definedName name="_2105" localSheetId="12">#REF!</definedName>
    <definedName name="_2105">#REF!</definedName>
    <definedName name="_2107" localSheetId="10">#REF!</definedName>
    <definedName name="_2107" localSheetId="11">#REF!</definedName>
    <definedName name="_2107" localSheetId="12">#REF!</definedName>
    <definedName name="_2107">#REF!</definedName>
    <definedName name="_211" localSheetId="10">#REF!</definedName>
    <definedName name="_211" localSheetId="11">#REF!</definedName>
    <definedName name="_211" localSheetId="12">#REF!</definedName>
    <definedName name="_211">#REF!</definedName>
    <definedName name="_2113" localSheetId="10">#REF!</definedName>
    <definedName name="_2113" localSheetId="11">#REF!</definedName>
    <definedName name="_2113" localSheetId="12">#REF!</definedName>
    <definedName name="_2113">#REF!</definedName>
    <definedName name="_2128" localSheetId="10">#REF!</definedName>
    <definedName name="_2128" localSheetId="11">#REF!</definedName>
    <definedName name="_2128" localSheetId="12">#REF!</definedName>
    <definedName name="_2128">#REF!</definedName>
    <definedName name="_213" localSheetId="10">#REF!</definedName>
    <definedName name="_213" localSheetId="11">#REF!</definedName>
    <definedName name="_213" localSheetId="12">#REF!</definedName>
    <definedName name="_213">#REF!</definedName>
    <definedName name="_2130" localSheetId="10">#REF!</definedName>
    <definedName name="_2130" localSheetId="11">#REF!</definedName>
    <definedName name="_2130" localSheetId="12">#REF!</definedName>
    <definedName name="_2130">#REF!</definedName>
    <definedName name="_2131" localSheetId="10">#REF!</definedName>
    <definedName name="_2131" localSheetId="11">#REF!</definedName>
    <definedName name="_2131" localSheetId="12">#REF!</definedName>
    <definedName name="_2131">#REF!</definedName>
    <definedName name="_2133" localSheetId="10">#REF!</definedName>
    <definedName name="_2133" localSheetId="11">#REF!</definedName>
    <definedName name="_2133" localSheetId="12">#REF!</definedName>
    <definedName name="_2133">#REF!</definedName>
    <definedName name="_2143" localSheetId="10">#REF!</definedName>
    <definedName name="_2143" localSheetId="11">#REF!</definedName>
    <definedName name="_2143" localSheetId="12">#REF!</definedName>
    <definedName name="_2143">#REF!</definedName>
    <definedName name="_2154" localSheetId="10">#REF!</definedName>
    <definedName name="_2154" localSheetId="11">#REF!</definedName>
    <definedName name="_2154" localSheetId="12">#REF!</definedName>
    <definedName name="_2154">#REF!</definedName>
    <definedName name="_2156" localSheetId="10">#REF!</definedName>
    <definedName name="_2156" localSheetId="11">#REF!</definedName>
    <definedName name="_2156" localSheetId="12">#REF!</definedName>
    <definedName name="_2156">#REF!</definedName>
    <definedName name="_2158" localSheetId="10">#REF!</definedName>
    <definedName name="_2158" localSheetId="11">#REF!</definedName>
    <definedName name="_2158" localSheetId="12">#REF!</definedName>
    <definedName name="_2158">#REF!</definedName>
    <definedName name="_217" localSheetId="10">#REF!</definedName>
    <definedName name="_217" localSheetId="11">#REF!</definedName>
    <definedName name="_217" localSheetId="12">#REF!</definedName>
    <definedName name="_217">#REF!</definedName>
    <definedName name="_2172" localSheetId="10">#REF!</definedName>
    <definedName name="_2172" localSheetId="11">#REF!</definedName>
    <definedName name="_2172" localSheetId="12">#REF!</definedName>
    <definedName name="_2172">#REF!</definedName>
    <definedName name="_2177" localSheetId="10">#REF!</definedName>
    <definedName name="_2177" localSheetId="11">#REF!</definedName>
    <definedName name="_2177" localSheetId="12">#REF!</definedName>
    <definedName name="_2177">#REF!</definedName>
    <definedName name="_2179" localSheetId="10">#REF!</definedName>
    <definedName name="_2179" localSheetId="11">#REF!</definedName>
    <definedName name="_2179" localSheetId="12">#REF!</definedName>
    <definedName name="_2179">#REF!</definedName>
    <definedName name="_2182" localSheetId="10">#REF!</definedName>
    <definedName name="_2182" localSheetId="11">#REF!</definedName>
    <definedName name="_2182" localSheetId="12">#REF!</definedName>
    <definedName name="_2182">#REF!</definedName>
    <definedName name="_2184" localSheetId="10">#REF!</definedName>
    <definedName name="_2184" localSheetId="11">#REF!</definedName>
    <definedName name="_2184" localSheetId="12">#REF!</definedName>
    <definedName name="_2184">#REF!</definedName>
    <definedName name="_2191" localSheetId="10">#REF!</definedName>
    <definedName name="_2191" localSheetId="11">#REF!</definedName>
    <definedName name="_2191" localSheetId="12">#REF!</definedName>
    <definedName name="_2191">#REF!</definedName>
    <definedName name="_2202" localSheetId="10">#REF!</definedName>
    <definedName name="_2202" localSheetId="11">#REF!</definedName>
    <definedName name="_2202" localSheetId="12">#REF!</definedName>
    <definedName name="_2202">#REF!</definedName>
    <definedName name="_2203" localSheetId="10">#REF!</definedName>
    <definedName name="_2203" localSheetId="11">#REF!</definedName>
    <definedName name="_2203" localSheetId="12">#REF!</definedName>
    <definedName name="_2203">#REF!</definedName>
    <definedName name="_2207" localSheetId="10">#REF!</definedName>
    <definedName name="_2207" localSheetId="11">#REF!</definedName>
    <definedName name="_2207" localSheetId="12">#REF!</definedName>
    <definedName name="_2207">#REF!</definedName>
    <definedName name="_2209" localSheetId="10">#REF!</definedName>
    <definedName name="_2209" localSheetId="11">#REF!</definedName>
    <definedName name="_2209" localSheetId="12">#REF!</definedName>
    <definedName name="_2209">#REF!</definedName>
    <definedName name="_221" localSheetId="10">#REF!</definedName>
    <definedName name="_221" localSheetId="11">#REF!</definedName>
    <definedName name="_221" localSheetId="12">#REF!</definedName>
    <definedName name="_221">#REF!</definedName>
    <definedName name="_2216" localSheetId="10">#REF!</definedName>
    <definedName name="_2216" localSheetId="11">#REF!</definedName>
    <definedName name="_2216" localSheetId="12">#REF!</definedName>
    <definedName name="_2216">#REF!</definedName>
    <definedName name="_222" localSheetId="10">#REF!</definedName>
    <definedName name="_222" localSheetId="11">#REF!</definedName>
    <definedName name="_222" localSheetId="12">#REF!</definedName>
    <definedName name="_222">#REF!</definedName>
    <definedName name="_2228" localSheetId="10">#REF!</definedName>
    <definedName name="_2228" localSheetId="11">#REF!</definedName>
    <definedName name="_2228" localSheetId="12">#REF!</definedName>
    <definedName name="_2228">#REF!</definedName>
    <definedName name="_2231" localSheetId="10">#REF!</definedName>
    <definedName name="_2231" localSheetId="11">#REF!</definedName>
    <definedName name="_2231" localSheetId="12">#REF!</definedName>
    <definedName name="_2231">#REF!</definedName>
    <definedName name="_2232" localSheetId="10">#REF!</definedName>
    <definedName name="_2232" localSheetId="11">#REF!</definedName>
    <definedName name="_2232" localSheetId="12">#REF!</definedName>
    <definedName name="_2232">#REF!</definedName>
    <definedName name="_2233" localSheetId="10">#REF!</definedName>
    <definedName name="_2233" localSheetId="11">#REF!</definedName>
    <definedName name="_2233" localSheetId="12">#REF!</definedName>
    <definedName name="_2233">#REF!</definedName>
    <definedName name="_2242" localSheetId="10">#REF!</definedName>
    <definedName name="_2242" localSheetId="11">#REF!</definedName>
    <definedName name="_2242" localSheetId="12">#REF!</definedName>
    <definedName name="_2242">#REF!</definedName>
    <definedName name="_2244" localSheetId="10">#REF!</definedName>
    <definedName name="_2244" localSheetId="11">#REF!</definedName>
    <definedName name="_2244" localSheetId="12">#REF!</definedName>
    <definedName name="_2244">#REF!</definedName>
    <definedName name="_2247" localSheetId="10">#REF!</definedName>
    <definedName name="_2247" localSheetId="11">#REF!</definedName>
    <definedName name="_2247" localSheetId="12">#REF!</definedName>
    <definedName name="_2247">#REF!</definedName>
    <definedName name="_2254" localSheetId="10">#REF!</definedName>
    <definedName name="_2254" localSheetId="11">#REF!</definedName>
    <definedName name="_2254" localSheetId="12">#REF!</definedName>
    <definedName name="_2254">#REF!</definedName>
    <definedName name="_2258" localSheetId="10">#REF!</definedName>
    <definedName name="_2258" localSheetId="11">#REF!</definedName>
    <definedName name="_2258" localSheetId="12">#REF!</definedName>
    <definedName name="_2258">#REF!</definedName>
    <definedName name="_226" localSheetId="10">#REF!</definedName>
    <definedName name="_226" localSheetId="11">#REF!</definedName>
    <definedName name="_226" localSheetId="12">#REF!</definedName>
    <definedName name="_226">#REF!</definedName>
    <definedName name="_2261" localSheetId="10">#REF!</definedName>
    <definedName name="_2261" localSheetId="11">#REF!</definedName>
    <definedName name="_2261" localSheetId="12">#REF!</definedName>
    <definedName name="_2261">#REF!</definedName>
    <definedName name="_2267" localSheetId="10">#REF!</definedName>
    <definedName name="_2267" localSheetId="11">#REF!</definedName>
    <definedName name="_2267" localSheetId="12">#REF!</definedName>
    <definedName name="_2267">#REF!</definedName>
    <definedName name="_2269" localSheetId="10">#REF!</definedName>
    <definedName name="_2269" localSheetId="11">#REF!</definedName>
    <definedName name="_2269" localSheetId="12">#REF!</definedName>
    <definedName name="_2269">#REF!</definedName>
    <definedName name="_2273" localSheetId="10">#REF!</definedName>
    <definedName name="_2273" localSheetId="11">#REF!</definedName>
    <definedName name="_2273" localSheetId="12">#REF!</definedName>
    <definedName name="_2273">#REF!</definedName>
    <definedName name="_2284" localSheetId="10">#REF!</definedName>
    <definedName name="_2284" localSheetId="11">#REF!</definedName>
    <definedName name="_2284" localSheetId="12">#REF!</definedName>
    <definedName name="_2284">#REF!</definedName>
    <definedName name="_2290" localSheetId="10">#REF!</definedName>
    <definedName name="_2290" localSheetId="11">#REF!</definedName>
    <definedName name="_2290" localSheetId="12">#REF!</definedName>
    <definedName name="_2290">#REF!</definedName>
    <definedName name="_2293" localSheetId="10">#REF!</definedName>
    <definedName name="_2293" localSheetId="11">#REF!</definedName>
    <definedName name="_2293" localSheetId="12">#REF!</definedName>
    <definedName name="_2293">#REF!</definedName>
    <definedName name="_2295" localSheetId="10">#REF!</definedName>
    <definedName name="_2295" localSheetId="11">#REF!</definedName>
    <definedName name="_2295" localSheetId="12">#REF!</definedName>
    <definedName name="_2295">#REF!</definedName>
    <definedName name="_2298" localSheetId="10">#REF!</definedName>
    <definedName name="_2298" localSheetId="11">#REF!</definedName>
    <definedName name="_2298" localSheetId="12">#REF!</definedName>
    <definedName name="_2298">#REF!</definedName>
    <definedName name="_2307" localSheetId="10">#REF!</definedName>
    <definedName name="_2307" localSheetId="11">#REF!</definedName>
    <definedName name="_2307" localSheetId="12">#REF!</definedName>
    <definedName name="_2307">#REF!</definedName>
    <definedName name="_2308" localSheetId="10">#REF!</definedName>
    <definedName name="_2308" localSheetId="11">#REF!</definedName>
    <definedName name="_2308" localSheetId="12">#REF!</definedName>
    <definedName name="_2308">#REF!</definedName>
    <definedName name="_2309" localSheetId="10">#REF!</definedName>
    <definedName name="_2309" localSheetId="11">#REF!</definedName>
    <definedName name="_2309" localSheetId="12">#REF!</definedName>
    <definedName name="_2309">#REF!</definedName>
    <definedName name="_231" localSheetId="10">#REF!</definedName>
    <definedName name="_231" localSheetId="11">#REF!</definedName>
    <definedName name="_231" localSheetId="12">#REF!</definedName>
    <definedName name="_231">#REF!</definedName>
    <definedName name="_2318" localSheetId="10">#REF!</definedName>
    <definedName name="_2318" localSheetId="11">#REF!</definedName>
    <definedName name="_2318" localSheetId="12">#REF!</definedName>
    <definedName name="_2318">#REF!</definedName>
    <definedName name="_2320" localSheetId="10">#REF!</definedName>
    <definedName name="_2320" localSheetId="11">#REF!</definedName>
    <definedName name="_2320" localSheetId="12">#REF!</definedName>
    <definedName name="_2320">#REF!</definedName>
    <definedName name="_2324" localSheetId="10">#REF!</definedName>
    <definedName name="_2324" localSheetId="11">#REF!</definedName>
    <definedName name="_2324" localSheetId="12">#REF!</definedName>
    <definedName name="_2324">#REF!</definedName>
    <definedName name="_233" localSheetId="10">#REF!</definedName>
    <definedName name="_233" localSheetId="11">#REF!</definedName>
    <definedName name="_233" localSheetId="12">#REF!</definedName>
    <definedName name="_233">#REF!</definedName>
    <definedName name="_2333" localSheetId="10">#REF!</definedName>
    <definedName name="_2333" localSheetId="11">#REF!</definedName>
    <definedName name="_2333" localSheetId="12">#REF!</definedName>
    <definedName name="_2333">#REF!</definedName>
    <definedName name="_2344" localSheetId="10">#REF!</definedName>
    <definedName name="_2344" localSheetId="11">#REF!</definedName>
    <definedName name="_2344" localSheetId="12">#REF!</definedName>
    <definedName name="_2344">#REF!</definedName>
    <definedName name="_2346" localSheetId="10">#REF!</definedName>
    <definedName name="_2346" localSheetId="11">#REF!</definedName>
    <definedName name="_2346" localSheetId="12">#REF!</definedName>
    <definedName name="_2346">#REF!</definedName>
    <definedName name="_2349" localSheetId="10">#REF!</definedName>
    <definedName name="_2349" localSheetId="11">#REF!</definedName>
    <definedName name="_2349" localSheetId="12">#REF!</definedName>
    <definedName name="_2349">#REF!</definedName>
    <definedName name="_235" localSheetId="10">#REF!</definedName>
    <definedName name="_235" localSheetId="11">#REF!</definedName>
    <definedName name="_235" localSheetId="12">#REF!</definedName>
    <definedName name="_235">#REF!</definedName>
    <definedName name="_2359" localSheetId="10">#REF!</definedName>
    <definedName name="_2359" localSheetId="11">#REF!</definedName>
    <definedName name="_2359" localSheetId="12">#REF!</definedName>
    <definedName name="_2359">#REF!</definedName>
    <definedName name="_236" localSheetId="10">#REF!</definedName>
    <definedName name="_236" localSheetId="11">#REF!</definedName>
    <definedName name="_236" localSheetId="12">#REF!</definedName>
    <definedName name="_236">#REF!</definedName>
    <definedName name="_2360" localSheetId="10">#REF!</definedName>
    <definedName name="_2360" localSheetId="11">#REF!</definedName>
    <definedName name="_2360" localSheetId="12">#REF!</definedName>
    <definedName name="_2360">#REF!</definedName>
    <definedName name="_2362" localSheetId="10">#REF!</definedName>
    <definedName name="_2362" localSheetId="11">#REF!</definedName>
    <definedName name="_2362" localSheetId="12">#REF!</definedName>
    <definedName name="_2362">#REF!</definedName>
    <definedName name="_2369" localSheetId="10">#REF!</definedName>
    <definedName name="_2369" localSheetId="11">#REF!</definedName>
    <definedName name="_2369" localSheetId="12">#REF!</definedName>
    <definedName name="_2369">#REF!</definedName>
    <definedName name="_2379" localSheetId="10">#REF!</definedName>
    <definedName name="_2379" localSheetId="11">#REF!</definedName>
    <definedName name="_2379" localSheetId="12">#REF!</definedName>
    <definedName name="_2379">#REF!</definedName>
    <definedName name="_2384" localSheetId="10">#REF!</definedName>
    <definedName name="_2384" localSheetId="11">#REF!</definedName>
    <definedName name="_2384" localSheetId="12">#REF!</definedName>
    <definedName name="_2384">#REF!</definedName>
    <definedName name="_2386" localSheetId="10">#REF!</definedName>
    <definedName name="_2386" localSheetId="11">#REF!</definedName>
    <definedName name="_2386" localSheetId="12">#REF!</definedName>
    <definedName name="_2386">#REF!</definedName>
    <definedName name="_2387" localSheetId="10">#REF!</definedName>
    <definedName name="_2387" localSheetId="11">#REF!</definedName>
    <definedName name="_2387" localSheetId="12">#REF!</definedName>
    <definedName name="_2387">#REF!</definedName>
    <definedName name="_2395" localSheetId="10">#REF!</definedName>
    <definedName name="_2395" localSheetId="11">#REF!</definedName>
    <definedName name="_2395" localSheetId="12">#REF!</definedName>
    <definedName name="_2395">#REF!</definedName>
    <definedName name="_2399" localSheetId="10">#REF!</definedName>
    <definedName name="_2399" localSheetId="11">#REF!</definedName>
    <definedName name="_2399" localSheetId="12">#REF!</definedName>
    <definedName name="_2399">#REF!</definedName>
    <definedName name="_240" localSheetId="10">#REF!</definedName>
    <definedName name="_240" localSheetId="11">#REF!</definedName>
    <definedName name="_240" localSheetId="12">#REF!</definedName>
    <definedName name="_240">#REF!</definedName>
    <definedName name="_2408" localSheetId="10">#REF!</definedName>
    <definedName name="_2408" localSheetId="11">#REF!</definedName>
    <definedName name="_2408" localSheetId="12">#REF!</definedName>
    <definedName name="_2408">#REF!</definedName>
    <definedName name="_2410" localSheetId="10">#REF!</definedName>
    <definedName name="_2410" localSheetId="11">#REF!</definedName>
    <definedName name="_2410" localSheetId="12">#REF!</definedName>
    <definedName name="_2410">#REF!</definedName>
    <definedName name="_242" localSheetId="10">#REF!</definedName>
    <definedName name="_242" localSheetId="11">#REF!</definedName>
    <definedName name="_242" localSheetId="12">#REF!</definedName>
    <definedName name="_242">#REF!</definedName>
    <definedName name="_2420" localSheetId="10">#REF!</definedName>
    <definedName name="_2420" localSheetId="11">#REF!</definedName>
    <definedName name="_2420" localSheetId="12">#REF!</definedName>
    <definedName name="_2420">#REF!</definedName>
    <definedName name="_2421" localSheetId="10">#REF!</definedName>
    <definedName name="_2421" localSheetId="11">#REF!</definedName>
    <definedName name="_2421" localSheetId="12">#REF!</definedName>
    <definedName name="_2421">#REF!</definedName>
    <definedName name="_2425" localSheetId="10">#REF!</definedName>
    <definedName name="_2425" localSheetId="11">#REF!</definedName>
    <definedName name="_2425" localSheetId="12">#REF!</definedName>
    <definedName name="_2425">#REF!</definedName>
    <definedName name="_2431" localSheetId="10">#REF!</definedName>
    <definedName name="_2431" localSheetId="11">#REF!</definedName>
    <definedName name="_2431" localSheetId="12">#REF!</definedName>
    <definedName name="_2431">#REF!</definedName>
    <definedName name="_2435" localSheetId="10">#REF!</definedName>
    <definedName name="_2435" localSheetId="11">#REF!</definedName>
    <definedName name="_2435" localSheetId="12">#REF!</definedName>
    <definedName name="_2435">#REF!</definedName>
    <definedName name="_2438" localSheetId="10">#REF!</definedName>
    <definedName name="_2438" localSheetId="11">#REF!</definedName>
    <definedName name="_2438" localSheetId="12">#REF!</definedName>
    <definedName name="_2438">#REF!</definedName>
    <definedName name="_2446" localSheetId="10">#REF!</definedName>
    <definedName name="_2446" localSheetId="11">#REF!</definedName>
    <definedName name="_2446" localSheetId="12">#REF!</definedName>
    <definedName name="_2446">#REF!</definedName>
    <definedName name="_2450" localSheetId="10">#REF!</definedName>
    <definedName name="_2450" localSheetId="11">#REF!</definedName>
    <definedName name="_2450" localSheetId="12">#REF!</definedName>
    <definedName name="_2450">#REF!</definedName>
    <definedName name="_2456" localSheetId="10">#REF!</definedName>
    <definedName name="_2456" localSheetId="11">#REF!</definedName>
    <definedName name="_2456" localSheetId="12">#REF!</definedName>
    <definedName name="_2456">#REF!</definedName>
    <definedName name="_246" localSheetId="10">#REF!</definedName>
    <definedName name="_246" localSheetId="11">#REF!</definedName>
    <definedName name="_246" localSheetId="12">#REF!</definedName>
    <definedName name="_246">#REF!</definedName>
    <definedName name="_2461" localSheetId="10">#REF!</definedName>
    <definedName name="_2461" localSheetId="11">#REF!</definedName>
    <definedName name="_2461" localSheetId="12">#REF!</definedName>
    <definedName name="_2461">#REF!</definedName>
    <definedName name="_2467" localSheetId="10">#REF!</definedName>
    <definedName name="_2467" localSheetId="11">#REF!</definedName>
    <definedName name="_2467" localSheetId="12">#REF!</definedName>
    <definedName name="_2467">#REF!</definedName>
    <definedName name="_2476" localSheetId="10">#REF!</definedName>
    <definedName name="_2476" localSheetId="11">#REF!</definedName>
    <definedName name="_2476" localSheetId="12">#REF!</definedName>
    <definedName name="_2476">#REF!</definedName>
    <definedName name="_248" localSheetId="10">#REF!</definedName>
    <definedName name="_248" localSheetId="11">#REF!</definedName>
    <definedName name="_248" localSheetId="12">#REF!</definedName>
    <definedName name="_248">#REF!</definedName>
    <definedName name="_2486" localSheetId="10">#REF!</definedName>
    <definedName name="_2486" localSheetId="11">#REF!</definedName>
    <definedName name="_2486" localSheetId="12">#REF!</definedName>
    <definedName name="_2486">#REF!</definedName>
    <definedName name="_249" localSheetId="10">#REF!</definedName>
    <definedName name="_249" localSheetId="11">#REF!</definedName>
    <definedName name="_249" localSheetId="12">#REF!</definedName>
    <definedName name="_249">#REF!</definedName>
    <definedName name="_2491" localSheetId="10">#REF!</definedName>
    <definedName name="_2491" localSheetId="11">#REF!</definedName>
    <definedName name="_2491" localSheetId="12">#REF!</definedName>
    <definedName name="_2491">#REF!</definedName>
    <definedName name="_2497" localSheetId="10">#REF!</definedName>
    <definedName name="_2497" localSheetId="11">#REF!</definedName>
    <definedName name="_2497" localSheetId="12">#REF!</definedName>
    <definedName name="_2497">#REF!</definedName>
    <definedName name="_2502" localSheetId="10">#REF!</definedName>
    <definedName name="_2502" localSheetId="11">#REF!</definedName>
    <definedName name="_2502" localSheetId="12">#REF!</definedName>
    <definedName name="_2502">#REF!</definedName>
    <definedName name="_2512" localSheetId="10">#REF!</definedName>
    <definedName name="_2512" localSheetId="11">#REF!</definedName>
    <definedName name="_2512" localSheetId="12">#REF!</definedName>
    <definedName name="_2512">#REF!</definedName>
    <definedName name="_2516" localSheetId="10">#REF!</definedName>
    <definedName name="_2516" localSheetId="11">#REF!</definedName>
    <definedName name="_2516" localSheetId="12">#REF!</definedName>
    <definedName name="_2516">#REF!</definedName>
    <definedName name="_252" localSheetId="10">#REF!</definedName>
    <definedName name="_252" localSheetId="11">#REF!</definedName>
    <definedName name="_252" localSheetId="12">#REF!</definedName>
    <definedName name="_252">#REF!</definedName>
    <definedName name="_2527" localSheetId="10">#REF!</definedName>
    <definedName name="_2527" localSheetId="11">#REF!</definedName>
    <definedName name="_2527" localSheetId="12">#REF!</definedName>
    <definedName name="_2527">#REF!</definedName>
    <definedName name="_2535" localSheetId="10">#REF!</definedName>
    <definedName name="_2535" localSheetId="11">#REF!</definedName>
    <definedName name="_2535" localSheetId="12">#REF!</definedName>
    <definedName name="_2535">#REF!</definedName>
    <definedName name="_2537" localSheetId="10">#REF!</definedName>
    <definedName name="_2537" localSheetId="11">#REF!</definedName>
    <definedName name="_2537" localSheetId="12">#REF!</definedName>
    <definedName name="_2537">#REF!</definedName>
    <definedName name="_2551" localSheetId="10">#REF!</definedName>
    <definedName name="_2551" localSheetId="11">#REF!</definedName>
    <definedName name="_2551" localSheetId="12">#REF!</definedName>
    <definedName name="_2551">#REF!</definedName>
    <definedName name="_2553" localSheetId="10">#REF!</definedName>
    <definedName name="_2553" localSheetId="11">#REF!</definedName>
    <definedName name="_2553" localSheetId="12">#REF!</definedName>
    <definedName name="_2553">#REF!</definedName>
    <definedName name="_2563" localSheetId="10">#REF!</definedName>
    <definedName name="_2563" localSheetId="11">#REF!</definedName>
    <definedName name="_2563" localSheetId="12">#REF!</definedName>
    <definedName name="_2563">#REF!</definedName>
    <definedName name="_2565" localSheetId="10">#REF!</definedName>
    <definedName name="_2565" localSheetId="11">#REF!</definedName>
    <definedName name="_2565" localSheetId="12">#REF!</definedName>
    <definedName name="_2565">#REF!</definedName>
    <definedName name="_257" localSheetId="10">#REF!</definedName>
    <definedName name="_257" localSheetId="11">#REF!</definedName>
    <definedName name="_257" localSheetId="12">#REF!</definedName>
    <definedName name="_257">#REF!</definedName>
    <definedName name="_2576" localSheetId="10">#REF!</definedName>
    <definedName name="_2576" localSheetId="11">#REF!</definedName>
    <definedName name="_2576" localSheetId="12">#REF!</definedName>
    <definedName name="_2576">#REF!</definedName>
    <definedName name="_2578" localSheetId="10">#REF!</definedName>
    <definedName name="_2578" localSheetId="11">#REF!</definedName>
    <definedName name="_2578" localSheetId="12">#REF!</definedName>
    <definedName name="_2578">#REF!</definedName>
    <definedName name="_2579" localSheetId="10">#REF!</definedName>
    <definedName name="_2579" localSheetId="11">#REF!</definedName>
    <definedName name="_2579" localSheetId="12">#REF!</definedName>
    <definedName name="_2579">#REF!</definedName>
    <definedName name="_258" localSheetId="10">#REF!</definedName>
    <definedName name="_258" localSheetId="11">#REF!</definedName>
    <definedName name="_258" localSheetId="12">#REF!</definedName>
    <definedName name="_258">#REF!</definedName>
    <definedName name="_2588" localSheetId="10">#REF!</definedName>
    <definedName name="_2588" localSheetId="11">#REF!</definedName>
    <definedName name="_2588" localSheetId="12">#REF!</definedName>
    <definedName name="_2588">#REF!</definedName>
    <definedName name="_2589" localSheetId="10">#REF!</definedName>
    <definedName name="_2589" localSheetId="11">#REF!</definedName>
    <definedName name="_2589" localSheetId="12">#REF!</definedName>
    <definedName name="_2589">#REF!</definedName>
    <definedName name="_259" localSheetId="10">#REF!</definedName>
    <definedName name="_259" localSheetId="11">#REF!</definedName>
    <definedName name="_259" localSheetId="12">#REF!</definedName>
    <definedName name="_259">#REF!</definedName>
    <definedName name="_2594" localSheetId="10">#REF!</definedName>
    <definedName name="_2594" localSheetId="11">#REF!</definedName>
    <definedName name="_2594" localSheetId="12">#REF!</definedName>
    <definedName name="_2594">#REF!</definedName>
    <definedName name="_260" localSheetId="10">#REF!</definedName>
    <definedName name="_260" localSheetId="11">#REF!</definedName>
    <definedName name="_260" localSheetId="12">#REF!</definedName>
    <definedName name="_260">#REF!</definedName>
    <definedName name="_2602" localSheetId="10">#REF!</definedName>
    <definedName name="_2602" localSheetId="11">#REF!</definedName>
    <definedName name="_2602" localSheetId="12">#REF!</definedName>
    <definedName name="_2602">#REF!</definedName>
    <definedName name="_2604" localSheetId="10">#REF!</definedName>
    <definedName name="_2604" localSheetId="11">#REF!</definedName>
    <definedName name="_2604" localSheetId="12">#REF!</definedName>
    <definedName name="_2604">#REF!</definedName>
    <definedName name="_2614" localSheetId="10">#REF!</definedName>
    <definedName name="_2614" localSheetId="11">#REF!</definedName>
    <definedName name="_2614" localSheetId="12">#REF!</definedName>
    <definedName name="_2614">#REF!</definedName>
    <definedName name="_2617" localSheetId="10">#REF!</definedName>
    <definedName name="_2617" localSheetId="11">#REF!</definedName>
    <definedName name="_2617" localSheetId="12">#REF!</definedName>
    <definedName name="_2617">#REF!</definedName>
    <definedName name="_262" localSheetId="10">#REF!</definedName>
    <definedName name="_262" localSheetId="11">#REF!</definedName>
    <definedName name="_262" localSheetId="12">#REF!</definedName>
    <definedName name="_262">#REF!</definedName>
    <definedName name="_2624" localSheetId="10">#REF!</definedName>
    <definedName name="_2624" localSheetId="11">#REF!</definedName>
    <definedName name="_2624" localSheetId="12">#REF!</definedName>
    <definedName name="_2624">#REF!</definedName>
    <definedName name="_2627" localSheetId="10">#REF!</definedName>
    <definedName name="_2627" localSheetId="11">#REF!</definedName>
    <definedName name="_2627" localSheetId="12">#REF!</definedName>
    <definedName name="_2627">#REF!</definedName>
    <definedName name="_2630" localSheetId="10">#REF!</definedName>
    <definedName name="_2630" localSheetId="11">#REF!</definedName>
    <definedName name="_2630" localSheetId="12">#REF!</definedName>
    <definedName name="_2630">#REF!</definedName>
    <definedName name="_2639" localSheetId="10">#REF!</definedName>
    <definedName name="_2639" localSheetId="11">#REF!</definedName>
    <definedName name="_2639" localSheetId="12">#REF!</definedName>
    <definedName name="_2639">#REF!</definedName>
    <definedName name="_2642" localSheetId="10">#REF!</definedName>
    <definedName name="_2642" localSheetId="11">#REF!</definedName>
    <definedName name="_2642" localSheetId="12">#REF!</definedName>
    <definedName name="_2642">#REF!</definedName>
    <definedName name="_2653" localSheetId="10">#REF!</definedName>
    <definedName name="_2653" localSheetId="11">#REF!</definedName>
    <definedName name="_2653" localSheetId="12">#REF!</definedName>
    <definedName name="_2653">#REF!</definedName>
    <definedName name="_2656" localSheetId="10">#REF!</definedName>
    <definedName name="_2656" localSheetId="11">#REF!</definedName>
    <definedName name="_2656" localSheetId="12">#REF!</definedName>
    <definedName name="_2656">#REF!</definedName>
    <definedName name="_2657" localSheetId="10">#REF!</definedName>
    <definedName name="_2657" localSheetId="11">#REF!</definedName>
    <definedName name="_2657" localSheetId="12">#REF!</definedName>
    <definedName name="_2657">#REF!</definedName>
    <definedName name="_2665" localSheetId="10">#REF!</definedName>
    <definedName name="_2665" localSheetId="11">#REF!</definedName>
    <definedName name="_2665" localSheetId="12">#REF!</definedName>
    <definedName name="_2665">#REF!</definedName>
    <definedName name="_2667" localSheetId="10">#REF!</definedName>
    <definedName name="_2667" localSheetId="11">#REF!</definedName>
    <definedName name="_2667" localSheetId="12">#REF!</definedName>
    <definedName name="_2667">#REF!</definedName>
    <definedName name="_267" localSheetId="10">#REF!</definedName>
    <definedName name="_267" localSheetId="11">#REF!</definedName>
    <definedName name="_267" localSheetId="12">#REF!</definedName>
    <definedName name="_267">#REF!</definedName>
    <definedName name="_2671" localSheetId="10">#REF!</definedName>
    <definedName name="_2671" localSheetId="11">#REF!</definedName>
    <definedName name="_2671" localSheetId="12">#REF!</definedName>
    <definedName name="_2671">#REF!</definedName>
    <definedName name="_268" localSheetId="10">#REF!</definedName>
    <definedName name="_268" localSheetId="11">#REF!</definedName>
    <definedName name="_268" localSheetId="12">#REF!</definedName>
    <definedName name="_268">#REF!</definedName>
    <definedName name="_2681" localSheetId="10">#REF!</definedName>
    <definedName name="_2681" localSheetId="11">#REF!</definedName>
    <definedName name="_2681" localSheetId="12">#REF!</definedName>
    <definedName name="_2681">#REF!</definedName>
    <definedName name="_2683" localSheetId="10">#REF!</definedName>
    <definedName name="_2683" localSheetId="11">#REF!</definedName>
    <definedName name="_2683" localSheetId="12">#REF!</definedName>
    <definedName name="_2683">#REF!</definedName>
    <definedName name="_2690" localSheetId="10">#REF!</definedName>
    <definedName name="_2690" localSheetId="11">#REF!</definedName>
    <definedName name="_2690" localSheetId="12">#REF!</definedName>
    <definedName name="_2690">#REF!</definedName>
    <definedName name="_2712" localSheetId="10">#REF!</definedName>
    <definedName name="_2712" localSheetId="11">#REF!</definedName>
    <definedName name="_2712" localSheetId="12">#REF!</definedName>
    <definedName name="_2712">#REF!</definedName>
    <definedName name="_2716" localSheetId="10">#REF!</definedName>
    <definedName name="_2716" localSheetId="11">#REF!</definedName>
    <definedName name="_2716" localSheetId="12">#REF!</definedName>
    <definedName name="_2716">#REF!</definedName>
    <definedName name="_273" localSheetId="10">#REF!</definedName>
    <definedName name="_273" localSheetId="11">#REF!</definedName>
    <definedName name="_273" localSheetId="12">#REF!</definedName>
    <definedName name="_273">#REF!</definedName>
    <definedName name="_2741" localSheetId="10">#REF!</definedName>
    <definedName name="_2741" localSheetId="11">#REF!</definedName>
    <definedName name="_2741" localSheetId="12">#REF!</definedName>
    <definedName name="_2741">#REF!</definedName>
    <definedName name="_2742" localSheetId="10">#REF!</definedName>
    <definedName name="_2742" localSheetId="11">#REF!</definedName>
    <definedName name="_2742" localSheetId="12">#REF!</definedName>
    <definedName name="_2742">#REF!</definedName>
    <definedName name="_275" localSheetId="10">#REF!</definedName>
    <definedName name="_275" localSheetId="11">#REF!</definedName>
    <definedName name="_275" localSheetId="12">#REF!</definedName>
    <definedName name="_275">#REF!</definedName>
    <definedName name="_276" localSheetId="10">#REF!</definedName>
    <definedName name="_276" localSheetId="11">#REF!</definedName>
    <definedName name="_276" localSheetId="12">#REF!</definedName>
    <definedName name="_276">#REF!</definedName>
    <definedName name="_2767" localSheetId="10">#REF!</definedName>
    <definedName name="_2767" localSheetId="11">#REF!</definedName>
    <definedName name="_2767" localSheetId="12">#REF!</definedName>
    <definedName name="_2767">#REF!</definedName>
    <definedName name="_278" localSheetId="10">#REF!</definedName>
    <definedName name="_278" localSheetId="11">#REF!</definedName>
    <definedName name="_278" localSheetId="12">#REF!</definedName>
    <definedName name="_278">#REF!</definedName>
    <definedName name="_2788" localSheetId="10">#REF!</definedName>
    <definedName name="_2788" localSheetId="11">#REF!</definedName>
    <definedName name="_2788" localSheetId="12">#REF!</definedName>
    <definedName name="_2788">#REF!</definedName>
    <definedName name="_2792" localSheetId="10">#REF!</definedName>
    <definedName name="_2792" localSheetId="11">#REF!</definedName>
    <definedName name="_2792" localSheetId="12">#REF!</definedName>
    <definedName name="_2792">#REF!</definedName>
    <definedName name="_281" localSheetId="10">#REF!</definedName>
    <definedName name="_281" localSheetId="11">#REF!</definedName>
    <definedName name="_281" localSheetId="12">#REF!</definedName>
    <definedName name="_281">#REF!</definedName>
    <definedName name="_2818" localSheetId="10">#REF!</definedName>
    <definedName name="_2818" localSheetId="11">#REF!</definedName>
    <definedName name="_2818" localSheetId="12">#REF!</definedName>
    <definedName name="_2818">#REF!</definedName>
    <definedName name="_2823" localSheetId="10">#REF!</definedName>
    <definedName name="_2823" localSheetId="11">#REF!</definedName>
    <definedName name="_2823" localSheetId="12">#REF!</definedName>
    <definedName name="_2823">#REF!</definedName>
    <definedName name="_284" localSheetId="10">#REF!</definedName>
    <definedName name="_284" localSheetId="11">#REF!</definedName>
    <definedName name="_284" localSheetId="12">#REF!</definedName>
    <definedName name="_284">#REF!</definedName>
    <definedName name="_2843" localSheetId="10">#REF!</definedName>
    <definedName name="_2843" localSheetId="11">#REF!</definedName>
    <definedName name="_2843" localSheetId="12">#REF!</definedName>
    <definedName name="_2843">#REF!</definedName>
    <definedName name="_2849" localSheetId="10">#REF!</definedName>
    <definedName name="_2849" localSheetId="11">#REF!</definedName>
    <definedName name="_2849" localSheetId="12">#REF!</definedName>
    <definedName name="_2849">#REF!</definedName>
    <definedName name="_285" localSheetId="10">#REF!</definedName>
    <definedName name="_285" localSheetId="11">#REF!</definedName>
    <definedName name="_285" localSheetId="12">#REF!</definedName>
    <definedName name="_285">#REF!</definedName>
    <definedName name="_286" localSheetId="10">#REF!</definedName>
    <definedName name="_286" localSheetId="11">#REF!</definedName>
    <definedName name="_286" localSheetId="12">#REF!</definedName>
    <definedName name="_286">#REF!</definedName>
    <definedName name="_2869" localSheetId="10">#REF!</definedName>
    <definedName name="_2869" localSheetId="11">#REF!</definedName>
    <definedName name="_2869" localSheetId="12">#REF!</definedName>
    <definedName name="_2869">#REF!</definedName>
    <definedName name="_2875" localSheetId="10">#REF!</definedName>
    <definedName name="_2875" localSheetId="11">#REF!</definedName>
    <definedName name="_2875" localSheetId="12">#REF!</definedName>
    <definedName name="_2875">#REF!</definedName>
    <definedName name="_2894" localSheetId="10">#REF!</definedName>
    <definedName name="_2894" localSheetId="11">#REF!</definedName>
    <definedName name="_2894" localSheetId="12">#REF!</definedName>
    <definedName name="_2894">#REF!</definedName>
    <definedName name="_2920" localSheetId="10">#REF!</definedName>
    <definedName name="_2920" localSheetId="11">#REF!</definedName>
    <definedName name="_2920" localSheetId="12">#REF!</definedName>
    <definedName name="_2920">#REF!</definedName>
    <definedName name="_2929" localSheetId="10">#REF!</definedName>
    <definedName name="_2929" localSheetId="11">#REF!</definedName>
    <definedName name="_2929" localSheetId="12">#REF!</definedName>
    <definedName name="_2929">#REF!</definedName>
    <definedName name="_293" localSheetId="10">#REF!</definedName>
    <definedName name="_293" localSheetId="11">#REF!</definedName>
    <definedName name="_293" localSheetId="12">#REF!</definedName>
    <definedName name="_293">#REF!</definedName>
    <definedName name="_2945" localSheetId="10">#REF!</definedName>
    <definedName name="_2945" localSheetId="11">#REF!</definedName>
    <definedName name="_2945" localSheetId="12">#REF!</definedName>
    <definedName name="_2945">#REF!</definedName>
    <definedName name="_2954" localSheetId="10">#REF!</definedName>
    <definedName name="_2954" localSheetId="11">#REF!</definedName>
    <definedName name="_2954" localSheetId="12">#REF!</definedName>
    <definedName name="_2954">#REF!</definedName>
    <definedName name="_297" localSheetId="10">#REF!</definedName>
    <definedName name="_297" localSheetId="11">#REF!</definedName>
    <definedName name="_297" localSheetId="12">#REF!</definedName>
    <definedName name="_297">#REF!</definedName>
    <definedName name="_2971" localSheetId="10">#REF!</definedName>
    <definedName name="_2971" localSheetId="11">#REF!</definedName>
    <definedName name="_2971" localSheetId="12">#REF!</definedName>
    <definedName name="_2971">#REF!</definedName>
    <definedName name="_2980" localSheetId="10">#REF!</definedName>
    <definedName name="_2980" localSheetId="11">#REF!</definedName>
    <definedName name="_2980" localSheetId="12">#REF!</definedName>
    <definedName name="_2980">#REF!</definedName>
    <definedName name="_2996" localSheetId="10">#REF!</definedName>
    <definedName name="_2996" localSheetId="11">#REF!</definedName>
    <definedName name="_2996" localSheetId="12">#REF!</definedName>
    <definedName name="_2996">#REF!</definedName>
    <definedName name="_3005" localSheetId="10">#REF!</definedName>
    <definedName name="_3005" localSheetId="11">#REF!</definedName>
    <definedName name="_3005" localSheetId="12">#REF!</definedName>
    <definedName name="_3005">#REF!</definedName>
    <definedName name="_301" localSheetId="10">#REF!</definedName>
    <definedName name="_301" localSheetId="11">#REF!</definedName>
    <definedName name="_301" localSheetId="12">#REF!</definedName>
    <definedName name="_301">#REF!</definedName>
    <definedName name="_303" localSheetId="10">#REF!</definedName>
    <definedName name="_303" localSheetId="11">#REF!</definedName>
    <definedName name="_303" localSheetId="12">#REF!</definedName>
    <definedName name="_303">#REF!</definedName>
    <definedName name="_3031" localSheetId="10">#REF!</definedName>
    <definedName name="_3031" localSheetId="11">#REF!</definedName>
    <definedName name="_3031" localSheetId="12">#REF!</definedName>
    <definedName name="_3031">#REF!</definedName>
    <definedName name="_304" localSheetId="10">#REF!</definedName>
    <definedName name="_304" localSheetId="11">#REF!</definedName>
    <definedName name="_304" localSheetId="12">#REF!</definedName>
    <definedName name="_304">#REF!</definedName>
    <definedName name="_3056" localSheetId="10">#REF!</definedName>
    <definedName name="_3056" localSheetId="11">#REF!</definedName>
    <definedName name="_3056" localSheetId="12">#REF!</definedName>
    <definedName name="_3056">#REF!</definedName>
    <definedName name="_308" localSheetId="10">#REF!</definedName>
    <definedName name="_308" localSheetId="11">#REF!</definedName>
    <definedName name="_308" localSheetId="12">#REF!</definedName>
    <definedName name="_308">#REF!</definedName>
    <definedName name="_3082" localSheetId="10">#REF!</definedName>
    <definedName name="_3082" localSheetId="11">#REF!</definedName>
    <definedName name="_3082" localSheetId="12">#REF!</definedName>
    <definedName name="_3082">#REF!</definedName>
    <definedName name="_309" localSheetId="10">#REF!</definedName>
    <definedName name="_309" localSheetId="11">#REF!</definedName>
    <definedName name="_309" localSheetId="12">#REF!</definedName>
    <definedName name="_309">#REF!</definedName>
    <definedName name="_310" localSheetId="10">#REF!</definedName>
    <definedName name="_310" localSheetId="11">#REF!</definedName>
    <definedName name="_310" localSheetId="12">#REF!</definedName>
    <definedName name="_310">#REF!</definedName>
    <definedName name="_3107" localSheetId="10">#REF!</definedName>
    <definedName name="_3107" localSheetId="11">#REF!</definedName>
    <definedName name="_3107" localSheetId="12">#REF!</definedName>
    <definedName name="_3107">#REF!</definedName>
    <definedName name="_311" localSheetId="10">#REF!</definedName>
    <definedName name="_311" localSheetId="11">#REF!</definedName>
    <definedName name="_311" localSheetId="12">#REF!</definedName>
    <definedName name="_311">#REF!</definedName>
    <definedName name="_312" localSheetId="10">#REF!</definedName>
    <definedName name="_312" localSheetId="11">#REF!</definedName>
    <definedName name="_312" localSheetId="12">#REF!</definedName>
    <definedName name="_312">#REF!</definedName>
    <definedName name="_3133" localSheetId="10">#REF!</definedName>
    <definedName name="_3133" localSheetId="11">#REF!</definedName>
    <definedName name="_3133" localSheetId="12">#REF!</definedName>
    <definedName name="_3133">#REF!</definedName>
    <definedName name="_3135" localSheetId="10">#REF!</definedName>
    <definedName name="_3135" localSheetId="11">#REF!</definedName>
    <definedName name="_3135" localSheetId="12">#REF!</definedName>
    <definedName name="_3135">#REF!</definedName>
    <definedName name="_3158" localSheetId="10">#REF!</definedName>
    <definedName name="_3158" localSheetId="11">#REF!</definedName>
    <definedName name="_3158" localSheetId="12">#REF!</definedName>
    <definedName name="_3158">#REF!</definedName>
    <definedName name="_316" localSheetId="10">#REF!</definedName>
    <definedName name="_316" localSheetId="11">#REF!</definedName>
    <definedName name="_316" localSheetId="12">#REF!</definedName>
    <definedName name="_316">#REF!</definedName>
    <definedName name="_3184" localSheetId="10">#REF!</definedName>
    <definedName name="_3184" localSheetId="11">#REF!</definedName>
    <definedName name="_3184" localSheetId="12">#REF!</definedName>
    <definedName name="_3184">#REF!</definedName>
    <definedName name="_3188" localSheetId="10">#REF!</definedName>
    <definedName name="_3188" localSheetId="11">#REF!</definedName>
    <definedName name="_3188" localSheetId="12">#REF!</definedName>
    <definedName name="_3188">#REF!</definedName>
    <definedName name="_319" localSheetId="10">#REF!</definedName>
    <definedName name="_319" localSheetId="11">#REF!</definedName>
    <definedName name="_319" localSheetId="12">#REF!</definedName>
    <definedName name="_319">#REF!</definedName>
    <definedName name="_3203" localSheetId="10">#REF!</definedName>
    <definedName name="_3203" localSheetId="11">#REF!</definedName>
    <definedName name="_3203" localSheetId="12">#REF!</definedName>
    <definedName name="_3203">#REF!</definedName>
    <definedName name="_3209" localSheetId="10">#REF!</definedName>
    <definedName name="_3209" localSheetId="11">#REF!</definedName>
    <definedName name="_3209" localSheetId="12">#REF!</definedName>
    <definedName name="_3209">#REF!</definedName>
    <definedName name="_321" localSheetId="10">#REF!</definedName>
    <definedName name="_321" localSheetId="11">#REF!</definedName>
    <definedName name="_321" localSheetId="12">#REF!</definedName>
    <definedName name="_321">#REF!</definedName>
    <definedName name="_3213" localSheetId="10">#REF!</definedName>
    <definedName name="_3213" localSheetId="11">#REF!</definedName>
    <definedName name="_3213" localSheetId="12">#REF!</definedName>
    <definedName name="_3213">#REF!</definedName>
    <definedName name="_3235" localSheetId="10">#REF!</definedName>
    <definedName name="_3235" localSheetId="11">#REF!</definedName>
    <definedName name="_3235" localSheetId="12">#REF!</definedName>
    <definedName name="_3235">#REF!</definedName>
    <definedName name="_3260" localSheetId="10">#REF!</definedName>
    <definedName name="_3260" localSheetId="11">#REF!</definedName>
    <definedName name="_3260" localSheetId="12">#REF!</definedName>
    <definedName name="_3260">#REF!</definedName>
    <definedName name="_328" localSheetId="10">#REF!</definedName>
    <definedName name="_328" localSheetId="11">#REF!</definedName>
    <definedName name="_328" localSheetId="12">#REF!</definedName>
    <definedName name="_328">#REF!</definedName>
    <definedName name="_3286" localSheetId="10">#REF!</definedName>
    <definedName name="_3286" localSheetId="11">#REF!</definedName>
    <definedName name="_3286" localSheetId="12">#REF!</definedName>
    <definedName name="_3286">#REF!</definedName>
    <definedName name="_329" localSheetId="10">#REF!</definedName>
    <definedName name="_329" localSheetId="11">#REF!</definedName>
    <definedName name="_329" localSheetId="12">#REF!</definedName>
    <definedName name="_329">#REF!</definedName>
    <definedName name="_3295" localSheetId="10">#REF!</definedName>
    <definedName name="_3295" localSheetId="11">#REF!</definedName>
    <definedName name="_3295" localSheetId="12">#REF!</definedName>
    <definedName name="_3295">#REF!</definedName>
    <definedName name="_330" localSheetId="10">#REF!</definedName>
    <definedName name="_330" localSheetId="11">#REF!</definedName>
    <definedName name="_330" localSheetId="12">#REF!</definedName>
    <definedName name="_330">#REF!</definedName>
    <definedName name="_3311" localSheetId="10">#REF!</definedName>
    <definedName name="_3311" localSheetId="11">#REF!</definedName>
    <definedName name="_3311" localSheetId="12">#REF!</definedName>
    <definedName name="_3311">#REF!</definedName>
    <definedName name="_332" localSheetId="10">#REF!</definedName>
    <definedName name="_332" localSheetId="11">#REF!</definedName>
    <definedName name="_332" localSheetId="12">#REF!</definedName>
    <definedName name="_332">#REF!</definedName>
    <definedName name="_3320" localSheetId="10">#REF!</definedName>
    <definedName name="_3320" localSheetId="11">#REF!</definedName>
    <definedName name="_3320" localSheetId="12">#REF!</definedName>
    <definedName name="_3320">#REF!</definedName>
    <definedName name="_3337" localSheetId="10">#REF!</definedName>
    <definedName name="_3337" localSheetId="11">#REF!</definedName>
    <definedName name="_3337" localSheetId="12">#REF!</definedName>
    <definedName name="_3337">#REF!</definedName>
    <definedName name="_334" localSheetId="10">#REF!</definedName>
    <definedName name="_334" localSheetId="11">#REF!</definedName>
    <definedName name="_334" localSheetId="12">#REF!</definedName>
    <definedName name="_334">#REF!</definedName>
    <definedName name="_3346" localSheetId="10">#REF!</definedName>
    <definedName name="_3346" localSheetId="11">#REF!</definedName>
    <definedName name="_3346" localSheetId="12">#REF!</definedName>
    <definedName name="_3346">#REF!</definedName>
    <definedName name="_335" localSheetId="10">#REF!</definedName>
    <definedName name="_335" localSheetId="11">#REF!</definedName>
    <definedName name="_335" localSheetId="12">#REF!</definedName>
    <definedName name="_335">#REF!</definedName>
    <definedName name="_3362" localSheetId="10">#REF!</definedName>
    <definedName name="_3362" localSheetId="11">#REF!</definedName>
    <definedName name="_3362" localSheetId="12">#REF!</definedName>
    <definedName name="_3362">#REF!</definedName>
    <definedName name="_337" localSheetId="10">#REF!</definedName>
    <definedName name="_337" localSheetId="11">#REF!</definedName>
    <definedName name="_337" localSheetId="12">#REF!</definedName>
    <definedName name="_337">#REF!</definedName>
    <definedName name="_3371" localSheetId="10">#REF!</definedName>
    <definedName name="_3371" localSheetId="11">#REF!</definedName>
    <definedName name="_3371" localSheetId="12">#REF!</definedName>
    <definedName name="_3371">#REF!</definedName>
    <definedName name="_3388" localSheetId="10">#REF!</definedName>
    <definedName name="_3388" localSheetId="11">#REF!</definedName>
    <definedName name="_3388" localSheetId="12">#REF!</definedName>
    <definedName name="_3388">#REF!</definedName>
    <definedName name="_3397" localSheetId="10">#REF!</definedName>
    <definedName name="_3397" localSheetId="11">#REF!</definedName>
    <definedName name="_3397" localSheetId="12">#REF!</definedName>
    <definedName name="_3397">#REF!</definedName>
    <definedName name="_341" localSheetId="10">#REF!</definedName>
    <definedName name="_341" localSheetId="11">#REF!</definedName>
    <definedName name="_341" localSheetId="12">#REF!</definedName>
    <definedName name="_341">#REF!</definedName>
    <definedName name="_3413" localSheetId="10">#REF!</definedName>
    <definedName name="_3413" localSheetId="11">#REF!</definedName>
    <definedName name="_3413" localSheetId="12">#REF!</definedName>
    <definedName name="_3413">#REF!</definedName>
    <definedName name="_3422" localSheetId="10">#REF!</definedName>
    <definedName name="_3422" localSheetId="11">#REF!</definedName>
    <definedName name="_3422" localSheetId="12">#REF!</definedName>
    <definedName name="_3422">#REF!</definedName>
    <definedName name="_3439" localSheetId="10">#REF!</definedName>
    <definedName name="_3439" localSheetId="11">#REF!</definedName>
    <definedName name="_3439" localSheetId="12">#REF!</definedName>
    <definedName name="_3439">#REF!</definedName>
    <definedName name="_344" localSheetId="10">#REF!</definedName>
    <definedName name="_344" localSheetId="11">#REF!</definedName>
    <definedName name="_344" localSheetId="12">#REF!</definedName>
    <definedName name="_344">#REF!</definedName>
    <definedName name="_3448" localSheetId="10">#REF!</definedName>
    <definedName name="_3448" localSheetId="11">#REF!</definedName>
    <definedName name="_3448" localSheetId="12">#REF!</definedName>
    <definedName name="_3448">#REF!</definedName>
    <definedName name="_3464" localSheetId="10">#REF!</definedName>
    <definedName name="_3464" localSheetId="11">#REF!</definedName>
    <definedName name="_3464" localSheetId="12">#REF!</definedName>
    <definedName name="_3464">#REF!</definedName>
    <definedName name="_347" localSheetId="10">#REF!</definedName>
    <definedName name="_347" localSheetId="11">#REF!</definedName>
    <definedName name="_347" localSheetId="12">#REF!</definedName>
    <definedName name="_347">#REF!</definedName>
    <definedName name="_3473" localSheetId="10">#REF!</definedName>
    <definedName name="_3473" localSheetId="11">#REF!</definedName>
    <definedName name="_3473" localSheetId="12">#REF!</definedName>
    <definedName name="_3473">#REF!</definedName>
    <definedName name="_3490" localSheetId="10">#REF!</definedName>
    <definedName name="_3490" localSheetId="11">#REF!</definedName>
    <definedName name="_3490" localSheetId="12">#REF!</definedName>
    <definedName name="_3490">#REF!</definedName>
    <definedName name="_3499" localSheetId="10">#REF!</definedName>
    <definedName name="_3499" localSheetId="11">#REF!</definedName>
    <definedName name="_3499" localSheetId="12">#REF!</definedName>
    <definedName name="_3499">#REF!</definedName>
    <definedName name="_3515" localSheetId="10">#REF!</definedName>
    <definedName name="_3515" localSheetId="11">#REF!</definedName>
    <definedName name="_3515" localSheetId="12">#REF!</definedName>
    <definedName name="_3515">#REF!</definedName>
    <definedName name="_3524" localSheetId="10">#REF!</definedName>
    <definedName name="_3524" localSheetId="11">#REF!</definedName>
    <definedName name="_3524" localSheetId="12">#REF!</definedName>
    <definedName name="_3524">#REF!</definedName>
    <definedName name="_3541" localSheetId="10">#REF!</definedName>
    <definedName name="_3541" localSheetId="11">#REF!</definedName>
    <definedName name="_3541" localSheetId="12">#REF!</definedName>
    <definedName name="_3541">#REF!</definedName>
    <definedName name="_3550" localSheetId="10">#REF!</definedName>
    <definedName name="_3550" localSheetId="11">#REF!</definedName>
    <definedName name="_3550" localSheetId="12">#REF!</definedName>
    <definedName name="_3550">#REF!</definedName>
    <definedName name="_3556" localSheetId="10">#REF!</definedName>
    <definedName name="_3556" localSheetId="11">#REF!</definedName>
    <definedName name="_3556" localSheetId="12">#REF!</definedName>
    <definedName name="_3556">#REF!</definedName>
    <definedName name="_3566" localSheetId="10">#REF!</definedName>
    <definedName name="_3566" localSheetId="11">#REF!</definedName>
    <definedName name="_3566" localSheetId="12">#REF!</definedName>
    <definedName name="_3566">#REF!</definedName>
    <definedName name="_357" localSheetId="10">#REF!</definedName>
    <definedName name="_357" localSheetId="11">#REF!</definedName>
    <definedName name="_357" localSheetId="12">#REF!</definedName>
    <definedName name="_357">#REF!</definedName>
    <definedName name="_3575" localSheetId="10">#REF!</definedName>
    <definedName name="_3575" localSheetId="11">#REF!</definedName>
    <definedName name="_3575" localSheetId="12">#REF!</definedName>
    <definedName name="_3575">#REF!</definedName>
    <definedName name="_359" localSheetId="10">#REF!</definedName>
    <definedName name="_359" localSheetId="11">#REF!</definedName>
    <definedName name="_359" localSheetId="12">#REF!</definedName>
    <definedName name="_359">#REF!</definedName>
    <definedName name="_361" localSheetId="10">#REF!</definedName>
    <definedName name="_361" localSheetId="11">#REF!</definedName>
    <definedName name="_361" localSheetId="12">#REF!</definedName>
    <definedName name="_361">#REF!</definedName>
    <definedName name="_3610" localSheetId="10">#REF!</definedName>
    <definedName name="_3610" localSheetId="11">#REF!</definedName>
    <definedName name="_3610" localSheetId="12">#REF!</definedName>
    <definedName name="_3610">#REF!</definedName>
    <definedName name="_3619" localSheetId="10">#REF!</definedName>
    <definedName name="_3619" localSheetId="11">#REF!</definedName>
    <definedName name="_3619" localSheetId="12">#REF!</definedName>
    <definedName name="_3619">#REF!</definedName>
    <definedName name="_363" localSheetId="10">#REF!</definedName>
    <definedName name="_363" localSheetId="11">#REF!</definedName>
    <definedName name="_363" localSheetId="12">#REF!</definedName>
    <definedName name="_363">#REF!</definedName>
    <definedName name="_3645" localSheetId="10">#REF!</definedName>
    <definedName name="_3645" localSheetId="11">#REF!</definedName>
    <definedName name="_3645" localSheetId="12">#REF!</definedName>
    <definedName name="_3645">#REF!</definedName>
    <definedName name="_3660" localSheetId="10">#REF!</definedName>
    <definedName name="_3660" localSheetId="11">#REF!</definedName>
    <definedName name="_3660" localSheetId="12">#REF!</definedName>
    <definedName name="_3660">#REF!</definedName>
    <definedName name="_367" localSheetId="10">#REF!</definedName>
    <definedName name="_367" localSheetId="11">#REF!</definedName>
    <definedName name="_367" localSheetId="12">#REF!</definedName>
    <definedName name="_367">#REF!</definedName>
    <definedName name="_3670" localSheetId="10">#REF!</definedName>
    <definedName name="_3670" localSheetId="11">#REF!</definedName>
    <definedName name="_3670" localSheetId="12">#REF!</definedName>
    <definedName name="_3670">#REF!</definedName>
    <definedName name="_370" localSheetId="10">#REF!</definedName>
    <definedName name="_370" localSheetId="11">#REF!</definedName>
    <definedName name="_370" localSheetId="12">#REF!</definedName>
    <definedName name="_370">#REF!</definedName>
    <definedName name="_3714" localSheetId="10">#REF!</definedName>
    <definedName name="_3714" localSheetId="11">#REF!</definedName>
    <definedName name="_3714" localSheetId="12">#REF!</definedName>
    <definedName name="_3714">#REF!</definedName>
    <definedName name="_372" localSheetId="10">#REF!</definedName>
    <definedName name="_372" localSheetId="11">#REF!</definedName>
    <definedName name="_372" localSheetId="12">#REF!</definedName>
    <definedName name="_372">#REF!</definedName>
    <definedName name="_3749" localSheetId="10">#REF!</definedName>
    <definedName name="_3749" localSheetId="11">#REF!</definedName>
    <definedName name="_3749" localSheetId="12">#REF!</definedName>
    <definedName name="_3749">#REF!</definedName>
    <definedName name="_379" localSheetId="10">#REF!</definedName>
    <definedName name="_379" localSheetId="11">#REF!</definedName>
    <definedName name="_379" localSheetId="12">#REF!</definedName>
    <definedName name="_379">#REF!</definedName>
    <definedName name="_380" localSheetId="10">#REF!</definedName>
    <definedName name="_380" localSheetId="11">#REF!</definedName>
    <definedName name="_380" localSheetId="12">#REF!</definedName>
    <definedName name="_380">#REF!</definedName>
    <definedName name="_382" localSheetId="10">#REF!</definedName>
    <definedName name="_382" localSheetId="11">#REF!</definedName>
    <definedName name="_382" localSheetId="12">#REF!</definedName>
    <definedName name="_382">#REF!</definedName>
    <definedName name="_383" localSheetId="10">#REF!</definedName>
    <definedName name="_383" localSheetId="11">#REF!</definedName>
    <definedName name="_383" localSheetId="12">#REF!</definedName>
    <definedName name="_383">#REF!</definedName>
    <definedName name="_384" localSheetId="10">#REF!</definedName>
    <definedName name="_384" localSheetId="11">#REF!</definedName>
    <definedName name="_384" localSheetId="12">#REF!</definedName>
    <definedName name="_384">#REF!</definedName>
    <definedName name="_385" localSheetId="10">#REF!</definedName>
    <definedName name="_385" localSheetId="11">#REF!</definedName>
    <definedName name="_385" localSheetId="12">#REF!</definedName>
    <definedName name="_385">#REF!</definedName>
    <definedName name="_386" localSheetId="10">#REF!</definedName>
    <definedName name="_386" localSheetId="11">#REF!</definedName>
    <definedName name="_386" localSheetId="12">#REF!</definedName>
    <definedName name="_386">#REF!</definedName>
    <definedName name="_388" localSheetId="10">#REF!</definedName>
    <definedName name="_388" localSheetId="11">#REF!</definedName>
    <definedName name="_388" localSheetId="12">#REF!</definedName>
    <definedName name="_388">#REF!</definedName>
    <definedName name="_392" localSheetId="10">#REF!</definedName>
    <definedName name="_392" localSheetId="11">#REF!</definedName>
    <definedName name="_392" localSheetId="12">#REF!</definedName>
    <definedName name="_392">#REF!</definedName>
    <definedName name="_393" localSheetId="10">#REF!</definedName>
    <definedName name="_393" localSheetId="11">#REF!</definedName>
    <definedName name="_393" localSheetId="12">#REF!</definedName>
    <definedName name="_393">#REF!</definedName>
    <definedName name="_395" localSheetId="10">#REF!</definedName>
    <definedName name="_395" localSheetId="11">#REF!</definedName>
    <definedName name="_395" localSheetId="12">#REF!</definedName>
    <definedName name="_395">#REF!</definedName>
    <definedName name="_405" localSheetId="10">#REF!</definedName>
    <definedName name="_405" localSheetId="11">#REF!</definedName>
    <definedName name="_405" localSheetId="12">#REF!</definedName>
    <definedName name="_405">#REF!</definedName>
    <definedName name="_407" localSheetId="10">#REF!</definedName>
    <definedName name="_407" localSheetId="11">#REF!</definedName>
    <definedName name="_407" localSheetId="12">#REF!</definedName>
    <definedName name="_407">#REF!</definedName>
    <definedName name="_408" localSheetId="10">#REF!</definedName>
    <definedName name="_408" localSheetId="11">#REF!</definedName>
    <definedName name="_408" localSheetId="12">#REF!</definedName>
    <definedName name="_408">#REF!</definedName>
    <definedName name="_410" localSheetId="10">#REF!</definedName>
    <definedName name="_410" localSheetId="11">#REF!</definedName>
    <definedName name="_410" localSheetId="12">#REF!</definedName>
    <definedName name="_410">#REF!</definedName>
    <definedName name="_414" localSheetId="10">#REF!</definedName>
    <definedName name="_414" localSheetId="11">#REF!</definedName>
    <definedName name="_414" localSheetId="12">#REF!</definedName>
    <definedName name="_414">#REF!</definedName>
    <definedName name="_417" localSheetId="10">#REF!</definedName>
    <definedName name="_417" localSheetId="11">#REF!</definedName>
    <definedName name="_417" localSheetId="12">#REF!</definedName>
    <definedName name="_417">#REF!</definedName>
    <definedName name="_418" localSheetId="10">#REF!</definedName>
    <definedName name="_418" localSheetId="11">#REF!</definedName>
    <definedName name="_418" localSheetId="12">#REF!</definedName>
    <definedName name="_418">#REF!</definedName>
    <definedName name="_419" localSheetId="10">#REF!</definedName>
    <definedName name="_419" localSheetId="11">#REF!</definedName>
    <definedName name="_419" localSheetId="12">#REF!</definedName>
    <definedName name="_419">#REF!</definedName>
    <definedName name="_421" localSheetId="10">#REF!</definedName>
    <definedName name="_421" localSheetId="11">#REF!</definedName>
    <definedName name="_421" localSheetId="12">#REF!</definedName>
    <definedName name="_421">#REF!</definedName>
    <definedName name="_428" localSheetId="10">#REF!</definedName>
    <definedName name="_428" localSheetId="11">#REF!</definedName>
    <definedName name="_428" localSheetId="12">#REF!</definedName>
    <definedName name="_428">#REF!</definedName>
    <definedName name="_430" localSheetId="10">#REF!</definedName>
    <definedName name="_430" localSheetId="11">#REF!</definedName>
    <definedName name="_430" localSheetId="12">#REF!</definedName>
    <definedName name="_430">#REF!</definedName>
    <definedName name="_433" localSheetId="10">#REF!</definedName>
    <definedName name="_433" localSheetId="11">#REF!</definedName>
    <definedName name="_433" localSheetId="12">#REF!</definedName>
    <definedName name="_433">#REF!</definedName>
    <definedName name="_439" localSheetId="10">#REF!</definedName>
    <definedName name="_439" localSheetId="11">#REF!</definedName>
    <definedName name="_439" localSheetId="12">#REF!</definedName>
    <definedName name="_439">#REF!</definedName>
    <definedName name="_442" localSheetId="10">#REF!</definedName>
    <definedName name="_442" localSheetId="11">#REF!</definedName>
    <definedName name="_442" localSheetId="12">#REF!</definedName>
    <definedName name="_442">#REF!</definedName>
    <definedName name="_443" localSheetId="10">#REF!</definedName>
    <definedName name="_443" localSheetId="11">#REF!</definedName>
    <definedName name="_443" localSheetId="12">#REF!</definedName>
    <definedName name="_443">#REF!</definedName>
    <definedName name="_444" localSheetId="10">#REF!</definedName>
    <definedName name="_444" localSheetId="11">#REF!</definedName>
    <definedName name="_444" localSheetId="12">#REF!</definedName>
    <definedName name="_444">#REF!</definedName>
    <definedName name="_445" localSheetId="10">#REF!</definedName>
    <definedName name="_445" localSheetId="11">#REF!</definedName>
    <definedName name="_445" localSheetId="12">#REF!</definedName>
    <definedName name="_445">#REF!</definedName>
    <definedName name="_446" localSheetId="10">#REF!</definedName>
    <definedName name="_446" localSheetId="11">#REF!</definedName>
    <definedName name="_446" localSheetId="12">#REF!</definedName>
    <definedName name="_446">#REF!</definedName>
    <definedName name="_451" localSheetId="10">#REF!</definedName>
    <definedName name="_451" localSheetId="11">#REF!</definedName>
    <definedName name="_451" localSheetId="12">#REF!</definedName>
    <definedName name="_451">#REF!</definedName>
    <definedName name="_453" localSheetId="10">#REF!</definedName>
    <definedName name="_453" localSheetId="11">#REF!</definedName>
    <definedName name="_453" localSheetId="12">#REF!</definedName>
    <definedName name="_453">#REF!</definedName>
    <definedName name="_454" localSheetId="10">#REF!</definedName>
    <definedName name="_454" localSheetId="11">#REF!</definedName>
    <definedName name="_454" localSheetId="12">#REF!</definedName>
    <definedName name="_454">#REF!</definedName>
    <definedName name="_455" localSheetId="10">#REF!</definedName>
    <definedName name="_455" localSheetId="11">#REF!</definedName>
    <definedName name="_455" localSheetId="12">#REF!</definedName>
    <definedName name="_455">#REF!</definedName>
    <definedName name="_457" localSheetId="10">#REF!</definedName>
    <definedName name="_457" localSheetId="11">#REF!</definedName>
    <definedName name="_457" localSheetId="12">#REF!</definedName>
    <definedName name="_457">#REF!</definedName>
    <definedName name="_458" localSheetId="10">#REF!</definedName>
    <definedName name="_458" localSheetId="11">#REF!</definedName>
    <definedName name="_458" localSheetId="12">#REF!</definedName>
    <definedName name="_458">#REF!</definedName>
    <definedName name="_462" localSheetId="10">#REF!</definedName>
    <definedName name="_462" localSheetId="11">#REF!</definedName>
    <definedName name="_462" localSheetId="12">#REF!</definedName>
    <definedName name="_462">#REF!</definedName>
    <definedName name="_465" localSheetId="10">#REF!</definedName>
    <definedName name="_465" localSheetId="11">#REF!</definedName>
    <definedName name="_465" localSheetId="12">#REF!</definedName>
    <definedName name="_465">#REF!</definedName>
    <definedName name="_467" localSheetId="10">#REF!</definedName>
    <definedName name="_467" localSheetId="11">#REF!</definedName>
    <definedName name="_467" localSheetId="12">#REF!</definedName>
    <definedName name="_467">#REF!</definedName>
    <definedName name="_468" localSheetId="10">#REF!</definedName>
    <definedName name="_468" localSheetId="11">#REF!</definedName>
    <definedName name="_468" localSheetId="12">#REF!</definedName>
    <definedName name="_468">#REF!</definedName>
    <definedName name="_469" localSheetId="10">#REF!</definedName>
    <definedName name="_469" localSheetId="11">#REF!</definedName>
    <definedName name="_469" localSheetId="12">#REF!</definedName>
    <definedName name="_469">#REF!</definedName>
    <definedName name="_472" localSheetId="10">#REF!</definedName>
    <definedName name="_472" localSheetId="11">#REF!</definedName>
    <definedName name="_472" localSheetId="12">#REF!</definedName>
    <definedName name="_472">#REF!</definedName>
    <definedName name="_474" localSheetId="10">#REF!</definedName>
    <definedName name="_474" localSheetId="11">#REF!</definedName>
    <definedName name="_474" localSheetId="12">#REF!</definedName>
    <definedName name="_474">#REF!</definedName>
    <definedName name="_478" localSheetId="10">#REF!</definedName>
    <definedName name="_478" localSheetId="11">#REF!</definedName>
    <definedName name="_478" localSheetId="12">#REF!</definedName>
    <definedName name="_478">#REF!</definedName>
    <definedName name="_480" localSheetId="10">#REF!</definedName>
    <definedName name="_480" localSheetId="11">#REF!</definedName>
    <definedName name="_480" localSheetId="12">#REF!</definedName>
    <definedName name="_480">#REF!</definedName>
    <definedName name="_483" localSheetId="10">#REF!</definedName>
    <definedName name="_483" localSheetId="11">#REF!</definedName>
    <definedName name="_483" localSheetId="12">#REF!</definedName>
    <definedName name="_483">#REF!</definedName>
    <definedName name="_486" localSheetId="10">#REF!</definedName>
    <definedName name="_486" localSheetId="11">#REF!</definedName>
    <definedName name="_486" localSheetId="12">#REF!</definedName>
    <definedName name="_486">#REF!</definedName>
    <definedName name="_489" localSheetId="10">#REF!</definedName>
    <definedName name="_489" localSheetId="11">#REF!</definedName>
    <definedName name="_489" localSheetId="12">#REF!</definedName>
    <definedName name="_489">#REF!</definedName>
    <definedName name="_490" localSheetId="10">#REF!</definedName>
    <definedName name="_490" localSheetId="11">#REF!</definedName>
    <definedName name="_490" localSheetId="12">#REF!</definedName>
    <definedName name="_490">#REF!</definedName>
    <definedName name="_491" localSheetId="10">#REF!</definedName>
    <definedName name="_491" localSheetId="11">#REF!</definedName>
    <definedName name="_491" localSheetId="12">#REF!</definedName>
    <definedName name="_491">#REF!</definedName>
    <definedName name="_494" localSheetId="10">#REF!</definedName>
    <definedName name="_494" localSheetId="11">#REF!</definedName>
    <definedName name="_494" localSheetId="12">#REF!</definedName>
    <definedName name="_494">#REF!</definedName>
    <definedName name="_496" localSheetId="10">#REF!</definedName>
    <definedName name="_496" localSheetId="11">#REF!</definedName>
    <definedName name="_496" localSheetId="12">#REF!</definedName>
    <definedName name="_496">#REF!</definedName>
    <definedName name="_497" localSheetId="10">#REF!</definedName>
    <definedName name="_497" localSheetId="11">#REF!</definedName>
    <definedName name="_497" localSheetId="12">#REF!</definedName>
    <definedName name="_497">#REF!</definedName>
    <definedName name="_499" localSheetId="10">#REF!</definedName>
    <definedName name="_499" localSheetId="11">#REF!</definedName>
    <definedName name="_499" localSheetId="12">#REF!</definedName>
    <definedName name="_499">#REF!</definedName>
    <definedName name="_504" localSheetId="10">#REF!</definedName>
    <definedName name="_504" localSheetId="11">#REF!</definedName>
    <definedName name="_504" localSheetId="12">#REF!</definedName>
    <definedName name="_504">#REF!</definedName>
    <definedName name="_505" localSheetId="10">#REF!</definedName>
    <definedName name="_505" localSheetId="11">#REF!</definedName>
    <definedName name="_505" localSheetId="12">#REF!</definedName>
    <definedName name="_505">#REF!</definedName>
    <definedName name="_509" localSheetId="10">#REF!</definedName>
    <definedName name="_509" localSheetId="11">#REF!</definedName>
    <definedName name="_509" localSheetId="12">#REF!</definedName>
    <definedName name="_509">#REF!</definedName>
    <definedName name="_511" localSheetId="10">#REF!</definedName>
    <definedName name="_511" localSheetId="11">#REF!</definedName>
    <definedName name="_511" localSheetId="12">#REF!</definedName>
    <definedName name="_511">#REF!</definedName>
    <definedName name="_512" localSheetId="10">#REF!</definedName>
    <definedName name="_512" localSheetId="11">#REF!</definedName>
    <definedName name="_512" localSheetId="12">#REF!</definedName>
    <definedName name="_512">#REF!</definedName>
    <definedName name="_515" localSheetId="10">#REF!</definedName>
    <definedName name="_515" localSheetId="11">#REF!</definedName>
    <definedName name="_515" localSheetId="12">#REF!</definedName>
    <definedName name="_515">#REF!</definedName>
    <definedName name="_516" localSheetId="10">#REF!</definedName>
    <definedName name="_516" localSheetId="11">#REF!</definedName>
    <definedName name="_516" localSheetId="12">#REF!</definedName>
    <definedName name="_516">#REF!</definedName>
    <definedName name="_518" localSheetId="10">#REF!</definedName>
    <definedName name="_518" localSheetId="11">#REF!</definedName>
    <definedName name="_518" localSheetId="12">#REF!</definedName>
    <definedName name="_518">#REF!</definedName>
    <definedName name="_519" localSheetId="10">#REF!</definedName>
    <definedName name="_519" localSheetId="11">#REF!</definedName>
    <definedName name="_519" localSheetId="12">#REF!</definedName>
    <definedName name="_519">#REF!</definedName>
    <definedName name="_520" localSheetId="10">#REF!</definedName>
    <definedName name="_520" localSheetId="11">#REF!</definedName>
    <definedName name="_520" localSheetId="12">#REF!</definedName>
    <definedName name="_520">#REF!</definedName>
    <definedName name="_521" localSheetId="10">#REF!</definedName>
    <definedName name="_521" localSheetId="11">#REF!</definedName>
    <definedName name="_521" localSheetId="12">#REF!</definedName>
    <definedName name="_521">#REF!</definedName>
    <definedName name="_523" localSheetId="10">#REF!</definedName>
    <definedName name="_523" localSheetId="11">#REF!</definedName>
    <definedName name="_523" localSheetId="12">#REF!</definedName>
    <definedName name="_523">#REF!</definedName>
    <definedName name="_529" localSheetId="10">#REF!</definedName>
    <definedName name="_529" localSheetId="11">#REF!</definedName>
    <definedName name="_529" localSheetId="12">#REF!</definedName>
    <definedName name="_529">#REF!</definedName>
    <definedName name="_535" localSheetId="10">#REF!</definedName>
    <definedName name="_535" localSheetId="11">#REF!</definedName>
    <definedName name="_535" localSheetId="12">#REF!</definedName>
    <definedName name="_535">#REF!</definedName>
    <definedName name="_54" localSheetId="10">#REF!</definedName>
    <definedName name="_54" localSheetId="11">#REF!</definedName>
    <definedName name="_54" localSheetId="12">#REF!</definedName>
    <definedName name="_54">#REF!</definedName>
    <definedName name="_540" localSheetId="10">#REF!</definedName>
    <definedName name="_540" localSheetId="11">#REF!</definedName>
    <definedName name="_540" localSheetId="12">#REF!</definedName>
    <definedName name="_540">#REF!</definedName>
    <definedName name="_541" localSheetId="10">#REF!</definedName>
    <definedName name="_541" localSheetId="11">#REF!</definedName>
    <definedName name="_541" localSheetId="12">#REF!</definedName>
    <definedName name="_541">#REF!</definedName>
    <definedName name="_544" localSheetId="10">#REF!</definedName>
    <definedName name="_544" localSheetId="11">#REF!</definedName>
    <definedName name="_544" localSheetId="12">#REF!</definedName>
    <definedName name="_544">#REF!</definedName>
    <definedName name="_545" localSheetId="10">#REF!</definedName>
    <definedName name="_545" localSheetId="11">#REF!</definedName>
    <definedName name="_545" localSheetId="12">#REF!</definedName>
    <definedName name="_545">#REF!</definedName>
    <definedName name="_547" localSheetId="10">#REF!</definedName>
    <definedName name="_547" localSheetId="11">#REF!</definedName>
    <definedName name="_547" localSheetId="12">#REF!</definedName>
    <definedName name="_547">#REF!</definedName>
    <definedName name="_548" localSheetId="10">#REF!</definedName>
    <definedName name="_548" localSheetId="11">#REF!</definedName>
    <definedName name="_548" localSheetId="12">#REF!</definedName>
    <definedName name="_548">#REF!</definedName>
    <definedName name="_551" localSheetId="10">#REF!</definedName>
    <definedName name="_551" localSheetId="11">#REF!</definedName>
    <definedName name="_551" localSheetId="12">#REF!</definedName>
    <definedName name="_551">#REF!</definedName>
    <definedName name="_555" localSheetId="10">#REF!</definedName>
    <definedName name="_555" localSheetId="11">#REF!</definedName>
    <definedName name="_555" localSheetId="12">#REF!</definedName>
    <definedName name="_555">#REF!</definedName>
    <definedName name="_560" localSheetId="10">#REF!</definedName>
    <definedName name="_560" localSheetId="11">#REF!</definedName>
    <definedName name="_560" localSheetId="12">#REF!</definedName>
    <definedName name="_560">#REF!</definedName>
    <definedName name="_562" localSheetId="10">#REF!</definedName>
    <definedName name="_562" localSheetId="11">#REF!</definedName>
    <definedName name="_562" localSheetId="12">#REF!</definedName>
    <definedName name="_562">#REF!</definedName>
    <definedName name="_565" localSheetId="10">#REF!</definedName>
    <definedName name="_565" localSheetId="11">#REF!</definedName>
    <definedName name="_565" localSheetId="12">#REF!</definedName>
    <definedName name="_565">#REF!</definedName>
    <definedName name="_566" localSheetId="10">#REF!</definedName>
    <definedName name="_566" localSheetId="11">#REF!</definedName>
    <definedName name="_566" localSheetId="12">#REF!</definedName>
    <definedName name="_566">#REF!</definedName>
    <definedName name="_569" localSheetId="10">#REF!</definedName>
    <definedName name="_569" localSheetId="11">#REF!</definedName>
    <definedName name="_569" localSheetId="12">#REF!</definedName>
    <definedName name="_569">#REF!</definedName>
    <definedName name="_572" localSheetId="10">#REF!</definedName>
    <definedName name="_572" localSheetId="11">#REF!</definedName>
    <definedName name="_572" localSheetId="12">#REF!</definedName>
    <definedName name="_572">#REF!</definedName>
    <definedName name="_573" localSheetId="10">#REF!</definedName>
    <definedName name="_573" localSheetId="11">#REF!</definedName>
    <definedName name="_573" localSheetId="12">#REF!</definedName>
    <definedName name="_573">#REF!</definedName>
    <definedName name="_574" localSheetId="10">#REF!</definedName>
    <definedName name="_574" localSheetId="11">#REF!</definedName>
    <definedName name="_574" localSheetId="12">#REF!</definedName>
    <definedName name="_574">#REF!</definedName>
    <definedName name="_578" localSheetId="10">#REF!</definedName>
    <definedName name="_578" localSheetId="11">#REF!</definedName>
    <definedName name="_578" localSheetId="12">#REF!</definedName>
    <definedName name="_578">#REF!</definedName>
    <definedName name="_580" localSheetId="10">#REF!</definedName>
    <definedName name="_580" localSheetId="11">#REF!</definedName>
    <definedName name="_580" localSheetId="12">#REF!</definedName>
    <definedName name="_580">#REF!</definedName>
    <definedName name="_586" localSheetId="10">#REF!</definedName>
    <definedName name="_586" localSheetId="11">#REF!</definedName>
    <definedName name="_586" localSheetId="12">#REF!</definedName>
    <definedName name="_586">#REF!</definedName>
    <definedName name="_591" localSheetId="10">#REF!</definedName>
    <definedName name="_591" localSheetId="11">#REF!</definedName>
    <definedName name="_591" localSheetId="12">#REF!</definedName>
    <definedName name="_591">#REF!</definedName>
    <definedName name="_592" localSheetId="10">#REF!</definedName>
    <definedName name="_592" localSheetId="11">#REF!</definedName>
    <definedName name="_592" localSheetId="12">#REF!</definedName>
    <definedName name="_592">#REF!</definedName>
    <definedName name="_594" localSheetId="10">#REF!</definedName>
    <definedName name="_594" localSheetId="11">#REF!</definedName>
    <definedName name="_594" localSheetId="12">#REF!</definedName>
    <definedName name="_594">#REF!</definedName>
    <definedName name="_595" localSheetId="10">#REF!</definedName>
    <definedName name="_595" localSheetId="11">#REF!</definedName>
    <definedName name="_595" localSheetId="12">#REF!</definedName>
    <definedName name="_595">#REF!</definedName>
    <definedName name="_598" localSheetId="10">#REF!</definedName>
    <definedName name="_598" localSheetId="11">#REF!</definedName>
    <definedName name="_598" localSheetId="12">#REF!</definedName>
    <definedName name="_598">#REF!</definedName>
    <definedName name="_599" localSheetId="10">#REF!</definedName>
    <definedName name="_599" localSheetId="11">#REF!</definedName>
    <definedName name="_599" localSheetId="12">#REF!</definedName>
    <definedName name="_599">#REF!</definedName>
    <definedName name="_606" localSheetId="10">#REF!</definedName>
    <definedName name="_606" localSheetId="11">#REF!</definedName>
    <definedName name="_606" localSheetId="12">#REF!</definedName>
    <definedName name="_606">#REF!</definedName>
    <definedName name="_608" localSheetId="10">#REF!</definedName>
    <definedName name="_608" localSheetId="11">#REF!</definedName>
    <definedName name="_608" localSheetId="12">#REF!</definedName>
    <definedName name="_608">#REF!</definedName>
    <definedName name="_616" localSheetId="10">#REF!</definedName>
    <definedName name="_616" localSheetId="11">#REF!</definedName>
    <definedName name="_616" localSheetId="12">#REF!</definedName>
    <definedName name="_616">#REF!</definedName>
    <definedName name="_617" localSheetId="10">#REF!</definedName>
    <definedName name="_617" localSheetId="11">#REF!</definedName>
    <definedName name="_617" localSheetId="12">#REF!</definedName>
    <definedName name="_617">#REF!</definedName>
    <definedName name="_620" localSheetId="10">#REF!</definedName>
    <definedName name="_620" localSheetId="11">#REF!</definedName>
    <definedName name="_620" localSheetId="12">#REF!</definedName>
    <definedName name="_620">#REF!</definedName>
    <definedName name="_623" localSheetId="10">#REF!</definedName>
    <definedName name="_623" localSheetId="11">#REF!</definedName>
    <definedName name="_623" localSheetId="12">#REF!</definedName>
    <definedName name="_623">#REF!</definedName>
    <definedName name="_624" localSheetId="10">#REF!</definedName>
    <definedName name="_624" localSheetId="11">#REF!</definedName>
    <definedName name="_624" localSheetId="12">#REF!</definedName>
    <definedName name="_624">#REF!</definedName>
    <definedName name="_625" localSheetId="10">#REF!</definedName>
    <definedName name="_625" localSheetId="11">#REF!</definedName>
    <definedName name="_625" localSheetId="12">#REF!</definedName>
    <definedName name="_625">#REF!</definedName>
    <definedName name="_626" localSheetId="10">#REF!</definedName>
    <definedName name="_626" localSheetId="11">#REF!</definedName>
    <definedName name="_626" localSheetId="12">#REF!</definedName>
    <definedName name="_626">#REF!</definedName>
    <definedName name="_629" localSheetId="10">#REF!</definedName>
    <definedName name="_629" localSheetId="11">#REF!</definedName>
    <definedName name="_629" localSheetId="12">#REF!</definedName>
    <definedName name="_629">#REF!</definedName>
    <definedName name="_630" localSheetId="10">#REF!</definedName>
    <definedName name="_630" localSheetId="11">#REF!</definedName>
    <definedName name="_630" localSheetId="12">#REF!</definedName>
    <definedName name="_630">#REF!</definedName>
    <definedName name="_631" localSheetId="10">#REF!</definedName>
    <definedName name="_631" localSheetId="11">#REF!</definedName>
    <definedName name="_631" localSheetId="12">#REF!</definedName>
    <definedName name="_631">#REF!</definedName>
    <definedName name="_642" localSheetId="10">#REF!</definedName>
    <definedName name="_642" localSheetId="11">#REF!</definedName>
    <definedName name="_642" localSheetId="12">#REF!</definedName>
    <definedName name="_642">#REF!</definedName>
    <definedName name="_646" localSheetId="10">#REF!</definedName>
    <definedName name="_646" localSheetId="11">#REF!</definedName>
    <definedName name="_646" localSheetId="12">#REF!</definedName>
    <definedName name="_646">#REF!</definedName>
    <definedName name="_649" localSheetId="10">#REF!</definedName>
    <definedName name="_649" localSheetId="11">#REF!</definedName>
    <definedName name="_649" localSheetId="12">#REF!</definedName>
    <definedName name="_649">#REF!</definedName>
    <definedName name="_650" localSheetId="10">#REF!</definedName>
    <definedName name="_650" localSheetId="11">#REF!</definedName>
    <definedName name="_650" localSheetId="12">#REF!</definedName>
    <definedName name="_650">#REF!</definedName>
    <definedName name="_652" localSheetId="10">#REF!</definedName>
    <definedName name="_652" localSheetId="11">#REF!</definedName>
    <definedName name="_652" localSheetId="12">#REF!</definedName>
    <definedName name="_652">#REF!</definedName>
    <definedName name="_654" localSheetId="10">#REF!</definedName>
    <definedName name="_654" localSheetId="11">#REF!</definedName>
    <definedName name="_654" localSheetId="12">#REF!</definedName>
    <definedName name="_654">#REF!</definedName>
    <definedName name="_655" localSheetId="10">#REF!</definedName>
    <definedName name="_655" localSheetId="11">#REF!</definedName>
    <definedName name="_655" localSheetId="12">#REF!</definedName>
    <definedName name="_655">#REF!</definedName>
    <definedName name="_656" localSheetId="10">#REF!</definedName>
    <definedName name="_656" localSheetId="11">#REF!</definedName>
    <definedName name="_656" localSheetId="12">#REF!</definedName>
    <definedName name="_656">#REF!</definedName>
    <definedName name="_657" localSheetId="10">#REF!</definedName>
    <definedName name="_657" localSheetId="11">#REF!</definedName>
    <definedName name="_657" localSheetId="12">#REF!</definedName>
    <definedName name="_657">#REF!</definedName>
    <definedName name="_660" localSheetId="10">#REF!</definedName>
    <definedName name="_660" localSheetId="11">#REF!</definedName>
    <definedName name="_660" localSheetId="12">#REF!</definedName>
    <definedName name="_660">#REF!</definedName>
    <definedName name="_662" localSheetId="10">#REF!</definedName>
    <definedName name="_662" localSheetId="11">#REF!</definedName>
    <definedName name="_662" localSheetId="12">#REF!</definedName>
    <definedName name="_662">#REF!</definedName>
    <definedName name="_667" localSheetId="10">#REF!</definedName>
    <definedName name="_667" localSheetId="11">#REF!</definedName>
    <definedName name="_667" localSheetId="12">#REF!</definedName>
    <definedName name="_667">#REF!</definedName>
    <definedName name="_671" localSheetId="10">#REF!</definedName>
    <definedName name="_671" localSheetId="11">#REF!</definedName>
    <definedName name="_671" localSheetId="12">#REF!</definedName>
    <definedName name="_671">#REF!</definedName>
    <definedName name="_674" localSheetId="10">#REF!</definedName>
    <definedName name="_674" localSheetId="11">#REF!</definedName>
    <definedName name="_674" localSheetId="12">#REF!</definedName>
    <definedName name="_674">#REF!</definedName>
    <definedName name="_675" localSheetId="10">#REF!</definedName>
    <definedName name="_675" localSheetId="11">#REF!</definedName>
    <definedName name="_675" localSheetId="12">#REF!</definedName>
    <definedName name="_675">#REF!</definedName>
    <definedName name="_676" localSheetId="10">#REF!</definedName>
    <definedName name="_676" localSheetId="11">#REF!</definedName>
    <definedName name="_676" localSheetId="12">#REF!</definedName>
    <definedName name="_676">#REF!</definedName>
    <definedName name="_677" localSheetId="10">#REF!</definedName>
    <definedName name="_677" localSheetId="11">#REF!</definedName>
    <definedName name="_677" localSheetId="12">#REF!</definedName>
    <definedName name="_677">#REF!</definedName>
    <definedName name="_680" localSheetId="10">#REF!</definedName>
    <definedName name="_680" localSheetId="11">#REF!</definedName>
    <definedName name="_680" localSheetId="12">#REF!</definedName>
    <definedName name="_680">#REF!</definedName>
    <definedName name="_681" localSheetId="10">#REF!</definedName>
    <definedName name="_681" localSheetId="11">#REF!</definedName>
    <definedName name="_681" localSheetId="12">#REF!</definedName>
    <definedName name="_681">#REF!</definedName>
    <definedName name="_682" localSheetId="10">#REF!</definedName>
    <definedName name="_682" localSheetId="11">#REF!</definedName>
    <definedName name="_682" localSheetId="12">#REF!</definedName>
    <definedName name="_682">#REF!</definedName>
    <definedName name="_685" localSheetId="10">#REF!</definedName>
    <definedName name="_685" localSheetId="11">#REF!</definedName>
    <definedName name="_685" localSheetId="12">#REF!</definedName>
    <definedName name="_685">#REF!</definedName>
    <definedName name="_686" localSheetId="10">#REF!</definedName>
    <definedName name="_686" localSheetId="11">#REF!</definedName>
    <definedName name="_686" localSheetId="12">#REF!</definedName>
    <definedName name="_686">#REF!</definedName>
    <definedName name="_69" localSheetId="10">#REF!</definedName>
    <definedName name="_69" localSheetId="11">#REF!</definedName>
    <definedName name="_69" localSheetId="12">#REF!</definedName>
    <definedName name="_69">#REF!</definedName>
    <definedName name="_690" localSheetId="10">#REF!</definedName>
    <definedName name="_690" localSheetId="11">#REF!</definedName>
    <definedName name="_690" localSheetId="12">#REF!</definedName>
    <definedName name="_690">#REF!</definedName>
    <definedName name="_693" localSheetId="10">#REF!</definedName>
    <definedName name="_693" localSheetId="11">#REF!</definedName>
    <definedName name="_693" localSheetId="12">#REF!</definedName>
    <definedName name="_693">#REF!</definedName>
    <definedName name="_697" localSheetId="10">#REF!</definedName>
    <definedName name="_697" localSheetId="11">#REF!</definedName>
    <definedName name="_697" localSheetId="12">#REF!</definedName>
    <definedName name="_697">#REF!</definedName>
    <definedName name="_700" localSheetId="10">#REF!</definedName>
    <definedName name="_700" localSheetId="11">#REF!</definedName>
    <definedName name="_700" localSheetId="12">#REF!</definedName>
    <definedName name="_700">#REF!</definedName>
    <definedName name="_701" localSheetId="10">#REF!</definedName>
    <definedName name="_701" localSheetId="11">#REF!</definedName>
    <definedName name="_701" localSheetId="12">#REF!</definedName>
    <definedName name="_701">#REF!</definedName>
    <definedName name="_703" localSheetId="10">#REF!</definedName>
    <definedName name="_703" localSheetId="11">#REF!</definedName>
    <definedName name="_703" localSheetId="12">#REF!</definedName>
    <definedName name="_703">#REF!</definedName>
    <definedName name="_704" localSheetId="10">#REF!</definedName>
    <definedName name="_704" localSheetId="11">#REF!</definedName>
    <definedName name="_704" localSheetId="12">#REF!</definedName>
    <definedName name="_704">#REF!</definedName>
    <definedName name="_705" localSheetId="10">#REF!</definedName>
    <definedName name="_705" localSheetId="11">#REF!</definedName>
    <definedName name="_705" localSheetId="12">#REF!</definedName>
    <definedName name="_705">#REF!</definedName>
    <definedName name="_706" localSheetId="10">#REF!</definedName>
    <definedName name="_706" localSheetId="11">#REF!</definedName>
    <definedName name="_706" localSheetId="12">#REF!</definedName>
    <definedName name="_706">#REF!</definedName>
    <definedName name="_708" localSheetId="10">#REF!</definedName>
    <definedName name="_708" localSheetId="11">#REF!</definedName>
    <definedName name="_708" localSheetId="12">#REF!</definedName>
    <definedName name="_708">#REF!</definedName>
    <definedName name="_711" localSheetId="10">#REF!</definedName>
    <definedName name="_711" localSheetId="11">#REF!</definedName>
    <definedName name="_711" localSheetId="12">#REF!</definedName>
    <definedName name="_711">#REF!</definedName>
    <definedName name="_715" localSheetId="10">#REF!</definedName>
    <definedName name="_715" localSheetId="11">#REF!</definedName>
    <definedName name="_715" localSheetId="12">#REF!</definedName>
    <definedName name="_715">#REF!</definedName>
    <definedName name="_718" localSheetId="10">#REF!</definedName>
    <definedName name="_718" localSheetId="11">#REF!</definedName>
    <definedName name="_718" localSheetId="12">#REF!</definedName>
    <definedName name="_718">#REF!</definedName>
    <definedName name="_722" localSheetId="10">#REF!</definedName>
    <definedName name="_722" localSheetId="11">#REF!</definedName>
    <definedName name="_722" localSheetId="12">#REF!</definedName>
    <definedName name="_722">#REF!</definedName>
    <definedName name="_723" localSheetId="10">#REF!</definedName>
    <definedName name="_723" localSheetId="11">#REF!</definedName>
    <definedName name="_723" localSheetId="12">#REF!</definedName>
    <definedName name="_723">#REF!</definedName>
    <definedName name="_724" localSheetId="10">#REF!</definedName>
    <definedName name="_724" localSheetId="11">#REF!</definedName>
    <definedName name="_724" localSheetId="12">#REF!</definedName>
    <definedName name="_724">#REF!</definedName>
    <definedName name="_725" localSheetId="10">#REF!</definedName>
    <definedName name="_725" localSheetId="11">#REF!</definedName>
    <definedName name="_725" localSheetId="12">#REF!</definedName>
    <definedName name="_725">#REF!</definedName>
    <definedName name="_726" localSheetId="10">#REF!</definedName>
    <definedName name="_726" localSheetId="11">#REF!</definedName>
    <definedName name="_726" localSheetId="12">#REF!</definedName>
    <definedName name="_726">#REF!</definedName>
    <definedName name="_727" localSheetId="10">#REF!</definedName>
    <definedName name="_727" localSheetId="11">#REF!</definedName>
    <definedName name="_727" localSheetId="12">#REF!</definedName>
    <definedName name="_727">#REF!</definedName>
    <definedName name="_728" localSheetId="10">#REF!</definedName>
    <definedName name="_728" localSheetId="11">#REF!</definedName>
    <definedName name="_728" localSheetId="12">#REF!</definedName>
    <definedName name="_728">#REF!</definedName>
    <definedName name="_733" localSheetId="10">#REF!</definedName>
    <definedName name="_733" localSheetId="11">#REF!</definedName>
    <definedName name="_733" localSheetId="12">#REF!</definedName>
    <definedName name="_733">#REF!</definedName>
    <definedName name="_736" localSheetId="10">#REF!</definedName>
    <definedName name="_736" localSheetId="11">#REF!</definedName>
    <definedName name="_736" localSheetId="12">#REF!</definedName>
    <definedName name="_736">#REF!</definedName>
    <definedName name="_739" localSheetId="10">#REF!</definedName>
    <definedName name="_739" localSheetId="11">#REF!</definedName>
    <definedName name="_739" localSheetId="12">#REF!</definedName>
    <definedName name="_739">#REF!</definedName>
    <definedName name="_742" localSheetId="10">#REF!</definedName>
    <definedName name="_742" localSheetId="11">#REF!</definedName>
    <definedName name="_742" localSheetId="12">#REF!</definedName>
    <definedName name="_742">#REF!</definedName>
    <definedName name="_744" localSheetId="10">#REF!</definedName>
    <definedName name="_744" localSheetId="11">#REF!</definedName>
    <definedName name="_744" localSheetId="12">#REF!</definedName>
    <definedName name="_744">#REF!</definedName>
    <definedName name="_746" localSheetId="10">#REF!</definedName>
    <definedName name="_746" localSheetId="11">#REF!</definedName>
    <definedName name="_746" localSheetId="12">#REF!</definedName>
    <definedName name="_746">#REF!</definedName>
    <definedName name="_749" localSheetId="10">#REF!</definedName>
    <definedName name="_749" localSheetId="11">#REF!</definedName>
    <definedName name="_749" localSheetId="12">#REF!</definedName>
    <definedName name="_749">#REF!</definedName>
    <definedName name="_750" localSheetId="10">#REF!</definedName>
    <definedName name="_750" localSheetId="11">#REF!</definedName>
    <definedName name="_750" localSheetId="12">#REF!</definedName>
    <definedName name="_750">#REF!</definedName>
    <definedName name="_751" localSheetId="10">#REF!</definedName>
    <definedName name="_751" localSheetId="11">#REF!</definedName>
    <definedName name="_751" localSheetId="12">#REF!</definedName>
    <definedName name="_751">#REF!</definedName>
    <definedName name="_752" localSheetId="10">#REF!</definedName>
    <definedName name="_752" localSheetId="11">#REF!</definedName>
    <definedName name="_752" localSheetId="12">#REF!</definedName>
    <definedName name="_752">#REF!</definedName>
    <definedName name="_754" localSheetId="10">#REF!</definedName>
    <definedName name="_754" localSheetId="11">#REF!</definedName>
    <definedName name="_754" localSheetId="12">#REF!</definedName>
    <definedName name="_754">#REF!</definedName>
    <definedName name="_760" localSheetId="10">#REF!</definedName>
    <definedName name="_760" localSheetId="11">#REF!</definedName>
    <definedName name="_760" localSheetId="12">#REF!</definedName>
    <definedName name="_760">#REF!</definedName>
    <definedName name="_764" localSheetId="10">#REF!</definedName>
    <definedName name="_764" localSheetId="11">#REF!</definedName>
    <definedName name="_764" localSheetId="12">#REF!</definedName>
    <definedName name="_764">#REF!</definedName>
    <definedName name="_768" localSheetId="10">#REF!</definedName>
    <definedName name="_768" localSheetId="11">#REF!</definedName>
    <definedName name="_768" localSheetId="12">#REF!</definedName>
    <definedName name="_768">#REF!</definedName>
    <definedName name="_769" localSheetId="10">#REF!</definedName>
    <definedName name="_769" localSheetId="11">#REF!</definedName>
    <definedName name="_769" localSheetId="12">#REF!</definedName>
    <definedName name="_769">#REF!</definedName>
    <definedName name="_771" localSheetId="10">#REF!</definedName>
    <definedName name="_771" localSheetId="11">#REF!</definedName>
    <definedName name="_771" localSheetId="12">#REF!</definedName>
    <definedName name="_771">#REF!</definedName>
    <definedName name="_775" localSheetId="10">#REF!</definedName>
    <definedName name="_775" localSheetId="11">#REF!</definedName>
    <definedName name="_775" localSheetId="12">#REF!</definedName>
    <definedName name="_775">#REF!</definedName>
    <definedName name="_776" localSheetId="10">#REF!</definedName>
    <definedName name="_776" localSheetId="11">#REF!</definedName>
    <definedName name="_776" localSheetId="12">#REF!</definedName>
    <definedName name="_776">#REF!</definedName>
    <definedName name="_777" localSheetId="10">#REF!</definedName>
    <definedName name="_777" localSheetId="11">#REF!</definedName>
    <definedName name="_777" localSheetId="12">#REF!</definedName>
    <definedName name="_777">#REF!</definedName>
    <definedName name="_778" localSheetId="10">#REF!</definedName>
    <definedName name="_778" localSheetId="11">#REF!</definedName>
    <definedName name="_778" localSheetId="12">#REF!</definedName>
    <definedName name="_778">#REF!</definedName>
    <definedName name="_779" localSheetId="10">#REF!</definedName>
    <definedName name="_779" localSheetId="11">#REF!</definedName>
    <definedName name="_779" localSheetId="12">#REF!</definedName>
    <definedName name="_779">#REF!</definedName>
    <definedName name="_786" localSheetId="10">#REF!</definedName>
    <definedName name="_786" localSheetId="11">#REF!</definedName>
    <definedName name="_786" localSheetId="12">#REF!</definedName>
    <definedName name="_786">#REF!</definedName>
    <definedName name="_79" localSheetId="10">#REF!</definedName>
    <definedName name="_79" localSheetId="11">#REF!</definedName>
    <definedName name="_79" localSheetId="12">#REF!</definedName>
    <definedName name="_79">#REF!</definedName>
    <definedName name="_792" localSheetId="10">#REF!</definedName>
    <definedName name="_792" localSheetId="11">#REF!</definedName>
    <definedName name="_792" localSheetId="12">#REF!</definedName>
    <definedName name="_792">#REF!</definedName>
    <definedName name="_793" localSheetId="10">#REF!</definedName>
    <definedName name="_793" localSheetId="11">#REF!</definedName>
    <definedName name="_793" localSheetId="12">#REF!</definedName>
    <definedName name="_793">#REF!</definedName>
    <definedName name="_795" localSheetId="10">#REF!</definedName>
    <definedName name="_795" localSheetId="11">#REF!</definedName>
    <definedName name="_795" localSheetId="12">#REF!</definedName>
    <definedName name="_795">#REF!</definedName>
    <definedName name="_800" localSheetId="10">#REF!</definedName>
    <definedName name="_800" localSheetId="11">#REF!</definedName>
    <definedName name="_800" localSheetId="12">#REF!</definedName>
    <definedName name="_800">#REF!</definedName>
    <definedName name="_801" localSheetId="10">#REF!</definedName>
    <definedName name="_801" localSheetId="11">#REF!</definedName>
    <definedName name="_801" localSheetId="12">#REF!</definedName>
    <definedName name="_801">#REF!</definedName>
    <definedName name="_802" localSheetId="10">#REF!</definedName>
    <definedName name="_802" localSheetId="11">#REF!</definedName>
    <definedName name="_802" localSheetId="12">#REF!</definedName>
    <definedName name="_802">#REF!</definedName>
    <definedName name="_803" localSheetId="10">#REF!</definedName>
    <definedName name="_803" localSheetId="11">#REF!</definedName>
    <definedName name="_803" localSheetId="12">#REF!</definedName>
    <definedName name="_803">#REF!</definedName>
    <definedName name="_806" localSheetId="10">#REF!</definedName>
    <definedName name="_806" localSheetId="11">#REF!</definedName>
    <definedName name="_806" localSheetId="12">#REF!</definedName>
    <definedName name="_806">#REF!</definedName>
    <definedName name="_812" localSheetId="10">#REF!</definedName>
    <definedName name="_812" localSheetId="11">#REF!</definedName>
    <definedName name="_812" localSheetId="12">#REF!</definedName>
    <definedName name="_812">#REF!</definedName>
    <definedName name="_814" localSheetId="10">#REF!</definedName>
    <definedName name="_814" localSheetId="11">#REF!</definedName>
    <definedName name="_814" localSheetId="12">#REF!</definedName>
    <definedName name="_814">#REF!</definedName>
    <definedName name="_819" localSheetId="10">#REF!</definedName>
    <definedName name="_819" localSheetId="11">#REF!</definedName>
    <definedName name="_819" localSheetId="12">#REF!</definedName>
    <definedName name="_819">#REF!</definedName>
    <definedName name="_820" localSheetId="10">#REF!</definedName>
    <definedName name="_820" localSheetId="11">#REF!</definedName>
    <definedName name="_820" localSheetId="12">#REF!</definedName>
    <definedName name="_820">#REF!</definedName>
    <definedName name="_826" localSheetId="10">#REF!</definedName>
    <definedName name="_826" localSheetId="11">#REF!</definedName>
    <definedName name="_826" localSheetId="12">#REF!</definedName>
    <definedName name="_826">#REF!</definedName>
    <definedName name="_827" localSheetId="10">#REF!</definedName>
    <definedName name="_827" localSheetId="11">#REF!</definedName>
    <definedName name="_827" localSheetId="12">#REF!</definedName>
    <definedName name="_827">#REF!</definedName>
    <definedName name="_829" localSheetId="10">#REF!</definedName>
    <definedName name="_829" localSheetId="11">#REF!</definedName>
    <definedName name="_829" localSheetId="12">#REF!</definedName>
    <definedName name="_829">#REF!</definedName>
    <definedName name="_831" localSheetId="10">#REF!</definedName>
    <definedName name="_831" localSheetId="11">#REF!</definedName>
    <definedName name="_831" localSheetId="12">#REF!</definedName>
    <definedName name="_831">#REF!</definedName>
    <definedName name="_839" localSheetId="10">#REF!</definedName>
    <definedName name="_839" localSheetId="11">#REF!</definedName>
    <definedName name="_839" localSheetId="12">#REF!</definedName>
    <definedName name="_839">#REF!</definedName>
    <definedName name="_84" localSheetId="10">#REF!</definedName>
    <definedName name="_84" localSheetId="11">#REF!</definedName>
    <definedName name="_84" localSheetId="12">#REF!</definedName>
    <definedName name="_84">#REF!</definedName>
    <definedName name="_842" localSheetId="10">#REF!</definedName>
    <definedName name="_842" localSheetId="11">#REF!</definedName>
    <definedName name="_842" localSheetId="12">#REF!</definedName>
    <definedName name="_842">#REF!</definedName>
    <definedName name="_844" localSheetId="10">#REF!</definedName>
    <definedName name="_844" localSheetId="11">#REF!</definedName>
    <definedName name="_844" localSheetId="12">#REF!</definedName>
    <definedName name="_844">#REF!</definedName>
    <definedName name="_845" localSheetId="10">#REF!</definedName>
    <definedName name="_845" localSheetId="11">#REF!</definedName>
    <definedName name="_845" localSheetId="12">#REF!</definedName>
    <definedName name="_845">#REF!</definedName>
    <definedName name="_846" localSheetId="10">#REF!</definedName>
    <definedName name="_846" localSheetId="11">#REF!</definedName>
    <definedName name="_846" localSheetId="12">#REF!</definedName>
    <definedName name="_846">#REF!</definedName>
    <definedName name="_847" localSheetId="10">#REF!</definedName>
    <definedName name="_847" localSheetId="11">#REF!</definedName>
    <definedName name="_847" localSheetId="12">#REF!</definedName>
    <definedName name="_847">#REF!</definedName>
    <definedName name="_851" localSheetId="10">#REF!</definedName>
    <definedName name="_851" localSheetId="11">#REF!</definedName>
    <definedName name="_851" localSheetId="12">#REF!</definedName>
    <definedName name="_851">#REF!</definedName>
    <definedName name="_852" localSheetId="10">#REF!</definedName>
    <definedName name="_852" localSheetId="11">#REF!</definedName>
    <definedName name="_852" localSheetId="12">#REF!</definedName>
    <definedName name="_852">#REF!</definedName>
    <definedName name="_854" localSheetId="10">#REF!</definedName>
    <definedName name="_854" localSheetId="11">#REF!</definedName>
    <definedName name="_854" localSheetId="12">#REF!</definedName>
    <definedName name="_854">#REF!</definedName>
    <definedName name="_858" localSheetId="10">#REF!</definedName>
    <definedName name="_858" localSheetId="11">#REF!</definedName>
    <definedName name="_858" localSheetId="12">#REF!</definedName>
    <definedName name="_858">#REF!</definedName>
    <definedName name="_864" localSheetId="10">#REF!</definedName>
    <definedName name="_864" localSheetId="11">#REF!</definedName>
    <definedName name="_864" localSheetId="12">#REF!</definedName>
    <definedName name="_864">#REF!</definedName>
    <definedName name="_865" localSheetId="10">#REF!</definedName>
    <definedName name="_865" localSheetId="11">#REF!</definedName>
    <definedName name="_865" localSheetId="12">#REF!</definedName>
    <definedName name="_865">#REF!</definedName>
    <definedName name="_866" localSheetId="10">#REF!</definedName>
    <definedName name="_866" localSheetId="11">#REF!</definedName>
    <definedName name="_866" localSheetId="12">#REF!</definedName>
    <definedName name="_866">#REF!</definedName>
    <definedName name="_869" localSheetId="10">#REF!</definedName>
    <definedName name="_869" localSheetId="11">#REF!</definedName>
    <definedName name="_869" localSheetId="12">#REF!</definedName>
    <definedName name="_869">#REF!</definedName>
    <definedName name="_870" localSheetId="10">#REF!</definedName>
    <definedName name="_870" localSheetId="11">#REF!</definedName>
    <definedName name="_870" localSheetId="12">#REF!</definedName>
    <definedName name="_870">#REF!</definedName>
    <definedName name="_871" localSheetId="10">#REF!</definedName>
    <definedName name="_871" localSheetId="11">#REF!</definedName>
    <definedName name="_871" localSheetId="12">#REF!</definedName>
    <definedName name="_871">#REF!</definedName>
    <definedName name="_872" localSheetId="10">#REF!</definedName>
    <definedName name="_872" localSheetId="11">#REF!</definedName>
    <definedName name="_872" localSheetId="12">#REF!</definedName>
    <definedName name="_872">#REF!</definedName>
    <definedName name="_873" localSheetId="10">#REF!</definedName>
    <definedName name="_873" localSheetId="11">#REF!</definedName>
    <definedName name="_873" localSheetId="12">#REF!</definedName>
    <definedName name="_873">#REF!</definedName>
    <definedName name="_876" localSheetId="10">#REF!</definedName>
    <definedName name="_876" localSheetId="11">#REF!</definedName>
    <definedName name="_876" localSheetId="12">#REF!</definedName>
    <definedName name="_876">#REF!</definedName>
    <definedName name="_877" localSheetId="10">#REF!</definedName>
    <definedName name="_877" localSheetId="11">#REF!</definedName>
    <definedName name="_877" localSheetId="12">#REF!</definedName>
    <definedName name="_877">#REF!</definedName>
    <definedName name="_878" localSheetId="10">#REF!</definedName>
    <definedName name="_878" localSheetId="11">#REF!</definedName>
    <definedName name="_878" localSheetId="12">#REF!</definedName>
    <definedName name="_878">#REF!</definedName>
    <definedName name="_880" localSheetId="10">#REF!</definedName>
    <definedName name="_880" localSheetId="11">#REF!</definedName>
    <definedName name="_880" localSheetId="12">#REF!</definedName>
    <definedName name="_880">#REF!</definedName>
    <definedName name="_884" localSheetId="10">#REF!</definedName>
    <definedName name="_884" localSheetId="11">#REF!</definedName>
    <definedName name="_884" localSheetId="12">#REF!</definedName>
    <definedName name="_884">#REF!</definedName>
    <definedName name="_888" localSheetId="10">#REF!</definedName>
    <definedName name="_888" localSheetId="11">#REF!</definedName>
    <definedName name="_888" localSheetId="12">#REF!</definedName>
    <definedName name="_888">#REF!</definedName>
    <definedName name="_890" localSheetId="10">#REF!</definedName>
    <definedName name="_890" localSheetId="11">#REF!</definedName>
    <definedName name="_890" localSheetId="12">#REF!</definedName>
    <definedName name="_890">#REF!</definedName>
    <definedName name="_891" localSheetId="10">#REF!</definedName>
    <definedName name="_891" localSheetId="11">#REF!</definedName>
    <definedName name="_891" localSheetId="12">#REF!</definedName>
    <definedName name="_891">#REF!</definedName>
    <definedName name="_895" localSheetId="10">#REF!</definedName>
    <definedName name="_895" localSheetId="11">#REF!</definedName>
    <definedName name="_895" localSheetId="12">#REF!</definedName>
    <definedName name="_895">#REF!</definedName>
    <definedName name="_896" localSheetId="10">#REF!</definedName>
    <definedName name="_896" localSheetId="11">#REF!</definedName>
    <definedName name="_896" localSheetId="12">#REF!</definedName>
    <definedName name="_896">#REF!</definedName>
    <definedName name="_897" localSheetId="10">#REF!</definedName>
    <definedName name="_897" localSheetId="11">#REF!</definedName>
    <definedName name="_897" localSheetId="12">#REF!</definedName>
    <definedName name="_897">#REF!</definedName>
    <definedName name="_898" localSheetId="10">#REF!</definedName>
    <definedName name="_898" localSheetId="11">#REF!</definedName>
    <definedName name="_898" localSheetId="12">#REF!</definedName>
    <definedName name="_898">#REF!</definedName>
    <definedName name="_900" localSheetId="10">#REF!</definedName>
    <definedName name="_900" localSheetId="11">#REF!</definedName>
    <definedName name="_900" localSheetId="12">#REF!</definedName>
    <definedName name="_900">#REF!</definedName>
    <definedName name="_902" localSheetId="10">#REF!</definedName>
    <definedName name="_902" localSheetId="11">#REF!</definedName>
    <definedName name="_902" localSheetId="12">#REF!</definedName>
    <definedName name="_902">#REF!</definedName>
    <definedName name="_905" localSheetId="10">#REF!</definedName>
    <definedName name="_905" localSheetId="11">#REF!</definedName>
    <definedName name="_905" localSheetId="12">#REF!</definedName>
    <definedName name="_905">#REF!</definedName>
    <definedName name="_906" localSheetId="10">#REF!</definedName>
    <definedName name="_906" localSheetId="11">#REF!</definedName>
    <definedName name="_906" localSheetId="12">#REF!</definedName>
    <definedName name="_906">#REF!</definedName>
    <definedName name="_909" localSheetId="10">#REF!</definedName>
    <definedName name="_909" localSheetId="11">#REF!</definedName>
    <definedName name="_909" localSheetId="12">#REF!</definedName>
    <definedName name="_909">#REF!</definedName>
    <definedName name="_913" localSheetId="10">#REF!</definedName>
    <definedName name="_913" localSheetId="11">#REF!</definedName>
    <definedName name="_913" localSheetId="12">#REF!</definedName>
    <definedName name="_913">#REF!</definedName>
    <definedName name="_916" localSheetId="10">#REF!</definedName>
    <definedName name="_916" localSheetId="11">#REF!</definedName>
    <definedName name="_916" localSheetId="12">#REF!</definedName>
    <definedName name="_916">#REF!</definedName>
    <definedName name="_921" localSheetId="10">#REF!</definedName>
    <definedName name="_921" localSheetId="11">#REF!</definedName>
    <definedName name="_921" localSheetId="12">#REF!</definedName>
    <definedName name="_921">#REF!</definedName>
    <definedName name="_922" localSheetId="10">#REF!</definedName>
    <definedName name="_922" localSheetId="11">#REF!</definedName>
    <definedName name="_922" localSheetId="12">#REF!</definedName>
    <definedName name="_922">#REF!</definedName>
    <definedName name="_923" localSheetId="10">#REF!</definedName>
    <definedName name="_923" localSheetId="11">#REF!</definedName>
    <definedName name="_923" localSheetId="12">#REF!</definedName>
    <definedName name="_923">#REF!</definedName>
    <definedName name="_926" localSheetId="10">#REF!</definedName>
    <definedName name="_926" localSheetId="11">#REF!</definedName>
    <definedName name="_926" localSheetId="12">#REF!</definedName>
    <definedName name="_926">#REF!</definedName>
    <definedName name="_928" localSheetId="10">#REF!</definedName>
    <definedName name="_928" localSheetId="11">#REF!</definedName>
    <definedName name="_928" localSheetId="12">#REF!</definedName>
    <definedName name="_928">#REF!</definedName>
    <definedName name="_931" localSheetId="10">#REF!</definedName>
    <definedName name="_931" localSheetId="11">#REF!</definedName>
    <definedName name="_931" localSheetId="12">#REF!</definedName>
    <definedName name="_931">#REF!</definedName>
    <definedName name="_935" localSheetId="10">#REF!</definedName>
    <definedName name="_935" localSheetId="11">#REF!</definedName>
    <definedName name="_935" localSheetId="12">#REF!</definedName>
    <definedName name="_935">#REF!</definedName>
    <definedName name="_936" localSheetId="10">#REF!</definedName>
    <definedName name="_936" localSheetId="11">#REF!</definedName>
    <definedName name="_936" localSheetId="12">#REF!</definedName>
    <definedName name="_936">#REF!</definedName>
    <definedName name="_939" localSheetId="10">#REF!</definedName>
    <definedName name="_939" localSheetId="11">#REF!</definedName>
    <definedName name="_939" localSheetId="12">#REF!</definedName>
    <definedName name="_939">#REF!</definedName>
    <definedName name="_941" localSheetId="10">#REF!</definedName>
    <definedName name="_941" localSheetId="11">#REF!</definedName>
    <definedName name="_941" localSheetId="12">#REF!</definedName>
    <definedName name="_941">#REF!</definedName>
    <definedName name="_942" localSheetId="10">#REF!</definedName>
    <definedName name="_942" localSheetId="11">#REF!</definedName>
    <definedName name="_942" localSheetId="12">#REF!</definedName>
    <definedName name="_942">#REF!</definedName>
    <definedName name="_946" localSheetId="10">#REF!</definedName>
    <definedName name="_946" localSheetId="11">#REF!</definedName>
    <definedName name="_946" localSheetId="12">#REF!</definedName>
    <definedName name="_946">#REF!</definedName>
    <definedName name="_948" localSheetId="10">#REF!</definedName>
    <definedName name="_948" localSheetId="11">#REF!</definedName>
    <definedName name="_948" localSheetId="12">#REF!</definedName>
    <definedName name="_948">#REF!</definedName>
    <definedName name="_951" localSheetId="10">#REF!</definedName>
    <definedName name="_951" localSheetId="11">#REF!</definedName>
    <definedName name="_951" localSheetId="12">#REF!</definedName>
    <definedName name="_951">#REF!</definedName>
    <definedName name="_953" localSheetId="10">#REF!</definedName>
    <definedName name="_953" localSheetId="11">#REF!</definedName>
    <definedName name="_953" localSheetId="12">#REF!</definedName>
    <definedName name="_953">#REF!</definedName>
    <definedName name="_958" localSheetId="10">#REF!</definedName>
    <definedName name="_958" localSheetId="11">#REF!</definedName>
    <definedName name="_958" localSheetId="12">#REF!</definedName>
    <definedName name="_958">#REF!</definedName>
    <definedName name="_960" localSheetId="10">#REF!</definedName>
    <definedName name="_960" localSheetId="11">#REF!</definedName>
    <definedName name="_960" localSheetId="12">#REF!</definedName>
    <definedName name="_960">#REF!</definedName>
    <definedName name="_965" localSheetId="10">#REF!</definedName>
    <definedName name="_965" localSheetId="11">#REF!</definedName>
    <definedName name="_965" localSheetId="12">#REF!</definedName>
    <definedName name="_965">#REF!</definedName>
    <definedName name="_967" localSheetId="10">#REF!</definedName>
    <definedName name="_967" localSheetId="11">#REF!</definedName>
    <definedName name="_967" localSheetId="12">#REF!</definedName>
    <definedName name="_967">#REF!</definedName>
    <definedName name="_968" localSheetId="10">#REF!</definedName>
    <definedName name="_968" localSheetId="11">#REF!</definedName>
    <definedName name="_968" localSheetId="12">#REF!</definedName>
    <definedName name="_968">#REF!</definedName>
    <definedName name="_973" localSheetId="10">#REF!</definedName>
    <definedName name="_973" localSheetId="11">#REF!</definedName>
    <definedName name="_973" localSheetId="12">#REF!</definedName>
    <definedName name="_973">#REF!</definedName>
    <definedName name="_975" localSheetId="10">#REF!</definedName>
    <definedName name="_975" localSheetId="11">#REF!</definedName>
    <definedName name="_975" localSheetId="12">#REF!</definedName>
    <definedName name="_975">#REF!</definedName>
    <definedName name="_976" localSheetId="10">#REF!</definedName>
    <definedName name="_976" localSheetId="11">#REF!</definedName>
    <definedName name="_976" localSheetId="12">#REF!</definedName>
    <definedName name="_976">#REF!</definedName>
    <definedName name="_983" localSheetId="10">#REF!</definedName>
    <definedName name="_983" localSheetId="11">#REF!</definedName>
    <definedName name="_983" localSheetId="12">#REF!</definedName>
    <definedName name="_983">#REF!</definedName>
    <definedName name="_986" localSheetId="10">#REF!</definedName>
    <definedName name="_986" localSheetId="11">#REF!</definedName>
    <definedName name="_986" localSheetId="12">#REF!</definedName>
    <definedName name="_986">#REF!</definedName>
    <definedName name="_988" localSheetId="10">#REF!</definedName>
    <definedName name="_988" localSheetId="11">#REF!</definedName>
    <definedName name="_988" localSheetId="12">#REF!</definedName>
    <definedName name="_988">#REF!</definedName>
    <definedName name="_991" localSheetId="10">#REF!</definedName>
    <definedName name="_991" localSheetId="11">#REF!</definedName>
    <definedName name="_991" localSheetId="12">#REF!</definedName>
    <definedName name="_991">#REF!</definedName>
    <definedName name="_999" localSheetId="10">#REF!</definedName>
    <definedName name="_999" localSheetId="11">#REF!</definedName>
    <definedName name="_999" localSheetId="12">#REF!</definedName>
    <definedName name="_999">#REF!</definedName>
    <definedName name="_BAS03">#REF!</definedName>
    <definedName name="_BKS1" localSheetId="10">#REF!</definedName>
    <definedName name="_BKS1" localSheetId="11">#REF!</definedName>
    <definedName name="_BKS1" localSheetId="12">#REF!</definedName>
    <definedName name="_BKS1">#REF!</definedName>
    <definedName name="_BKS2" localSheetId="10">#REF!</definedName>
    <definedName name="_BKS2" localSheetId="11">#REF!</definedName>
    <definedName name="_BKS2" localSheetId="12">#REF!</definedName>
    <definedName name="_BKS2">#REF!</definedName>
    <definedName name="_BKS3" localSheetId="10">#REF!</definedName>
    <definedName name="_BKS3" localSheetId="11">#REF!</definedName>
    <definedName name="_BKS3" localSheetId="12">#REF!</definedName>
    <definedName name="_BKS3">#REF!</definedName>
    <definedName name="_BKS4" localSheetId="10">#REF!</definedName>
    <definedName name="_BKS4" localSheetId="11">#REF!</definedName>
    <definedName name="_BKS4" localSheetId="12">#REF!</definedName>
    <definedName name="_BKS4">#REF!</definedName>
    <definedName name="_BKS5" localSheetId="10">#REF!</definedName>
    <definedName name="_BKS5" localSheetId="11">#REF!</definedName>
    <definedName name="_BKS5" localSheetId="12">#REF!</definedName>
    <definedName name="_BKS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6">#REF!</definedName>
    <definedName name="_DAT29">#REF!</definedName>
    <definedName name="_DAT3">#REF!</definedName>
    <definedName name="_DAT32">#REF!</definedName>
    <definedName name="_DAT34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6" hidden="1">CineStar!$A$32:$BX$122</definedName>
    <definedName name="_xlnm._FilterDatabase" localSheetId="7" hidden="1">'Discovery ID'!$A$32:$CF$112</definedName>
    <definedName name="_xlnm._FilterDatabase" localSheetId="5" hidden="1">'DIVA - Universal'!$E$32:$AI$112</definedName>
    <definedName name="_xlnm._FilterDatabase" localSheetId="8" hidden="1">HGTV!$A$32:$CF$128</definedName>
    <definedName name="_xlnm._FilterDatabase" localSheetId="4" hidden="1">TLC!$A$32:$CF$128</definedName>
    <definedName name="_xlnm._FilterDatabase" localSheetId="9" hidden="1">'Viasat Kino'!$A$32:$BX$109</definedName>
    <definedName name="_FIN01">#REF!</definedName>
    <definedName name="_FIN02">#REF!</definedName>
    <definedName name="_FIN03">#REF!</definedName>
    <definedName name="_FIN04">#REF!</definedName>
    <definedName name="_FIN05">#REF!</definedName>
    <definedName name="_FIN06">#REF!</definedName>
    <definedName name="_FIN07">#REF!</definedName>
    <definedName name="_FIN08">#REF!</definedName>
    <definedName name="_FIN09">#REF!</definedName>
    <definedName name="_FIN10">#REF!</definedName>
    <definedName name="_FIN11">#REF!</definedName>
    <definedName name="_GEN04">#REF!</definedName>
    <definedName name="_GEN05">#REF!</definedName>
    <definedName name="_K100008">#REF!</definedName>
    <definedName name="_MCV2">#REF!</definedName>
    <definedName name="_Popust_PINK" localSheetId="10">#REF!</definedName>
    <definedName name="_Popust_PINK" localSheetId="11">#REF!</definedName>
    <definedName name="_Popust_PINK" localSheetId="12">#REF!</definedName>
    <definedName name="_Popust_PINK">#REF!</definedName>
    <definedName name="_PS1" localSheetId="10">#REF!</definedName>
    <definedName name="_PS1" localSheetId="11">#REF!</definedName>
    <definedName name="_PS1" localSheetId="12">#REF!</definedName>
    <definedName name="_PS1">#REF!</definedName>
    <definedName name="_PS2" localSheetId="10">#REF!</definedName>
    <definedName name="_PS2" localSheetId="11">#REF!</definedName>
    <definedName name="_PS2" localSheetId="12">#REF!</definedName>
    <definedName name="_PS2">#REF!</definedName>
    <definedName name="_PS3" localSheetId="10">#REF!</definedName>
    <definedName name="_PS3" localSheetId="11">#REF!</definedName>
    <definedName name="_PS3" localSheetId="12">#REF!</definedName>
    <definedName name="_PS3">#REF!</definedName>
    <definedName name="_PS4" localSheetId="10">#REF!</definedName>
    <definedName name="_PS4" localSheetId="11">#REF!</definedName>
    <definedName name="_PS4" localSheetId="12">#REF!</definedName>
    <definedName name="_PS4">#REF!</definedName>
    <definedName name="_PS5" localSheetId="10">#REF!</definedName>
    <definedName name="_PS5" localSheetId="11">#REF!</definedName>
    <definedName name="_PS5" localSheetId="12">#REF!</definedName>
    <definedName name="_PS5">#REF!</definedName>
    <definedName name="_rMedia">#REF!</definedName>
    <definedName name="_RS1" localSheetId="10">#REF!</definedName>
    <definedName name="_RS1" localSheetId="11">#REF!</definedName>
    <definedName name="_RS1" localSheetId="12">#REF!</definedName>
    <definedName name="_RS1">#REF!</definedName>
    <definedName name="_RS2" localSheetId="10">#REF!</definedName>
    <definedName name="_RS2" localSheetId="11">#REF!</definedName>
    <definedName name="_RS2" localSheetId="12">#REF!</definedName>
    <definedName name="_RS2">#REF!</definedName>
    <definedName name="_RS3" localSheetId="10">#REF!</definedName>
    <definedName name="_RS3" localSheetId="11">#REF!</definedName>
    <definedName name="_RS3" localSheetId="12">#REF!</definedName>
    <definedName name="_RS3">#REF!</definedName>
    <definedName name="_RS4" localSheetId="10">#REF!</definedName>
    <definedName name="_RS4" localSheetId="11">#REF!</definedName>
    <definedName name="_RS4" localSheetId="12">#REF!</definedName>
    <definedName name="_RS4">#REF!</definedName>
    <definedName name="_RS5" localSheetId="10">#REF!</definedName>
    <definedName name="_RS5" localSheetId="11">#REF!</definedName>
    <definedName name="_RS5" localSheetId="12">#REF!</definedName>
    <definedName name="_RS5">#REF!</definedName>
    <definedName name="_TVC1" localSheetId="10">#REF!</definedName>
    <definedName name="_TVC1" localSheetId="11">#REF!</definedName>
    <definedName name="_TVC1" localSheetId="12">#REF!</definedName>
    <definedName name="_TVC1">#REF!</definedName>
    <definedName name="_u5" localSheetId="10">#REF!</definedName>
    <definedName name="_u5" localSheetId="11">#REF!</definedName>
    <definedName name="_u5" localSheetId="12">#REF!</definedName>
    <definedName name="_u5">#REF!</definedName>
    <definedName name="_UBK2">#REF!</definedName>
    <definedName name="_UBK349">#REF!</definedName>
    <definedName name="_UK70919">#REF!</definedName>
    <definedName name="_Vreme" localSheetId="10">#REF!</definedName>
    <definedName name="_Vreme" localSheetId="11">#REF!</definedName>
    <definedName name="_Vreme" localSheetId="12">#REF!</definedName>
    <definedName name="_Vreme">#REF!</definedName>
    <definedName name="_w6" localSheetId="10">#REF!</definedName>
    <definedName name="_w6" localSheetId="11">#REF!</definedName>
    <definedName name="_w6" localSheetId="12">#REF!</definedName>
    <definedName name="_w6">#REF!</definedName>
    <definedName name="_Y092278">#REF!</definedName>
    <definedName name="a" localSheetId="10">#REF!</definedName>
    <definedName name="a" localSheetId="11">#REF!</definedName>
    <definedName name="a" localSheetId="12">#REF!</definedName>
    <definedName name="a">#REF!</definedName>
    <definedName name="a_1">#N/A</definedName>
    <definedName name="a_2">#N/A</definedName>
    <definedName name="A_T" localSheetId="10">#REF!</definedName>
    <definedName name="A_T" localSheetId="11">#REF!</definedName>
    <definedName name="A_T" localSheetId="12">#REF!</definedName>
    <definedName name="A_T">#REF!</definedName>
    <definedName name="A1LIST">#REF!</definedName>
    <definedName name="ActualGross">#REF!</definedName>
    <definedName name="ActualNet">#REF!</definedName>
    <definedName name="ActualSDB">#REF!</definedName>
    <definedName name="adja" localSheetId="10">#REF!</definedName>
    <definedName name="adja" localSheetId="11">#REF!</definedName>
    <definedName name="adja" localSheetId="12">#REF!</definedName>
    <definedName name="adja">#REF!</definedName>
    <definedName name="aer" localSheetId="10">#REF!</definedName>
    <definedName name="aer" localSheetId="11">#REF!</definedName>
    <definedName name="aer" localSheetId="12">#REF!</definedName>
    <definedName name="aer">#REF!</definedName>
    <definedName name="ag.fee" localSheetId="10">#REF!</definedName>
    <definedName name="ag.fee" localSheetId="11">#REF!</definedName>
    <definedName name="ag.fee" localSheetId="12">#REF!</definedName>
    <definedName name="ag.fee">#REF!</definedName>
    <definedName name="Ag.popust" localSheetId="10">#REF!</definedName>
    <definedName name="Ag.popust" localSheetId="11">#REF!</definedName>
    <definedName name="Ag.popust" localSheetId="12">#REF!</definedName>
    <definedName name="Ag.popust">#REF!</definedName>
    <definedName name="Ag.provizija" localSheetId="10">#REF!</definedName>
    <definedName name="Ag.provizija" localSheetId="11">#REF!</definedName>
    <definedName name="Ag.provizija" localSheetId="12">#REF!</definedName>
    <definedName name="Ag.provizija">#REF!</definedName>
    <definedName name="Ag_provizija" localSheetId="10">#REF!</definedName>
    <definedName name="Ag_provizija" localSheetId="11">#REF!</definedName>
    <definedName name="Ag_provizija" localSheetId="12">#REF!</definedName>
    <definedName name="Ag_provizija">#REF!</definedName>
    <definedName name="Agencijska_provizija" localSheetId="10">#REF!</definedName>
    <definedName name="Agencijska_provizija" localSheetId="11">#REF!</definedName>
    <definedName name="Agencijska_provizija" localSheetId="12">#REF!</definedName>
    <definedName name="Agencijska_provizija">#REF!</definedName>
    <definedName name="Agencyproposal">#REF!</definedName>
    <definedName name="aggregate_tag">#REF!</definedName>
    <definedName name="Aggregated_spec">#REF!</definedName>
    <definedName name="agprovizija" localSheetId="10">#REF!</definedName>
    <definedName name="agprovizija" localSheetId="11">#REF!</definedName>
    <definedName name="agprovizija" localSheetId="12">#REF!</definedName>
    <definedName name="agprovizija">#REF!</definedName>
    <definedName name="apr">#REF!</definedName>
    <definedName name="asbof">#REF!</definedName>
    <definedName name="asj" localSheetId="10">#REF!</definedName>
    <definedName name="asj" localSheetId="11">#REF!</definedName>
    <definedName name="asj" localSheetId="12">#REF!</definedName>
    <definedName name="asj">#REF!</definedName>
    <definedName name="asja" localSheetId="10">#REF!</definedName>
    <definedName name="asja" localSheetId="11">#REF!</definedName>
    <definedName name="asja" localSheetId="12">#REF!</definedName>
    <definedName name="asja">#REF!</definedName>
    <definedName name="AUVW">#REF!</definedName>
    <definedName name="AUVW_1">#N/A</definedName>
    <definedName name="AUVW_2">#N/A</definedName>
    <definedName name="AVALA_BUY" localSheetId="10">#REF!</definedName>
    <definedName name="AVALA_BUY" localSheetId="11">#REF!</definedName>
    <definedName name="AVALA_BUY" localSheetId="12">#REF!</definedName>
    <definedName name="AVALA_BUY">#REF!</definedName>
    <definedName name="AVALA_ceo_kanal" localSheetId="10">#REF!</definedName>
    <definedName name="AVALA_ceo_kanal" localSheetId="11">#REF!</definedName>
    <definedName name="AVALA_ceo_kanal" localSheetId="12">#REF!</definedName>
    <definedName name="AVALA_ceo_kanal">#REF!</definedName>
    <definedName name="AVALA_DA_NE" localSheetId="10">#REF!</definedName>
    <definedName name="AVALA_DA_NE" localSheetId="11">#REF!</definedName>
    <definedName name="AVALA_DA_NE" localSheetId="12">#REF!</definedName>
    <definedName name="AVALA_DA_NE">#REF!</definedName>
    <definedName name="avala_kurs" localSheetId="10">#REF!</definedName>
    <definedName name="avala_kurs" localSheetId="11">#REF!</definedName>
    <definedName name="avala_kurs" localSheetId="12">#REF!</definedName>
    <definedName name="avala_kurs">#REF!</definedName>
    <definedName name="b">#REF!</definedName>
    <definedName name="B_T" localSheetId="10">#REF!</definedName>
    <definedName name="B_T" localSheetId="11">#REF!</definedName>
    <definedName name="B_T" localSheetId="12">#REF!</definedName>
    <definedName name="B_T">#REF!</definedName>
    <definedName name="B92_BUY" localSheetId="10">#REF!</definedName>
    <definedName name="B92_BUY" localSheetId="11">#REF!</definedName>
    <definedName name="B92_BUY" localSheetId="12">#REF!</definedName>
    <definedName name="B92_BUY">#REF!</definedName>
    <definedName name="B92_ceo_kanal">#REF!</definedName>
    <definedName name="B92_DA_NE" localSheetId="10">#REF!</definedName>
    <definedName name="B92_DA_NE" localSheetId="11">#REF!</definedName>
    <definedName name="B92_DA_NE" localSheetId="12">#REF!</definedName>
    <definedName name="B92_DA_NE">#REF!</definedName>
    <definedName name="B92_Emisije_Engleski" localSheetId="10">#REF!</definedName>
    <definedName name="B92_Emisije_Engleski" localSheetId="11">#REF!</definedName>
    <definedName name="B92_Emisije_Engleski" localSheetId="12">#REF!</definedName>
    <definedName name="B92_Emisije_Engleski">#REF!</definedName>
    <definedName name="B92_Gross_CPP" localSheetId="10">#REF!</definedName>
    <definedName name="B92_Gross_CPP" localSheetId="11">#REF!</definedName>
    <definedName name="B92_Gross_CPP" localSheetId="12">#REF!</definedName>
    <definedName name="B92_Gross_CPP">#REF!</definedName>
    <definedName name="B92_Gross_Formula">#REF!</definedName>
    <definedName name="B92_Gross_SEC" localSheetId="10">#REF!</definedName>
    <definedName name="B92_Gross_SEC" localSheetId="11">#REF!</definedName>
    <definedName name="B92_Gross_SEC" localSheetId="12">#REF!</definedName>
    <definedName name="B92_Gross_SEC">#REF!</definedName>
    <definedName name="B92_Izabrane_Emisije">#REF!</definedName>
    <definedName name="b92_k1" localSheetId="10">#REF!</definedName>
    <definedName name="b92_k1" localSheetId="11">#REF!</definedName>
    <definedName name="b92_k1" localSheetId="12">#REF!</definedName>
    <definedName name="b92_k1">#REF!</definedName>
    <definedName name="b92_k2" localSheetId="10">#REF!</definedName>
    <definedName name="b92_k2" localSheetId="11">#REF!</definedName>
    <definedName name="b92_k2" localSheetId="12">#REF!</definedName>
    <definedName name="b92_k2">#REF!</definedName>
    <definedName name="b92_kurs" localSheetId="10">#REF!</definedName>
    <definedName name="b92_kurs" localSheetId="11">#REF!</definedName>
    <definedName name="b92_kurs" localSheetId="12">#REF!</definedName>
    <definedName name="b92_kurs">#REF!</definedName>
    <definedName name="B92_nedeljne_formule">#REF!</definedName>
    <definedName name="B92_NPT" localSheetId="10">#REF!</definedName>
    <definedName name="B92_NPT" localSheetId="11">#REF!</definedName>
    <definedName name="B92_NPT" localSheetId="12">#REF!</definedName>
    <definedName name="B92_NPT">#REF!</definedName>
    <definedName name="B92_PT" localSheetId="10">#REF!</definedName>
    <definedName name="B92_PT" localSheetId="11">#REF!</definedName>
    <definedName name="B92_PT" localSheetId="12">#REF!</definedName>
    <definedName name="B92_PT">#REF!</definedName>
    <definedName name="B92_S_C" localSheetId="10">#REF!</definedName>
    <definedName name="B92_S_C" localSheetId="11">#REF!</definedName>
    <definedName name="B92_S_C" localSheetId="12">#REF!</definedName>
    <definedName name="B92_S_C">#REF!</definedName>
    <definedName name="b92_universe" localSheetId="10">#REF!</definedName>
    <definedName name="b92_universe" localSheetId="11">#REF!</definedName>
    <definedName name="b92_universe" localSheetId="12">#REF!</definedName>
    <definedName name="b92_universe">#REF!</definedName>
    <definedName name="B92I_A" localSheetId="10">#REF!</definedName>
    <definedName name="B92I_A" localSheetId="11">#REF!</definedName>
    <definedName name="B92I_A" localSheetId="12">#REF!</definedName>
    <definedName name="B92I_A">#REF!</definedName>
    <definedName name="B92I_B" localSheetId="10">#REF!</definedName>
    <definedName name="B92I_B" localSheetId="11">#REF!</definedName>
    <definedName name="B92I_B" localSheetId="12">#REF!</definedName>
    <definedName name="B92I_B">#REF!</definedName>
    <definedName name="B92I_C" localSheetId="10">#REF!</definedName>
    <definedName name="B92I_C" localSheetId="11">#REF!</definedName>
    <definedName name="B92I_C" localSheetId="12">#REF!</definedName>
    <definedName name="B92I_C">#REF!</definedName>
    <definedName name="B92I_D" localSheetId="10">#REF!</definedName>
    <definedName name="B92I_D" localSheetId="11">#REF!</definedName>
    <definedName name="B92I_D" localSheetId="12">#REF!</definedName>
    <definedName name="B92I_D">#REF!</definedName>
    <definedName name="B92I_E" localSheetId="10">#REF!</definedName>
    <definedName name="B92I_E" localSheetId="11">#REF!</definedName>
    <definedName name="B92I_E" localSheetId="12">#REF!</definedName>
    <definedName name="B92I_E">#REF!</definedName>
    <definedName name="B92I_F" localSheetId="10">#REF!</definedName>
    <definedName name="B92I_F" localSheetId="11">#REF!</definedName>
    <definedName name="B92I_F" localSheetId="12">#REF!</definedName>
    <definedName name="B92I_F">#REF!</definedName>
    <definedName name="B92I_G" localSheetId="10">#REF!</definedName>
    <definedName name="B92I_G" localSheetId="11">#REF!</definedName>
    <definedName name="B92I_G" localSheetId="12">#REF!</definedName>
    <definedName name="B92I_G">#REF!</definedName>
    <definedName name="B92S_6" localSheetId="10">#REF!</definedName>
    <definedName name="B92S_6" localSheetId="11">#REF!</definedName>
    <definedName name="B92S_6" localSheetId="12">#REF!</definedName>
    <definedName name="B92S_6">#REF!</definedName>
    <definedName name="B92S_7" localSheetId="10">#REF!</definedName>
    <definedName name="B92S_7" localSheetId="11">#REF!</definedName>
    <definedName name="B92S_7" localSheetId="12">#REF!</definedName>
    <definedName name="B92S_7">#REF!</definedName>
    <definedName name="B92S1" localSheetId="10">#REF!</definedName>
    <definedName name="B92S1" localSheetId="11">#REF!</definedName>
    <definedName name="B92S1" localSheetId="12">#REF!</definedName>
    <definedName name="B92S1">#REF!</definedName>
    <definedName name="B92S2" localSheetId="10">#REF!</definedName>
    <definedName name="B92S2" localSheetId="11">#REF!</definedName>
    <definedName name="B92S2" localSheetId="12">#REF!</definedName>
    <definedName name="B92S2">#REF!</definedName>
    <definedName name="B92S3" localSheetId="10">#REF!</definedName>
    <definedName name="B92S3" localSheetId="11">#REF!</definedName>
    <definedName name="B92S3" localSheetId="12">#REF!</definedName>
    <definedName name="B92S3">#REF!</definedName>
    <definedName name="B92S4" localSheetId="10">#REF!</definedName>
    <definedName name="B92S4" localSheetId="11">#REF!</definedName>
    <definedName name="B92S4" localSheetId="12">#REF!</definedName>
    <definedName name="B92S4">#REF!</definedName>
    <definedName name="B92S5" localSheetId="10">#REF!</definedName>
    <definedName name="B92S5" localSheetId="11">#REF!</definedName>
    <definedName name="B92S5" localSheetId="12">#REF!</definedName>
    <definedName name="B92S5">#REF!</definedName>
    <definedName name="BEF_INS" localSheetId="10">#REF!</definedName>
    <definedName name="BEF_INS" localSheetId="11">#REF!</definedName>
    <definedName name="BEF_INS" localSheetId="12">#REF!</definedName>
    <definedName name="BEF_INS">#REF!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I_A" localSheetId="10">#REF!</definedName>
    <definedName name="BI_A" localSheetId="11">#REF!</definedName>
    <definedName name="BI_A" localSheetId="12">#REF!</definedName>
    <definedName name="BI_A">#REF!</definedName>
    <definedName name="BI_B" localSheetId="10">#REF!</definedName>
    <definedName name="BI_B" localSheetId="11">#REF!</definedName>
    <definedName name="BI_B" localSheetId="12">#REF!</definedName>
    <definedName name="BI_B">#REF!</definedName>
    <definedName name="BI_C" localSheetId="10">#REF!</definedName>
    <definedName name="BI_C" localSheetId="11">#REF!</definedName>
    <definedName name="BI_C" localSheetId="12">#REF!</definedName>
    <definedName name="BI_C">#REF!</definedName>
    <definedName name="BI_D" localSheetId="10">#REF!</definedName>
    <definedName name="BI_D" localSheetId="11">#REF!</definedName>
    <definedName name="BI_D" localSheetId="12">#REF!</definedName>
    <definedName name="BI_D">#REF!</definedName>
    <definedName name="BI_E" localSheetId="10">#REF!</definedName>
    <definedName name="BI_E" localSheetId="11">#REF!</definedName>
    <definedName name="BI_E" localSheetId="12">#REF!</definedName>
    <definedName name="BI_E">#REF!</definedName>
    <definedName name="BI_F" localSheetId="10">#REF!</definedName>
    <definedName name="BI_F" localSheetId="11">#REF!</definedName>
    <definedName name="BI_F" localSheetId="12">#REF!</definedName>
    <definedName name="BI_F">#REF!</definedName>
    <definedName name="BI_G" localSheetId="10">#REF!</definedName>
    <definedName name="BI_G" localSheetId="11">#REF!</definedName>
    <definedName name="BI_G" localSheetId="12">#REF!</definedName>
    <definedName name="BI_G">#REF!</definedName>
    <definedName name="BK_BUY" localSheetId="10">#REF!</definedName>
    <definedName name="BK_BUY" localSheetId="11">#REF!</definedName>
    <definedName name="BK_BUY" localSheetId="12">#REF!</definedName>
    <definedName name="BK_BUY">#REF!</definedName>
    <definedName name="BK_emisije" localSheetId="10">#REF!</definedName>
    <definedName name="BK_emisije" localSheetId="11">#REF!</definedName>
    <definedName name="BK_emisije" localSheetId="12">#REF!</definedName>
    <definedName name="BK_emisije">#REF!</definedName>
    <definedName name="BK_Emisije_Engleski" localSheetId="10">#REF!</definedName>
    <definedName name="BK_Emisije_Engleski" localSheetId="11">#REF!</definedName>
    <definedName name="BK_Emisije_Engleski" localSheetId="12">#REF!</definedName>
    <definedName name="BK_Emisije_Engleski">#REF!</definedName>
    <definedName name="BK_Gross_CPP" localSheetId="10">#REF!</definedName>
    <definedName name="BK_Gross_CPP" localSheetId="11">#REF!</definedName>
    <definedName name="BK_Gross_CPP" localSheetId="12">#REF!</definedName>
    <definedName name="BK_Gross_CPP">#REF!</definedName>
    <definedName name="BK_Gross_Formula" localSheetId="10">#REF!</definedName>
    <definedName name="BK_Gross_Formula" localSheetId="11">#REF!</definedName>
    <definedName name="BK_Gross_Formula" localSheetId="12">#REF!</definedName>
    <definedName name="BK_Gross_Formula">#REF!</definedName>
    <definedName name="BK_Gross_SEC" localSheetId="10">#REF!</definedName>
    <definedName name="BK_Gross_SEC" localSheetId="11">#REF!</definedName>
    <definedName name="BK_Gross_SEC" localSheetId="12">#REF!</definedName>
    <definedName name="BK_Gross_SEC">#REF!</definedName>
    <definedName name="BK_Izabrane_Emisije">#REF!</definedName>
    <definedName name="bk_k1" localSheetId="10">#REF!</definedName>
    <definedName name="bk_k1" localSheetId="11">#REF!</definedName>
    <definedName name="bk_k1" localSheetId="12">#REF!</definedName>
    <definedName name="bk_k1">#REF!</definedName>
    <definedName name="bk_k2" localSheetId="10">#REF!</definedName>
    <definedName name="bk_k2" localSheetId="11">#REF!</definedName>
    <definedName name="bk_k2" localSheetId="12">#REF!</definedName>
    <definedName name="bk_k2">#REF!</definedName>
    <definedName name="bk_kurs" localSheetId="10">#REF!</definedName>
    <definedName name="bk_kurs" localSheetId="11">#REF!</definedName>
    <definedName name="bk_kurs" localSheetId="12">#REF!</definedName>
    <definedName name="bk_kurs">#REF!</definedName>
    <definedName name="BK_nedeljne_formule" localSheetId="10">#REF!</definedName>
    <definedName name="BK_nedeljne_formule" localSheetId="11">#REF!</definedName>
    <definedName name="BK_nedeljne_formule" localSheetId="12">#REF!</definedName>
    <definedName name="BK_nedeljne_formule">#REF!</definedName>
    <definedName name="BK_NPT" localSheetId="10">#REF!</definedName>
    <definedName name="BK_NPT" localSheetId="11">#REF!</definedName>
    <definedName name="BK_NPT" localSheetId="12">#REF!</definedName>
    <definedName name="BK_NPT">#REF!</definedName>
    <definedName name="BK_PT" localSheetId="10">#REF!</definedName>
    <definedName name="BK_PT" localSheetId="11">#REF!</definedName>
    <definedName name="BK_PT" localSheetId="12">#REF!</definedName>
    <definedName name="BK_PT">#REF!</definedName>
    <definedName name="BK_S_C" localSheetId="10">#REF!</definedName>
    <definedName name="BK_S_C" localSheetId="11">#REF!</definedName>
    <definedName name="BK_S_C" localSheetId="12">#REF!</definedName>
    <definedName name="BK_S_C">#REF!</definedName>
    <definedName name="bk_universe" localSheetId="10">#REF!</definedName>
    <definedName name="bk_universe" localSheetId="11">#REF!</definedName>
    <definedName name="bk_universe" localSheetId="12">#REF!</definedName>
    <definedName name="bk_universe">#REF!</definedName>
    <definedName name="BKS_6" localSheetId="10">#REF!</definedName>
    <definedName name="BKS_6" localSheetId="11">#REF!</definedName>
    <definedName name="BKS_6" localSheetId="12">#REF!</definedName>
    <definedName name="BKS_6">#REF!</definedName>
    <definedName name="BKS_7" localSheetId="10">#REF!</definedName>
    <definedName name="BKS_7" localSheetId="11">#REF!</definedName>
    <definedName name="BKS_7" localSheetId="12">#REF!</definedName>
    <definedName name="BKS_7">#REF!</definedName>
    <definedName name="BLOK_SECA" localSheetId="10">#REF!</definedName>
    <definedName name="BLOK_SECA" localSheetId="11">#REF!</definedName>
    <definedName name="BLOK_SECA" localSheetId="12">#REF!</definedName>
    <definedName name="BLOK_SECA">#REF!</definedName>
    <definedName name="bockanje_rang">#REF!</definedName>
    <definedName name="booket">#REF!</definedName>
    <definedName name="br_nedelja">#REF!</definedName>
    <definedName name="Brand">#REF!</definedName>
    <definedName name="BRAND_3">#REF!</definedName>
    <definedName name="broj" localSheetId="10">#REF!</definedName>
    <definedName name="broj" localSheetId="11">#REF!</definedName>
    <definedName name="broj" localSheetId="12">#REF!</definedName>
    <definedName name="broj">#REF!</definedName>
    <definedName name="Broj_ljudi_u_Marketing_TG" localSheetId="10">#REF!</definedName>
    <definedName name="Broj_ljudi_u_Marketing_TG" localSheetId="11">#REF!</definedName>
    <definedName name="Broj_ljudi_u_Marketing_TG" localSheetId="12">#REF!</definedName>
    <definedName name="Broj_ljudi_u_Marketing_TG">#REF!</definedName>
    <definedName name="Broj_ljudi_u_TG" localSheetId="10">#REF!</definedName>
    <definedName name="Broj_ljudi_u_TG" localSheetId="11">#REF!</definedName>
    <definedName name="Broj_ljudi_u_TG" localSheetId="12">#REF!</definedName>
    <definedName name="Broj_ljudi_u_TG">#REF!</definedName>
    <definedName name="Broj_stanica" localSheetId="10">#REF!</definedName>
    <definedName name="Broj_stanica" localSheetId="11">#REF!</definedName>
    <definedName name="Broj_stanica" localSheetId="12">#REF!</definedName>
    <definedName name="Broj_stanica">#REF!</definedName>
    <definedName name="broj1" localSheetId="10">#REF!</definedName>
    <definedName name="broj1" localSheetId="11">#REF!</definedName>
    <definedName name="broj1" localSheetId="12">#REF!</definedName>
    <definedName name="broj1">#REF!</definedName>
    <definedName name="budget" localSheetId="10">#REF!</definedName>
    <definedName name="budget" localSheetId="11">#REF!</definedName>
    <definedName name="budget" localSheetId="12">#REF!</definedName>
    <definedName name="budget">#REF!</definedName>
    <definedName name="Business_Plan_Year_1">#REF!</definedName>
    <definedName name="C_T" localSheetId="10">#REF!</definedName>
    <definedName name="C_T" localSheetId="11">#REF!</definedName>
    <definedName name="C_T" localSheetId="12">#REF!</definedName>
    <definedName name="C_T">#REF!</definedName>
    <definedName name="calc">#REF!</definedName>
    <definedName name="CampaignCurrency">#REF!</definedName>
    <definedName name="cenik">#REF!</definedName>
    <definedName name="cenik_1">#N/A</definedName>
    <definedName name="cenik_2">#N/A</definedName>
    <definedName name="circ">#REF!</definedName>
    <definedName name="commission">#REF!</definedName>
    <definedName name="Company">#REF!</definedName>
    <definedName name="CopyRanges" localSheetId="10">#REF!</definedName>
    <definedName name="CopyRanges" localSheetId="11">#REF!</definedName>
    <definedName name="CopyRanges" localSheetId="12">#REF!</definedName>
    <definedName name="CopyRanges">#REF!</definedName>
    <definedName name="cost">#REF!</definedName>
    <definedName name="costs">#REF!</definedName>
    <definedName name="Country">#REF!</definedName>
    <definedName name="Cover_PAge" localSheetId="10">#REF!</definedName>
    <definedName name="Cover_PAge" localSheetId="11">#REF!</definedName>
    <definedName name="Cover_PAge" localSheetId="12">#REF!</definedName>
    <definedName name="Cover_PAge">#REF!</definedName>
    <definedName name="CPP_Tabela" localSheetId="10">#REF!</definedName>
    <definedName name="CPP_Tabela" localSheetId="11">#REF!</definedName>
    <definedName name="CPP_Tabela" localSheetId="12">#REF!</definedName>
    <definedName name="CPP_Tabela">#REF!</definedName>
    <definedName name="CPP_TIME" localSheetId="10">#REF!</definedName>
    <definedName name="CPP_TIME" localSheetId="11">#REF!</definedName>
    <definedName name="CPP_TIME" localSheetId="12">#REF!</definedName>
    <definedName name="CPP_TIME">#REF!</definedName>
    <definedName name="CPP_TV" localSheetId="10">#REF!</definedName>
    <definedName name="CPP_TV" localSheetId="11">#REF!</definedName>
    <definedName name="CPP_TV" localSheetId="12">#REF!</definedName>
    <definedName name="CPP_TV">#REF!</definedName>
    <definedName name="_xlnm.Criteria">#REF!</definedName>
    <definedName name="CRP">#REF!</definedName>
    <definedName name="CTCcpp">#REF!</definedName>
    <definedName name="Customer">#REF!</definedName>
    <definedName name="CY">#REF!</definedName>
    <definedName name="D">#REF!</definedName>
    <definedName name="D_T" localSheetId="10">#REF!</definedName>
    <definedName name="D_T" localSheetId="11">#REF!</definedName>
    <definedName name="D_T" localSheetId="12">#REF!</definedName>
    <definedName name="D_T">#REF!</definedName>
    <definedName name="DataFileName" localSheetId="10">#REF!</definedName>
    <definedName name="DataFileName" localSheetId="11">#REF!</definedName>
    <definedName name="DataFileName" localSheetId="12">#REF!</definedName>
    <definedName name="DataFileName">#REF!</definedName>
    <definedName name="DataWeeks" localSheetId="10">#REF!</definedName>
    <definedName name="DataWeeks" localSheetId="11">#REF!</definedName>
    <definedName name="DataWeeks" localSheetId="12">#REF!</definedName>
    <definedName name="DataWeeks">#REF!</definedName>
    <definedName name="Date">#REF!</definedName>
    <definedName name="Datum" localSheetId="10">#REF!</definedName>
    <definedName name="Datum" localSheetId="11">#REF!</definedName>
    <definedName name="Datum" localSheetId="12">#REF!</definedName>
    <definedName name="Datum">#REF!</definedName>
    <definedName name="datumi">#REF!</definedName>
    <definedName name="dd">#REF!</definedName>
    <definedName name="DDS_COLOUR">#REF!</definedName>
    <definedName name="DDS_DATES_WEEKLY">#REF!</definedName>
    <definedName name="DDS_FREQUENCY">#REF!</definedName>
    <definedName name="DDS_GROSS">#REF!</definedName>
    <definedName name="DDS_INSERTIONS">#REF!</definedName>
    <definedName name="DDS_LAST_INSERTION">#REF!</definedName>
    <definedName name="DDS_POSITIONDESCRIPTION">#REF!</definedName>
    <definedName name="DDS_SCHEDULECAMPAIGN">#REF!</definedName>
    <definedName name="DDS_SCHEDULECLIENT">#REF!</definedName>
    <definedName name="DDS_SCHEDULEDATE">#REF!</definedName>
    <definedName name="DDS_SCHEDULEPERIOD">#REF!</definedName>
    <definedName name="DDS_SPACE">#REF!</definedName>
    <definedName name="DDS_SUPPLIERNAME">#REF!</definedName>
    <definedName name="DDS_UD_1CD">#REF!</definedName>
    <definedName name="DDS_UD_CIRCULATION">#REF!</definedName>
    <definedName name="DDS_UD_COUNTRY">#REF!</definedName>
    <definedName name="DDS_UD_CPILNN">#REF!</definedName>
    <definedName name="DDS_UD_CPIUNN">#REF!</definedName>
    <definedName name="DDS_UD_TLNN">#REF!</definedName>
    <definedName name="DDS_UD_TUNN">#REF!</definedName>
    <definedName name="DefinitionRow">#REF!</definedName>
    <definedName name="description">#REF!</definedName>
    <definedName name="DFDF">#REF!</definedName>
    <definedName name="dfg" hidden="1">#REF!</definedName>
    <definedName name="dfghsdf" localSheetId="10">#REF!</definedName>
    <definedName name="dfghsdf" localSheetId="11">#REF!</definedName>
    <definedName name="dfghsdf" localSheetId="12">#REF!</definedName>
    <definedName name="dfghsdf">#REF!</definedName>
    <definedName name="dfz">#REF!</definedName>
    <definedName name="dgdg" hidden="1">#REF!</definedName>
    <definedName name="Discount" localSheetId="10">#REF!</definedName>
    <definedName name="Discount" localSheetId="11">#REF!</definedName>
    <definedName name="Discount" localSheetId="12">#REF!</definedName>
    <definedName name="Discount">#REF!</definedName>
    <definedName name="discountDelta" localSheetId="10">#REF!</definedName>
    <definedName name="discountDelta" localSheetId="11">#REF!</definedName>
    <definedName name="discountDelta" localSheetId="12">#REF!</definedName>
    <definedName name="discountDelta">#REF!</definedName>
    <definedName name="DM">#REF!</definedName>
    <definedName name="DM_DIN" localSheetId="10">#REF!</definedName>
    <definedName name="DM_DIN" localSheetId="11">#REF!</definedName>
    <definedName name="DM_DIN" localSheetId="12">#REF!</definedName>
    <definedName name="DM_DIN">#REF!</definedName>
    <definedName name="dry" localSheetId="10">#REF!</definedName>
    <definedName name="dry" localSheetId="11">#REF!</definedName>
    <definedName name="dry" localSheetId="12">#REF!</definedName>
    <definedName name="dry">#REF!</definedName>
    <definedName name="dt" localSheetId="10">#REF!</definedName>
    <definedName name="dt" localSheetId="11">#REF!</definedName>
    <definedName name="dt" localSheetId="12">#REF!</definedName>
    <definedName name="dt">#REF!</definedName>
    <definedName name="dthj" localSheetId="10">#REF!</definedName>
    <definedName name="dthj" localSheetId="11">#REF!</definedName>
    <definedName name="dthj" localSheetId="12">#REF!</definedName>
    <definedName name="dthj">#REF!</definedName>
    <definedName name="Duration_1" localSheetId="10">#REF!</definedName>
    <definedName name="Duration_1" localSheetId="11">#REF!</definedName>
    <definedName name="Duration_1" localSheetId="12">#REF!</definedName>
    <definedName name="Duration_1">#REF!</definedName>
    <definedName name="Dzingl" localSheetId="10">#REF!</definedName>
    <definedName name="Dzingl" localSheetId="11">#REF!</definedName>
    <definedName name="Dzingl" localSheetId="12">#REF!</definedName>
    <definedName name="Dzingl">#REF!</definedName>
    <definedName name="E_T" localSheetId="10">#REF!</definedName>
    <definedName name="E_T" localSheetId="11">#REF!</definedName>
    <definedName name="E_T" localSheetId="12">#REF!</definedName>
    <definedName name="E_T">#REF!</definedName>
    <definedName name="EBrates">#REF!</definedName>
    <definedName name="EUR">#REF!</definedName>
    <definedName name="EUR_DIN" localSheetId="10">#REF!</definedName>
    <definedName name="EUR_DIN" localSheetId="11">#REF!</definedName>
    <definedName name="EUR_DIN" localSheetId="12">#REF!</definedName>
    <definedName name="EUR_DIN">#REF!</definedName>
    <definedName name="EUR_DIN1" localSheetId="10">#REF!</definedName>
    <definedName name="EUR_DIN1" localSheetId="11">#REF!</definedName>
    <definedName name="EUR_DIN1" localSheetId="12">#REF!</definedName>
    <definedName name="EUR_DIN1">#REF!</definedName>
    <definedName name="EURDIN" localSheetId="10">#REF!</definedName>
    <definedName name="EURDIN" localSheetId="11">#REF!</definedName>
    <definedName name="EURDIN" localSheetId="12">#REF!</definedName>
    <definedName name="EURDIN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>#REF!</definedName>
    <definedName name="exchangerate">#REF!</definedName>
    <definedName name="eywertyw" localSheetId="10">#REF!</definedName>
    <definedName name="eywertyw" localSheetId="11">#REF!</definedName>
    <definedName name="eywertyw" localSheetId="12">#REF!</definedName>
    <definedName name="eywertyw">#REF!</definedName>
    <definedName name="F">#REF!</definedName>
    <definedName name="f_k1" localSheetId="10">#REF!</definedName>
    <definedName name="f_k1" localSheetId="11">#REF!</definedName>
    <definedName name="f_k1" localSheetId="12">#REF!</definedName>
    <definedName name="f_k1">#REF!</definedName>
    <definedName name="f_k2" localSheetId="10">#REF!</definedName>
    <definedName name="f_k2" localSheetId="11">#REF!</definedName>
    <definedName name="f_k2" localSheetId="12">#REF!</definedName>
    <definedName name="f_k2">#REF!</definedName>
    <definedName name="F_T" localSheetId="10">#REF!</definedName>
    <definedName name="F_T" localSheetId="11">#REF!</definedName>
    <definedName name="F_T" localSheetId="12">#REF!</definedName>
    <definedName name="F_T">#REF!</definedName>
    <definedName name="F15_49">#REF!</definedName>
    <definedName name="Feature_Film">#REF!</definedName>
    <definedName name="feb">#REF!</definedName>
    <definedName name="ff">#REF!</definedName>
    <definedName name="FGN">#REF!</definedName>
    <definedName name="FI_A" localSheetId="10">#REF!</definedName>
    <definedName name="FI_A" localSheetId="11">#REF!</definedName>
    <definedName name="FI_A" localSheetId="12">#REF!</definedName>
    <definedName name="FI_A">#REF!</definedName>
    <definedName name="FI_B" localSheetId="10">#REF!</definedName>
    <definedName name="FI_B" localSheetId="11">#REF!</definedName>
    <definedName name="FI_B" localSheetId="12">#REF!</definedName>
    <definedName name="FI_B">#REF!</definedName>
    <definedName name="FI_C" localSheetId="10">#REF!</definedName>
    <definedName name="FI_C" localSheetId="11">#REF!</definedName>
    <definedName name="FI_C" localSheetId="12">#REF!</definedName>
    <definedName name="FI_C">#REF!</definedName>
    <definedName name="FI_D" localSheetId="10">#REF!</definedName>
    <definedName name="FI_D" localSheetId="11">#REF!</definedName>
    <definedName name="FI_D" localSheetId="12">#REF!</definedName>
    <definedName name="FI_D">#REF!</definedName>
    <definedName name="FI_E" localSheetId="10">#REF!</definedName>
    <definedName name="FI_E" localSheetId="11">#REF!</definedName>
    <definedName name="FI_E" localSheetId="12">#REF!</definedName>
    <definedName name="FI_E">#REF!</definedName>
    <definedName name="FI_F" localSheetId="10">#REF!</definedName>
    <definedName name="FI_F" localSheetId="11">#REF!</definedName>
    <definedName name="FI_F" localSheetId="12">#REF!</definedName>
    <definedName name="FI_F">#REF!</definedName>
    <definedName name="FI_G" localSheetId="10">#REF!</definedName>
    <definedName name="FI_G" localSheetId="11">#REF!</definedName>
    <definedName name="FI_G" localSheetId="12">#REF!</definedName>
    <definedName name="FI_G">#REF!</definedName>
    <definedName name="FIN05LC">#REF!</definedName>
    <definedName name="FIN09LC">#REF!</definedName>
    <definedName name="FIN10LC">#REF!</definedName>
    <definedName name="FIN11LC">#REF!</definedName>
    <definedName name="FIN25a">#REF!</definedName>
    <definedName name="FIN25b">#REF!</definedName>
    <definedName name="FirstRow">#REF!</definedName>
    <definedName name="format" localSheetId="10">#REF!</definedName>
    <definedName name="format" localSheetId="11">#REF!</definedName>
    <definedName name="format" localSheetId="12">#REF!</definedName>
    <definedName name="format">#REF!</definedName>
    <definedName name="FOX_BUY" localSheetId="10">#REF!</definedName>
    <definedName name="FOX_BUY" localSheetId="11">#REF!</definedName>
    <definedName name="FOX_BUY" localSheetId="12">#REF!</definedName>
    <definedName name="FOX_BUY">#REF!</definedName>
    <definedName name="FOX_ceo_kanal">#REF!</definedName>
    <definedName name="FOX_DA_NE" localSheetId="10">#REF!</definedName>
    <definedName name="FOX_DA_NE" localSheetId="11">#REF!</definedName>
    <definedName name="FOX_DA_NE" localSheetId="12">#REF!</definedName>
    <definedName name="FOX_DA_NE">#REF!</definedName>
    <definedName name="FOX_Emisije_Engleski" localSheetId="10">#REF!</definedName>
    <definedName name="FOX_Emisije_Engleski" localSheetId="11">#REF!</definedName>
    <definedName name="FOX_Emisije_Engleski" localSheetId="12">#REF!</definedName>
    <definedName name="FOX_Emisije_Engleski">#REF!</definedName>
    <definedName name="FOX_Izabrane_Emisije">#REF!</definedName>
    <definedName name="fox_kurs" localSheetId="10">#REF!</definedName>
    <definedName name="fox_kurs" localSheetId="11">#REF!</definedName>
    <definedName name="fox_kurs" localSheetId="12">#REF!</definedName>
    <definedName name="fox_kurs">#REF!</definedName>
    <definedName name="FOX_nedeljne_formule">#REF!</definedName>
    <definedName name="FOX_NPT" localSheetId="10">#REF!</definedName>
    <definedName name="FOX_NPT" localSheetId="11">#REF!</definedName>
    <definedName name="FOX_NPT" localSheetId="12">#REF!</definedName>
    <definedName name="FOX_NPT">#REF!</definedName>
    <definedName name="FOX_PT" localSheetId="10">#REF!</definedName>
    <definedName name="FOX_PT" localSheetId="11">#REF!</definedName>
    <definedName name="FOX_PT" localSheetId="12">#REF!</definedName>
    <definedName name="FOX_PT">#REF!</definedName>
    <definedName name="FOX_S_C" localSheetId="10">#REF!</definedName>
    <definedName name="FOX_S_C" localSheetId="11">#REF!</definedName>
    <definedName name="FOX_S_C" localSheetId="12">#REF!</definedName>
    <definedName name="FOX_S_C">#REF!</definedName>
    <definedName name="FOX_universe" localSheetId="10">#REF!</definedName>
    <definedName name="FOX_universe" localSheetId="11">#REF!</definedName>
    <definedName name="FOX_universe" localSheetId="12">#REF!</definedName>
    <definedName name="FOX_universe">#REF!</definedName>
    <definedName name="FS_1" localSheetId="10">#REF!</definedName>
    <definedName name="FS_1" localSheetId="11">#REF!</definedName>
    <definedName name="FS_1" localSheetId="12">#REF!</definedName>
    <definedName name="FS_1">#REF!</definedName>
    <definedName name="FS_10" localSheetId="10">#REF!</definedName>
    <definedName name="FS_10" localSheetId="11">#REF!</definedName>
    <definedName name="FS_10" localSheetId="12">#REF!</definedName>
    <definedName name="FS_10">#REF!</definedName>
    <definedName name="FS_11">#REF!</definedName>
    <definedName name="FS_12">#REF!</definedName>
    <definedName name="FS_13">#REF!</definedName>
    <definedName name="FS_14">#REF!</definedName>
    <definedName name="FS_15">#REF!</definedName>
    <definedName name="FS_16">#REF!</definedName>
    <definedName name="FS_17">#REF!</definedName>
    <definedName name="FS_18">#REF!</definedName>
    <definedName name="FS_19">#REF!</definedName>
    <definedName name="FS_2" localSheetId="10">#REF!</definedName>
    <definedName name="FS_2" localSheetId="11">#REF!</definedName>
    <definedName name="FS_2" localSheetId="12">#REF!</definedName>
    <definedName name="FS_2">#REF!</definedName>
    <definedName name="FS_20">#REF!</definedName>
    <definedName name="FS_3" localSheetId="10">#REF!</definedName>
    <definedName name="FS_3" localSheetId="11">#REF!</definedName>
    <definedName name="FS_3" localSheetId="12">#REF!</definedName>
    <definedName name="FS_3">#REF!</definedName>
    <definedName name="FS_4" localSheetId="10">#REF!</definedName>
    <definedName name="FS_4" localSheetId="11">#REF!</definedName>
    <definedName name="FS_4" localSheetId="12">#REF!</definedName>
    <definedName name="FS_4">#REF!</definedName>
    <definedName name="FS_5" localSheetId="10">#REF!</definedName>
    <definedName name="FS_5" localSheetId="11">#REF!</definedName>
    <definedName name="FS_5" localSheetId="12">#REF!</definedName>
    <definedName name="FS_5">#REF!</definedName>
    <definedName name="FS_6" localSheetId="10">#REF!</definedName>
    <definedName name="FS_6" localSheetId="11">#REF!</definedName>
    <definedName name="FS_6" localSheetId="12">#REF!</definedName>
    <definedName name="FS_6">#REF!</definedName>
    <definedName name="FS_7" localSheetId="10">#REF!</definedName>
    <definedName name="FS_7" localSheetId="11">#REF!</definedName>
    <definedName name="FS_7" localSheetId="12">#REF!</definedName>
    <definedName name="FS_7">#REF!</definedName>
    <definedName name="FS_8" localSheetId="10">#REF!</definedName>
    <definedName name="FS_8" localSheetId="11">#REF!</definedName>
    <definedName name="FS_8" localSheetId="12">#REF!</definedName>
    <definedName name="FS_8">#REF!</definedName>
    <definedName name="FS_9" localSheetId="10">#REF!</definedName>
    <definedName name="FS_9" localSheetId="11">#REF!</definedName>
    <definedName name="FS_9" localSheetId="12">#REF!</definedName>
    <definedName name="FS_9">#REF!</definedName>
    <definedName name="G">#REF!</definedName>
    <definedName name="G_T" localSheetId="10">#REF!</definedName>
    <definedName name="G_T" localSheetId="11">#REF!</definedName>
    <definedName name="G_T" localSheetId="12">#REF!</definedName>
    <definedName name="G_T">#REF!</definedName>
    <definedName name="gege">#REF!</definedName>
    <definedName name="GEN04LC">#REF!</definedName>
    <definedName name="GEN05LC">#REF!</definedName>
    <definedName name="GEN8a">#REF!</definedName>
    <definedName name="GEN8b">#REF!</definedName>
    <definedName name="GEN9a">#REF!</definedName>
    <definedName name="GEN9b">#REF!</definedName>
    <definedName name="Germany">#REF!</definedName>
    <definedName name="gewCLK">#REF!</definedName>
    <definedName name="gewCPC">#REF!</definedName>
    <definedName name="gewCTR">#REF!</definedName>
    <definedName name="gewImp">#REF!</definedName>
    <definedName name="ghh" hidden="1">#REF!</definedName>
    <definedName name="godina">#REF!</definedName>
    <definedName name="Grafik" localSheetId="10">#REF!</definedName>
    <definedName name="Grafik" localSheetId="11">#REF!</definedName>
    <definedName name="Grafik" localSheetId="12">#REF!</definedName>
    <definedName name="Grafik">#REF!</definedName>
    <definedName name="Grand_total_red">#REF!</definedName>
    <definedName name="grossrate">#REF!</definedName>
    <definedName name="GRP">#REF!</definedName>
    <definedName name="GRPPrice">#REF!</definedName>
    <definedName name="h">#REF!</definedName>
    <definedName name="H_T" localSheetId="10">#REF!</definedName>
    <definedName name="H_T" localSheetId="11">#REF!</definedName>
    <definedName name="H_T" localSheetId="12">#REF!</definedName>
    <definedName name="H_T">#REF!</definedName>
    <definedName name="HAP_A" localSheetId="10">#REF!</definedName>
    <definedName name="HAP_A" localSheetId="11">#REF!</definedName>
    <definedName name="HAP_A" localSheetId="12">#REF!</definedName>
    <definedName name="HAP_A">#REF!</definedName>
    <definedName name="HAP_B" localSheetId="10">#REF!</definedName>
    <definedName name="HAP_B" localSheetId="11">#REF!</definedName>
    <definedName name="HAP_B" localSheetId="12">#REF!</definedName>
    <definedName name="HAP_B">#REF!</definedName>
    <definedName name="HAP_C" localSheetId="10">#REF!</definedName>
    <definedName name="HAP_C" localSheetId="11">#REF!</definedName>
    <definedName name="HAP_C" localSheetId="12">#REF!</definedName>
    <definedName name="HAP_C">#REF!</definedName>
    <definedName name="HAP_D" localSheetId="10">#REF!</definedName>
    <definedName name="HAP_D" localSheetId="11">#REF!</definedName>
    <definedName name="HAP_D" localSheetId="12">#REF!</definedName>
    <definedName name="HAP_D">#REF!</definedName>
    <definedName name="HAP_E" localSheetId="10">#REF!</definedName>
    <definedName name="HAP_E" localSheetId="11">#REF!</definedName>
    <definedName name="HAP_E" localSheetId="12">#REF!</definedName>
    <definedName name="HAP_E">#REF!</definedName>
    <definedName name="HAP_F" localSheetId="10">#REF!</definedName>
    <definedName name="HAP_F" localSheetId="11">#REF!</definedName>
    <definedName name="HAP_F" localSheetId="12">#REF!</definedName>
    <definedName name="HAP_F">#REF!</definedName>
    <definedName name="HAP_G" localSheetId="10">#REF!</definedName>
    <definedName name="HAP_G" localSheetId="11">#REF!</definedName>
    <definedName name="HAP_G" localSheetId="12">#REF!</definedName>
    <definedName name="HAP_G">#REF!</definedName>
    <definedName name="HAP_H" localSheetId="10">#REF!</definedName>
    <definedName name="HAP_H" localSheetId="11">#REF!</definedName>
    <definedName name="HAP_H" localSheetId="12">#REF!</definedName>
    <definedName name="HAP_H">#REF!</definedName>
    <definedName name="HAP_I" localSheetId="10">#REF!</definedName>
    <definedName name="HAP_I" localSheetId="11">#REF!</definedName>
    <definedName name="HAP_I" localSheetId="12">#REF!</definedName>
    <definedName name="HAP_I">#REF!</definedName>
    <definedName name="HAP_J" localSheetId="10">#REF!</definedName>
    <definedName name="HAP_J" localSheetId="11">#REF!</definedName>
    <definedName name="HAP_J" localSheetId="12">#REF!</definedName>
    <definedName name="HAP_J">#REF!</definedName>
    <definedName name="HAP_K">#REF!</definedName>
    <definedName name="hap_k1" localSheetId="10">#REF!</definedName>
    <definedName name="hap_k1" localSheetId="11">#REF!</definedName>
    <definedName name="hap_k1" localSheetId="12">#REF!</definedName>
    <definedName name="hap_k1">#REF!</definedName>
    <definedName name="hap_k2" localSheetId="10">#REF!</definedName>
    <definedName name="hap_k2" localSheetId="11">#REF!</definedName>
    <definedName name="hap_k2" localSheetId="12">#REF!</definedName>
    <definedName name="hap_k2">#REF!</definedName>
    <definedName name="HAP_L">#REF!</definedName>
    <definedName name="HAP_M">#REF!</definedName>
    <definedName name="HAP_N">#REF!</definedName>
    <definedName name="HAP_O">#REF!</definedName>
    <definedName name="HAP_P">#REF!</definedName>
    <definedName name="HAP_Q">#REF!</definedName>
    <definedName name="HAP_R">#REF!</definedName>
    <definedName name="HAP_S">#REF!</definedName>
    <definedName name="HAP_S1" localSheetId="10">#REF!</definedName>
    <definedName name="HAP_S1" localSheetId="11">#REF!</definedName>
    <definedName name="HAP_S1" localSheetId="12">#REF!</definedName>
    <definedName name="HAP_S1">#REF!</definedName>
    <definedName name="HAP_S10" localSheetId="10">#REF!</definedName>
    <definedName name="HAP_S10" localSheetId="11">#REF!</definedName>
    <definedName name="HAP_S10" localSheetId="12">#REF!</definedName>
    <definedName name="HAP_S10">#REF!</definedName>
    <definedName name="HAP_S11">#REF!</definedName>
    <definedName name="HAP_S12">#REF!</definedName>
    <definedName name="HAP_S13">#REF!</definedName>
    <definedName name="HAP_S14">#REF!</definedName>
    <definedName name="HAP_S15">#REF!</definedName>
    <definedName name="HAP_S16">#REF!</definedName>
    <definedName name="HAP_S17">#REF!</definedName>
    <definedName name="HAP_S18">#REF!</definedName>
    <definedName name="HAP_S19">#REF!</definedName>
    <definedName name="HAP_S2" localSheetId="10">#REF!</definedName>
    <definedName name="HAP_S2" localSheetId="11">#REF!</definedName>
    <definedName name="HAP_S2" localSheetId="12">#REF!</definedName>
    <definedName name="HAP_S2">#REF!</definedName>
    <definedName name="HAP_S20">#REF!</definedName>
    <definedName name="HAP_S3" localSheetId="10">#REF!</definedName>
    <definedName name="HAP_S3" localSheetId="11">#REF!</definedName>
    <definedName name="HAP_S3" localSheetId="12">#REF!</definedName>
    <definedName name="HAP_S3">#REF!</definedName>
    <definedName name="HAP_S4" localSheetId="10">#REF!</definedName>
    <definedName name="HAP_S4" localSheetId="11">#REF!</definedName>
    <definedName name="HAP_S4" localSheetId="12">#REF!</definedName>
    <definedName name="HAP_S4">#REF!</definedName>
    <definedName name="HAP_S5" localSheetId="10">#REF!</definedName>
    <definedName name="HAP_S5" localSheetId="11">#REF!</definedName>
    <definedName name="HAP_S5" localSheetId="12">#REF!</definedName>
    <definedName name="HAP_S5">#REF!</definedName>
    <definedName name="HAP_S6" localSheetId="10">#REF!</definedName>
    <definedName name="HAP_S6" localSheetId="11">#REF!</definedName>
    <definedName name="HAP_S6" localSheetId="12">#REF!</definedName>
    <definedName name="HAP_S6">#REF!</definedName>
    <definedName name="HAP_S7" localSheetId="10">#REF!</definedName>
    <definedName name="HAP_S7" localSheetId="11">#REF!</definedName>
    <definedName name="HAP_S7" localSheetId="12">#REF!</definedName>
    <definedName name="HAP_S7">#REF!</definedName>
    <definedName name="HAP_S8" localSheetId="10">#REF!</definedName>
    <definedName name="HAP_S8" localSheetId="11">#REF!</definedName>
    <definedName name="HAP_S8" localSheetId="12">#REF!</definedName>
    <definedName name="HAP_S8">#REF!</definedName>
    <definedName name="HAP_S9" localSheetId="10">#REF!</definedName>
    <definedName name="HAP_S9" localSheetId="11">#REF!</definedName>
    <definedName name="HAP_S9" localSheetId="12">#REF!</definedName>
    <definedName name="HAP_S9">#REF!</definedName>
    <definedName name="HAP_T">#REF!</definedName>
    <definedName name="happy_bockanje">#REF!</definedName>
    <definedName name="happy_budget_spot">#REF!</definedName>
    <definedName name="HAPPY_BUY" localSheetId="10">#REF!</definedName>
    <definedName name="HAPPY_BUY" localSheetId="11">#REF!</definedName>
    <definedName name="HAPPY_BUY" localSheetId="12">#REF!</definedName>
    <definedName name="HAPPY_BUY">#REF!</definedName>
    <definedName name="Happy_ceo_kanal" localSheetId="10">#REF!</definedName>
    <definedName name="Happy_ceo_kanal" localSheetId="11">#REF!</definedName>
    <definedName name="Happy_ceo_kanal" localSheetId="12">#REF!</definedName>
    <definedName name="Happy_ceo_kanal">#REF!</definedName>
    <definedName name="HAPPY_DA_NE" localSheetId="10">#REF!</definedName>
    <definedName name="HAPPY_DA_NE" localSheetId="11">#REF!</definedName>
    <definedName name="HAPPY_DA_NE" localSheetId="12">#REF!</definedName>
    <definedName name="HAPPY_DA_NE">#REF!</definedName>
    <definedName name="HAPPY_Emisije_Engleski" localSheetId="10">#REF!</definedName>
    <definedName name="HAPPY_Emisije_Engleski" localSheetId="11">#REF!</definedName>
    <definedName name="HAPPY_Emisije_Engleski" localSheetId="12">#REF!</definedName>
    <definedName name="HAPPY_Emisije_Engleski">#REF!</definedName>
    <definedName name="happy_index_meseci">#REF!</definedName>
    <definedName name="Happy_Izabrane_Emisije" localSheetId="10">#REF!</definedName>
    <definedName name="Happy_Izabrane_Emisije" localSheetId="11">#REF!</definedName>
    <definedName name="Happy_Izabrane_Emisije" localSheetId="12">#REF!</definedName>
    <definedName name="Happy_Izabrane_Emisije">#REF!</definedName>
    <definedName name="happy_kurs" localSheetId="10">#REF!</definedName>
    <definedName name="happy_kurs" localSheetId="11">#REF!</definedName>
    <definedName name="happy_kurs" localSheetId="12">#REF!</definedName>
    <definedName name="happy_kurs">#REF!</definedName>
    <definedName name="HAPPY_nedeljne_formule" localSheetId="10">#REF!</definedName>
    <definedName name="HAPPY_nedeljne_formule" localSheetId="11">#REF!</definedName>
    <definedName name="HAPPY_nedeljne_formule" localSheetId="12">#REF!</definedName>
    <definedName name="HAPPY_nedeljne_formule">#REF!</definedName>
    <definedName name="HAPPY_NPT" localSheetId="10">#REF!</definedName>
    <definedName name="HAPPY_NPT" localSheetId="11">#REF!</definedName>
    <definedName name="HAPPY_NPT" localSheetId="12">#REF!</definedName>
    <definedName name="HAPPY_NPT">#REF!</definedName>
    <definedName name="happy_pocetak">#REF!</definedName>
    <definedName name="HAPPY_programi">#REF!</definedName>
    <definedName name="HAPPY_PT" localSheetId="10">#REF!</definedName>
    <definedName name="HAPPY_PT" localSheetId="11">#REF!</definedName>
    <definedName name="HAPPY_PT" localSheetId="12">#REF!</definedName>
    <definedName name="HAPPY_PT">#REF!</definedName>
    <definedName name="happy_rucni_rejtinzi">#REF!</definedName>
    <definedName name="HAPPY_S_C" localSheetId="10">#REF!</definedName>
    <definedName name="HAPPY_S_C" localSheetId="11">#REF!</definedName>
    <definedName name="HAPPY_S_C" localSheetId="12">#REF!</definedName>
    <definedName name="HAPPY_S_C">#REF!</definedName>
    <definedName name="happy_spot_meseci">#REF!</definedName>
    <definedName name="HAPPY_universe" localSheetId="10">#REF!</definedName>
    <definedName name="HAPPY_universe" localSheetId="11">#REF!</definedName>
    <definedName name="HAPPY_universe" localSheetId="12">#REF!</definedName>
    <definedName name="HAPPY_universe">#REF!</definedName>
    <definedName name="Header">#REF!</definedName>
    <definedName name="hji" localSheetId="10">#REF!</definedName>
    <definedName name="hji" localSheetId="11">#REF!</definedName>
    <definedName name="hji" localSheetId="12">#REF!</definedName>
    <definedName name="hji">#REF!</definedName>
    <definedName name="HOME">#REF!</definedName>
    <definedName name="howToChange">#REF!</definedName>
    <definedName name="howToCheck">#REF!</definedName>
    <definedName name="i">#REF!</definedName>
    <definedName name="I_T" localSheetId="10">#REF!</definedName>
    <definedName name="I_T" localSheetId="11">#REF!</definedName>
    <definedName name="I_T" localSheetId="12">#REF!</definedName>
    <definedName name="I_T">#REF!</definedName>
    <definedName name="IE">#REF!</definedName>
    <definedName name="iffff" localSheetId="10">#REF!</definedName>
    <definedName name="iffff" localSheetId="11">#REF!</definedName>
    <definedName name="iffff" localSheetId="12">#REF!</definedName>
    <definedName name="iffff">#REF!</definedName>
    <definedName name="Ime_brenda" localSheetId="10">#REF!</definedName>
    <definedName name="Ime_brenda" localSheetId="11">#REF!</definedName>
    <definedName name="Ime_brenda" localSheetId="12">#REF!</definedName>
    <definedName name="Ime_brenda">#REF!</definedName>
    <definedName name="Ime_klijenta" localSheetId="10">#REF!</definedName>
    <definedName name="Ime_klijenta" localSheetId="11">#REF!</definedName>
    <definedName name="Ime_klijenta" localSheetId="12">#REF!</definedName>
    <definedName name="Ime_klijenta">#REF!</definedName>
    <definedName name="Ime_Slike" localSheetId="10">#REF!</definedName>
    <definedName name="Ime_Slike" localSheetId="11">#REF!</definedName>
    <definedName name="Ime_Slike" localSheetId="12">#REF!</definedName>
    <definedName name="Ime_Slike">#REF!</definedName>
    <definedName name="ImenaRadioStanica">#REF!</definedName>
    <definedName name="INCijena" localSheetId="10">#REF!</definedName>
    <definedName name="INCijena" localSheetId="11">#REF!</definedName>
    <definedName name="INCijena" localSheetId="12">#REF!</definedName>
    <definedName name="INCijena">#REF!</definedName>
    <definedName name="Indoor">#REF!</definedName>
    <definedName name="INEmitovanja" localSheetId="10">#REF!</definedName>
    <definedName name="INEmitovanja" localSheetId="11">#REF!</definedName>
    <definedName name="INEmitovanja" localSheetId="12">#REF!</definedName>
    <definedName name="INEmitovanja">#REF!</definedName>
    <definedName name="Internet">#REF!</definedName>
    <definedName name="ir">#REF!</definedName>
    <definedName name="j">#REF!</definedName>
    <definedName name="J_T" localSheetId="10">#REF!</definedName>
    <definedName name="J_T" localSheetId="11">#REF!</definedName>
    <definedName name="J_T" localSheetId="12">#REF!</definedName>
    <definedName name="J_T">#REF!</definedName>
    <definedName name="jdh" localSheetId="10">#REF!</definedName>
    <definedName name="jdh" localSheetId="11">#REF!</definedName>
    <definedName name="jdh" localSheetId="12">#REF!</definedName>
    <definedName name="jdh">#REF!</definedName>
    <definedName name="jet" localSheetId="10">#REF!</definedName>
    <definedName name="jet" localSheetId="11">#REF!</definedName>
    <definedName name="jet" localSheetId="12">#REF!</definedName>
    <definedName name="jet">#REF!</definedName>
    <definedName name="jh">#REF!</definedName>
    <definedName name="Job_number">#REF!</definedName>
    <definedName name="jump_in">#REF!</definedName>
    <definedName name="k_n1" localSheetId="10">#REF!</definedName>
    <definedName name="k_n1" localSheetId="11">#REF!</definedName>
    <definedName name="k_n1" localSheetId="12">#REF!</definedName>
    <definedName name="k_n1">#REF!</definedName>
    <definedName name="k_n10" localSheetId="10">#REF!</definedName>
    <definedName name="k_n10" localSheetId="11">#REF!</definedName>
    <definedName name="k_n10" localSheetId="12">#REF!</definedName>
    <definedName name="k_n10">#REF!</definedName>
    <definedName name="k_n11" localSheetId="10">#REF!</definedName>
    <definedName name="k_n11" localSheetId="11">#REF!</definedName>
    <definedName name="k_n11" localSheetId="12">#REF!</definedName>
    <definedName name="k_n11">#REF!</definedName>
    <definedName name="k_n12" localSheetId="10">#REF!</definedName>
    <definedName name="k_n12" localSheetId="11">#REF!</definedName>
    <definedName name="k_n12" localSheetId="12">#REF!</definedName>
    <definedName name="k_n12">#REF!</definedName>
    <definedName name="k_n13" localSheetId="10">#REF!</definedName>
    <definedName name="k_n13" localSheetId="11">#REF!</definedName>
    <definedName name="k_n13" localSheetId="12">#REF!</definedName>
    <definedName name="k_n13">#REF!</definedName>
    <definedName name="k_n14" localSheetId="10">#REF!</definedName>
    <definedName name="k_n14" localSheetId="11">#REF!</definedName>
    <definedName name="k_n14" localSheetId="12">#REF!</definedName>
    <definedName name="k_n14">#REF!</definedName>
    <definedName name="k_n2" localSheetId="10">#REF!</definedName>
    <definedName name="k_n2" localSheetId="11">#REF!</definedName>
    <definedName name="k_n2" localSheetId="12">#REF!</definedName>
    <definedName name="k_n2">#REF!</definedName>
    <definedName name="k_n3" localSheetId="10">#REF!</definedName>
    <definedName name="k_n3" localSheetId="11">#REF!</definedName>
    <definedName name="k_n3" localSheetId="12">#REF!</definedName>
    <definedName name="k_n3">#REF!</definedName>
    <definedName name="k_n4" localSheetId="10">#REF!</definedName>
    <definedName name="k_n4" localSheetId="11">#REF!</definedName>
    <definedName name="k_n4" localSheetId="12">#REF!</definedName>
    <definedName name="k_n4">#REF!</definedName>
    <definedName name="k_n5" localSheetId="10">#REF!</definedName>
    <definedName name="k_n5" localSheetId="11">#REF!</definedName>
    <definedName name="k_n5" localSheetId="12">#REF!</definedName>
    <definedName name="k_n5">#REF!</definedName>
    <definedName name="k_n6" localSheetId="10">#REF!</definedName>
    <definedName name="k_n6" localSheetId="11">#REF!</definedName>
    <definedName name="k_n6" localSheetId="12">#REF!</definedName>
    <definedName name="k_n6">#REF!</definedName>
    <definedName name="k_n7" localSheetId="10">#REF!</definedName>
    <definedName name="k_n7" localSheetId="11">#REF!</definedName>
    <definedName name="k_n7" localSheetId="12">#REF!</definedName>
    <definedName name="k_n7">#REF!</definedName>
    <definedName name="k_n8" localSheetId="10">#REF!</definedName>
    <definedName name="k_n8" localSheetId="11">#REF!</definedName>
    <definedName name="k_n8" localSheetId="12">#REF!</definedName>
    <definedName name="k_n8">#REF!</definedName>
    <definedName name="k_n9" localSheetId="10">#REF!</definedName>
    <definedName name="k_n9" localSheetId="11">#REF!</definedName>
    <definedName name="k_n9" localSheetId="12">#REF!</definedName>
    <definedName name="k_n9">#REF!</definedName>
    <definedName name="k_T">#REF!</definedName>
    <definedName name="k_zn1" localSheetId="10">#REF!</definedName>
    <definedName name="k_zn1" localSheetId="11">#REF!</definedName>
    <definedName name="k_zn1" localSheetId="12">#REF!</definedName>
    <definedName name="k_zn1">#REF!</definedName>
    <definedName name="k_zn2" localSheetId="10">#REF!</definedName>
    <definedName name="k_zn2" localSheetId="11">#REF!</definedName>
    <definedName name="k_zn2" localSheetId="12">#REF!</definedName>
    <definedName name="k_zn2">#REF!</definedName>
    <definedName name="k_zn3" localSheetId="10">#REF!</definedName>
    <definedName name="k_zn3" localSheetId="11">#REF!</definedName>
    <definedName name="k_zn3" localSheetId="12">#REF!</definedName>
    <definedName name="k_zn3">#REF!</definedName>
    <definedName name="K_zn4" localSheetId="10">#REF!</definedName>
    <definedName name="K_zn4" localSheetId="11">#REF!</definedName>
    <definedName name="K_zn4" localSheetId="12">#REF!</definedName>
    <definedName name="K_zn4">#REF!</definedName>
    <definedName name="k_zn5" localSheetId="10">#REF!</definedName>
    <definedName name="k_zn5" localSheetId="11">#REF!</definedName>
    <definedName name="k_zn5" localSheetId="12">#REF!</definedName>
    <definedName name="k_zn5">#REF!</definedName>
    <definedName name="Kampanja" localSheetId="10">#REF!</definedName>
    <definedName name="Kampanja" localSheetId="11">#REF!</definedName>
    <definedName name="Kampanja" localSheetId="12">#REF!</definedName>
    <definedName name="Kampanja">#REF!</definedName>
    <definedName name="kanal" localSheetId="10">#REF!</definedName>
    <definedName name="kanal" localSheetId="11">#REF!</definedName>
    <definedName name="kanal" localSheetId="12">#REF!</definedName>
    <definedName name="kanal">#REF!</definedName>
    <definedName name="kdajg">#REF!</definedName>
    <definedName name="Kino">#REF!</definedName>
    <definedName name="kkk">#REF!</definedName>
    <definedName name="km">#REF!</definedName>
    <definedName name="koeficijenti_happy">#REF!</definedName>
    <definedName name="koeficijenti_o2">#REF!</definedName>
    <definedName name="koeficijenti_pink">#REF!</definedName>
    <definedName name="koeficijenti_prva">#REF!</definedName>
    <definedName name="koeficijenti_rang">#REF!</definedName>
    <definedName name="koeficijenti_rts">#REF!</definedName>
    <definedName name="koeficijenti_stb">#REF!</definedName>
    <definedName name="Kol_Ag_popust">#REF!</definedName>
    <definedName name="Kol_budzet_po_nedeljama">#REF!</definedName>
    <definedName name="Kol_budzet_po_spotovima">#REF!</definedName>
    <definedName name="Kol_calculus">#REF!</definedName>
    <definedName name="Kol_indeks_1">#REF!</definedName>
    <definedName name="Kol_indeksi">#REF!</definedName>
    <definedName name="Kol_Nazivi">#REF!</definedName>
    <definedName name="Kol_poz_u_bloku">#REF!</definedName>
    <definedName name="Kol_pozicija">#REF!</definedName>
    <definedName name="Kol_rejt" localSheetId="10">#REF!</definedName>
    <definedName name="Kol_rejt" localSheetId="11">#REF!</definedName>
    <definedName name="Kol_rejt" localSheetId="12">#REF!</definedName>
    <definedName name="Kol_rejt">#REF!</definedName>
    <definedName name="Kol_rejt_AGB">#REF!</definedName>
    <definedName name="Kol_rejtinzi">#REF!</definedName>
    <definedName name="Kol_total_DIN">#REF!</definedName>
    <definedName name="Kol_total_EUR" localSheetId="10">#REF!</definedName>
    <definedName name="Kol_total_EUR" localSheetId="11">#REF!</definedName>
    <definedName name="Kol_total_EUR" localSheetId="12">#REF!</definedName>
    <definedName name="Kol_total_EUR">#REF!</definedName>
    <definedName name="Kol_validacije">#REF!</definedName>
    <definedName name="Kol_za_brisanje1_rucni_rejtinzi" localSheetId="10">#REF!</definedName>
    <definedName name="Kol_za_brisanje1_rucni_rejtinzi" localSheetId="11">#REF!</definedName>
    <definedName name="Kol_za_brisanje1_rucni_rejtinzi" localSheetId="12">#REF!</definedName>
    <definedName name="Kol_za_brisanje1_rucni_rejtinzi">#REF!</definedName>
    <definedName name="Kol_za_brisanje2_eng_gross" localSheetId="10">#REF!</definedName>
    <definedName name="Kol_za_brisanje2_eng_gross" localSheetId="11">#REF!</definedName>
    <definedName name="Kol_za_brisanje2_eng_gross" localSheetId="12">#REF!</definedName>
    <definedName name="Kol_za_brisanje2_eng_gross">#REF!</definedName>
    <definedName name="kolone_nedelje" localSheetId="10">#REF!</definedName>
    <definedName name="kolone_nedelje" localSheetId="11">#REF!</definedName>
    <definedName name="kolone_nedelje" localSheetId="12">#REF!</definedName>
    <definedName name="kolone_nedelje">#REF!</definedName>
    <definedName name="Kolone_Popust" localSheetId="10">#REF!</definedName>
    <definedName name="Kolone_Popust" localSheetId="11">#REF!</definedName>
    <definedName name="Kolone_Popust" localSheetId="12">#REF!</definedName>
    <definedName name="Kolone_Popust">#REF!</definedName>
    <definedName name="Kraj_kampanje" localSheetId="10">#REF!</definedName>
    <definedName name="Kraj_kampanje" localSheetId="11">#REF!</definedName>
    <definedName name="Kraj_kampanje" localSheetId="12">#REF!</definedName>
    <definedName name="Kraj_kampanje">#REF!</definedName>
    <definedName name="KrajKampanje" localSheetId="10">#REF!</definedName>
    <definedName name="KrajKampanje" localSheetId="11">#REF!</definedName>
    <definedName name="KrajKampanje" localSheetId="12">#REF!</definedName>
    <definedName name="KrajKampanje">#REF!</definedName>
    <definedName name="ks">#REF!</definedName>
    <definedName name="kupac" localSheetId="10">#REF!</definedName>
    <definedName name="kupac" localSheetId="11">#REF!</definedName>
    <definedName name="kupac" localSheetId="12">#REF!</definedName>
    <definedName name="kupac">#REF!</definedName>
    <definedName name="kupac1" localSheetId="10">#REF!</definedName>
    <definedName name="kupac1" localSheetId="11">#REF!</definedName>
    <definedName name="kupac1" localSheetId="12">#REF!</definedName>
    <definedName name="kupac1">#REF!</definedName>
    <definedName name="L_T">#REF!</definedName>
    <definedName name="lang" localSheetId="10">#REF!</definedName>
    <definedName name="lang" localSheetId="11">#REF!</definedName>
    <definedName name="lang" localSheetId="12">#REF!</definedName>
    <definedName name="lang">#REF!</definedName>
    <definedName name="LCV">#REF!</definedName>
    <definedName name="Legal_1" localSheetId="10">#REF!</definedName>
    <definedName name="Legal_1" localSheetId="11">#REF!</definedName>
    <definedName name="Legal_1" localSheetId="12">#REF!</definedName>
    <definedName name="Legal_1">#REF!</definedName>
    <definedName name="Legal_2" localSheetId="10">#REF!</definedName>
    <definedName name="Legal_2" localSheetId="11">#REF!</definedName>
    <definedName name="Legal_2" localSheetId="12">#REF!</definedName>
    <definedName name="Legal_2">#REF!</definedName>
    <definedName name="Legal_3" localSheetId="10">#REF!</definedName>
    <definedName name="Legal_3" localSheetId="11">#REF!</definedName>
    <definedName name="Legal_3" localSheetId="12">#REF!</definedName>
    <definedName name="Legal_3">#REF!</definedName>
    <definedName name="linkedAll" hidden="1">#REF!</definedName>
    <definedName name="LO">#REF!</definedName>
    <definedName name="LOLD">1</definedName>
    <definedName name="LOLD_Table">7</definedName>
    <definedName name="LYNet">#REF!</definedName>
    <definedName name="LYSDB">#REF!</definedName>
    <definedName name="m" localSheetId="10">#REF!</definedName>
    <definedName name="m" localSheetId="11">#REF!</definedName>
    <definedName name="m" localSheetId="12">#REF!</definedName>
    <definedName name="m">#REF!</definedName>
    <definedName name="M_T">#REF!</definedName>
    <definedName name="Magazyny">#REF!</definedName>
    <definedName name="Maintain">#REF!</definedName>
    <definedName name="mar">#REF!</definedName>
    <definedName name="Marketing_TG" localSheetId="10">#REF!</definedName>
    <definedName name="Marketing_TG" localSheetId="11">#REF!</definedName>
    <definedName name="Marketing_TG" localSheetId="12">#REF!</definedName>
    <definedName name="Marketing_TG">#REF!</definedName>
    <definedName name="material_number">#REF!</definedName>
    <definedName name="max" localSheetId="10">#REF!</definedName>
    <definedName name="max" localSheetId="11">#REF!</definedName>
    <definedName name="max" localSheetId="12">#REF!</definedName>
    <definedName name="max">#REF!</definedName>
    <definedName name="MC">#REF!</definedName>
    <definedName name="MCV">#REF!</definedName>
    <definedName name="Media_TG">#REF!</definedName>
    <definedName name="mediadiscount">#REF!</definedName>
    <definedName name="mediaspend">#REF!</definedName>
    <definedName name="Medija_planer" localSheetId="10">#REF!</definedName>
    <definedName name="Medija_planer" localSheetId="11">#REF!</definedName>
    <definedName name="Medija_planer" localSheetId="12">#REF!</definedName>
    <definedName name="Medija_planer">#REF!</definedName>
    <definedName name="Medija_planeri_spisak" localSheetId="10">#REF!</definedName>
    <definedName name="Medija_planeri_spisak" localSheetId="11">#REF!</definedName>
    <definedName name="Medija_planeri_spisak" localSheetId="12">#REF!</definedName>
    <definedName name="Medija_planeri_spisak">#REF!</definedName>
    <definedName name="Mid_Month_Sales_Submission">#REF!</definedName>
    <definedName name="min" localSheetId="10">#REF!</definedName>
    <definedName name="min" localSheetId="11">#REF!</definedName>
    <definedName name="min" localSheetId="12">#REF!</definedName>
    <definedName name="min">#REF!</definedName>
    <definedName name="minCLK">#REF!</definedName>
    <definedName name="minImp">#REF!</definedName>
    <definedName name="mkmk">#REF!</definedName>
    <definedName name="mktshrothers">#REF!</definedName>
    <definedName name="MonthInfo">#REF!</definedName>
    <definedName name="N_T">#REF!</definedName>
    <definedName name="Nacin_racunanja_nedelja" localSheetId="10">#REF!</definedName>
    <definedName name="Nacin_racunanja_nedelja" localSheetId="11">#REF!</definedName>
    <definedName name="Nacin_racunanja_nedelja" localSheetId="12">#REF!</definedName>
    <definedName name="Nacin_racunanja_nedelja">#REF!</definedName>
    <definedName name="narudzba" localSheetId="10">#REF!</definedName>
    <definedName name="narudzba" localSheetId="11">#REF!</definedName>
    <definedName name="narudzba" localSheetId="12">#REF!</definedName>
    <definedName name="narudzba">#REF!</definedName>
    <definedName name="narudzba2">#REF!</definedName>
    <definedName name="Naziv_listova" localSheetId="10">#REF!</definedName>
    <definedName name="Naziv_listova" localSheetId="11">#REF!</definedName>
    <definedName name="Naziv_listova" localSheetId="12">#REF!</definedName>
    <definedName name="Naziv_listova">#REF!</definedName>
    <definedName name="Nedelje_B92_osnovna_formula" localSheetId="10">#REF!</definedName>
    <definedName name="Nedelje_B92_osnovna_formula" localSheetId="11">#REF!</definedName>
    <definedName name="Nedelje_B92_osnovna_formula" localSheetId="12">#REF!</definedName>
    <definedName name="Nedelje_B92_osnovna_formula">#REF!</definedName>
    <definedName name="Nedelje_BK_osnovna_formula" localSheetId="10">#REF!</definedName>
    <definedName name="Nedelje_BK_osnovna_formula" localSheetId="11">#REF!</definedName>
    <definedName name="Nedelje_BK_osnovna_formula" localSheetId="12">#REF!</definedName>
    <definedName name="Nedelje_BK_osnovna_formula">#REF!</definedName>
    <definedName name="Nedelje_FOX_osnovna_formula" localSheetId="10">#REF!</definedName>
    <definedName name="Nedelje_FOX_osnovna_formula" localSheetId="11">#REF!</definedName>
    <definedName name="Nedelje_FOX_osnovna_formula" localSheetId="12">#REF!</definedName>
    <definedName name="Nedelje_FOX_osnovna_formula">#REF!</definedName>
    <definedName name="Nedelje_HAPPY_osnovna_formula" localSheetId="10">#REF!</definedName>
    <definedName name="Nedelje_HAPPY_osnovna_formula" localSheetId="11">#REF!</definedName>
    <definedName name="Nedelje_HAPPY_osnovna_formula" localSheetId="12">#REF!</definedName>
    <definedName name="Nedelje_HAPPY_osnovna_formula">#REF!</definedName>
    <definedName name="Nedelje_O2_osnovna_formula" localSheetId="10">#REF!</definedName>
    <definedName name="Nedelje_O2_osnovna_formula" localSheetId="11">#REF!</definedName>
    <definedName name="Nedelje_O2_osnovna_formula" localSheetId="12">#REF!</definedName>
    <definedName name="Nedelje_O2_osnovna_formula">#REF!</definedName>
    <definedName name="Nedelje_osnovna_formula" localSheetId="10">#REF!</definedName>
    <definedName name="Nedelje_osnovna_formula" localSheetId="11">#REF!</definedName>
    <definedName name="Nedelje_osnovna_formula" localSheetId="12">#REF!</definedName>
    <definedName name="Nedelje_osnovna_formula">#REF!</definedName>
    <definedName name="Nedelje_Pink_osnovna_formula" localSheetId="10">#REF!</definedName>
    <definedName name="Nedelje_Pink_osnovna_formula" localSheetId="11">#REF!</definedName>
    <definedName name="Nedelje_Pink_osnovna_formula" localSheetId="12">#REF!</definedName>
    <definedName name="Nedelje_Pink_osnovna_formula">#REF!</definedName>
    <definedName name="Nedelje_praosnovna_formula" localSheetId="10">#REF!</definedName>
    <definedName name="Nedelje_praosnovna_formula" localSheetId="11">#REF!</definedName>
    <definedName name="Nedelje_praosnovna_formula" localSheetId="12">#REF!</definedName>
    <definedName name="Nedelje_praosnovna_formula">#REF!</definedName>
    <definedName name="Nedelje_PRVA_osnovna_formula" localSheetId="10">#REF!</definedName>
    <definedName name="Nedelje_PRVA_osnovna_formula" localSheetId="11">#REF!</definedName>
    <definedName name="Nedelje_PRVA_osnovna_formula" localSheetId="12">#REF!</definedName>
    <definedName name="Nedelje_PRVA_osnovna_formula">#REF!</definedName>
    <definedName name="Nedelje_RTS_osnovna_formula" localSheetId="10">#REF!</definedName>
    <definedName name="Nedelje_RTS_osnovna_formula" localSheetId="11">#REF!</definedName>
    <definedName name="Nedelje_RTS_osnovna_formula" localSheetId="12">#REF!</definedName>
    <definedName name="Nedelje_RTS_osnovna_formula">#REF!</definedName>
    <definedName name="Nedelje_STB_osnovna_formula" localSheetId="10">#REF!</definedName>
    <definedName name="Nedelje_STB_osnovna_formula" localSheetId="11">#REF!</definedName>
    <definedName name="Nedelje_STB_osnovna_formula" localSheetId="12">#REF!</definedName>
    <definedName name="Nedelje_STB_osnovna_formula">#REF!</definedName>
    <definedName name="new">#REF!</definedName>
    <definedName name="NicAssist_Minty_Fresh_2mg_30_s">#REF!</definedName>
    <definedName name="Nicorette_Freshmint_Gum_4mg_30_s_UK">#REF!</definedName>
    <definedName name="NTVcpp">#REF!</definedName>
    <definedName name="numberinsertions">#REF!</definedName>
    <definedName name="O_T">#REF!</definedName>
    <definedName name="O2_bockanje">#REF!</definedName>
    <definedName name="o2_budget_spot">#REF!</definedName>
    <definedName name="O2_BUY" localSheetId="10">#REF!</definedName>
    <definedName name="O2_BUY" localSheetId="11">#REF!</definedName>
    <definedName name="O2_BUY" localSheetId="12">#REF!</definedName>
    <definedName name="O2_BUY">#REF!</definedName>
    <definedName name="O2_ceo_kanal">#REF!</definedName>
    <definedName name="O2_DA_NE">#REF!</definedName>
    <definedName name="O2_Emisije_Engleski">#REF!</definedName>
    <definedName name="O2_Gross_CPP">#REF!</definedName>
    <definedName name="O2_Gross_Formula">#REF!</definedName>
    <definedName name="O2_Gross_SEC">#REF!</definedName>
    <definedName name="o2_index_meseci">#REF!</definedName>
    <definedName name="O2_Izabrane_Emisije">#REF!</definedName>
    <definedName name="O2_k1" localSheetId="10">#REF!</definedName>
    <definedName name="O2_k1" localSheetId="11">#REF!</definedName>
    <definedName name="O2_k1" localSheetId="12">#REF!</definedName>
    <definedName name="O2_k1">#REF!</definedName>
    <definedName name="O2_k2" localSheetId="10">#REF!</definedName>
    <definedName name="O2_k2" localSheetId="11">#REF!</definedName>
    <definedName name="O2_k2" localSheetId="12">#REF!</definedName>
    <definedName name="O2_k2">#REF!</definedName>
    <definedName name="O2_kurs" localSheetId="10">#REF!</definedName>
    <definedName name="O2_kurs" localSheetId="11">#REF!</definedName>
    <definedName name="O2_kurs" localSheetId="12">#REF!</definedName>
    <definedName name="O2_kurs">#REF!</definedName>
    <definedName name="O2_NPT">#REF!</definedName>
    <definedName name="o2_pocetak">#REF!</definedName>
    <definedName name="O2_programi">#REF!</definedName>
    <definedName name="O2_PT">#REF!</definedName>
    <definedName name="o2_rucni_rejtinzi">#REF!</definedName>
    <definedName name="O2_S_C" localSheetId="10">#REF!</definedName>
    <definedName name="O2_S_C" localSheetId="11">#REF!</definedName>
    <definedName name="O2_S_C" localSheetId="12">#REF!</definedName>
    <definedName name="O2_S_C">#REF!</definedName>
    <definedName name="O2_spot_meseci">#REF!</definedName>
    <definedName name="O2_universe">#REF!</definedName>
    <definedName name="O2I_A" localSheetId="10">#REF!</definedName>
    <definedName name="O2I_A" localSheetId="11">#REF!</definedName>
    <definedName name="O2I_A" localSheetId="12">#REF!</definedName>
    <definedName name="O2I_A">#REF!</definedName>
    <definedName name="O2I_B" localSheetId="10">#REF!</definedName>
    <definedName name="O2I_B" localSheetId="11">#REF!</definedName>
    <definedName name="O2I_B" localSheetId="12">#REF!</definedName>
    <definedName name="O2I_B">#REF!</definedName>
    <definedName name="O2I_C" localSheetId="10">#REF!</definedName>
    <definedName name="O2I_C" localSheetId="11">#REF!</definedName>
    <definedName name="O2I_C" localSheetId="12">#REF!</definedName>
    <definedName name="O2I_C">#REF!</definedName>
    <definedName name="O2I_D" localSheetId="10">#REF!</definedName>
    <definedName name="O2I_D" localSheetId="11">#REF!</definedName>
    <definedName name="O2I_D" localSheetId="12">#REF!</definedName>
    <definedName name="O2I_D">#REF!</definedName>
    <definedName name="O2I_E" localSheetId="10">#REF!</definedName>
    <definedName name="O2I_E" localSheetId="11">#REF!</definedName>
    <definedName name="O2I_E" localSheetId="12">#REF!</definedName>
    <definedName name="O2I_E">#REF!</definedName>
    <definedName name="O2I_F" localSheetId="10">#REF!</definedName>
    <definedName name="O2I_F" localSheetId="11">#REF!</definedName>
    <definedName name="O2I_F" localSheetId="12">#REF!</definedName>
    <definedName name="O2I_F">#REF!</definedName>
    <definedName name="O2I_G" localSheetId="10">#REF!</definedName>
    <definedName name="O2I_G" localSheetId="11">#REF!</definedName>
    <definedName name="O2I_G" localSheetId="12">#REF!</definedName>
    <definedName name="O2I_G">#REF!</definedName>
    <definedName name="O2I_H" localSheetId="10">#REF!</definedName>
    <definedName name="O2I_H" localSheetId="11">#REF!</definedName>
    <definedName name="O2I_H" localSheetId="12">#REF!</definedName>
    <definedName name="O2I_H">#REF!</definedName>
    <definedName name="O2I_I" localSheetId="10">#REF!</definedName>
    <definedName name="O2I_I" localSheetId="11">#REF!</definedName>
    <definedName name="O2I_I" localSheetId="12">#REF!</definedName>
    <definedName name="O2I_I">#REF!</definedName>
    <definedName name="O2I_J" localSheetId="10">#REF!</definedName>
    <definedName name="O2I_J" localSheetId="11">#REF!</definedName>
    <definedName name="O2I_J" localSheetId="12">#REF!</definedName>
    <definedName name="O2I_J">#REF!</definedName>
    <definedName name="O2I_k">#REF!</definedName>
    <definedName name="O2I_l">#REF!</definedName>
    <definedName name="O2I_M">#REF!</definedName>
    <definedName name="O2I_N">#REF!</definedName>
    <definedName name="O2I_O">#REF!</definedName>
    <definedName name="O2I_P">#REF!</definedName>
    <definedName name="O2I_Q">#REF!</definedName>
    <definedName name="O2I_R">#REF!</definedName>
    <definedName name="O2I_S">#REF!</definedName>
    <definedName name="O2I_T">#REF!</definedName>
    <definedName name="O2S_10" localSheetId="10">#REF!</definedName>
    <definedName name="O2S_10" localSheetId="11">#REF!</definedName>
    <definedName name="O2S_10" localSheetId="12">#REF!</definedName>
    <definedName name="O2S_10">#REF!</definedName>
    <definedName name="O2S_11">#REF!</definedName>
    <definedName name="O2S_12">#REF!</definedName>
    <definedName name="O2S_13">#REF!</definedName>
    <definedName name="O2S_14">#REF!</definedName>
    <definedName name="O2S_15">#REF!</definedName>
    <definedName name="O2S_16">#REF!</definedName>
    <definedName name="O2S_17">#REF!</definedName>
    <definedName name="O2S_18">#REF!</definedName>
    <definedName name="O2S_19">#REF!</definedName>
    <definedName name="O2S_20">#REF!</definedName>
    <definedName name="O2S_6" localSheetId="10">#REF!</definedName>
    <definedName name="O2S_6" localSheetId="11">#REF!</definedName>
    <definedName name="O2S_6" localSheetId="12">#REF!</definedName>
    <definedName name="O2S_6">#REF!</definedName>
    <definedName name="O2S_7" localSheetId="10">#REF!</definedName>
    <definedName name="O2S_7" localSheetId="11">#REF!</definedName>
    <definedName name="O2S_7" localSheetId="12">#REF!</definedName>
    <definedName name="O2S_7">#REF!</definedName>
    <definedName name="O2S_8" localSheetId="10">#REF!</definedName>
    <definedName name="O2S_8" localSheetId="11">#REF!</definedName>
    <definedName name="O2S_8" localSheetId="12">#REF!</definedName>
    <definedName name="O2S_8">#REF!</definedName>
    <definedName name="O2S_9" localSheetId="10">#REF!</definedName>
    <definedName name="O2S_9" localSheetId="11">#REF!</definedName>
    <definedName name="O2S_9" localSheetId="12">#REF!</definedName>
    <definedName name="O2S_9">#REF!</definedName>
    <definedName name="O2S1" localSheetId="10">#REF!</definedName>
    <definedName name="O2S1" localSheetId="11">#REF!</definedName>
    <definedName name="O2S1" localSheetId="12">#REF!</definedName>
    <definedName name="O2S1">#REF!</definedName>
    <definedName name="O2S2" localSheetId="10">#REF!</definedName>
    <definedName name="O2S2" localSheetId="11">#REF!</definedName>
    <definedName name="O2S2" localSheetId="12">#REF!</definedName>
    <definedName name="O2S2">#REF!</definedName>
    <definedName name="O2S3" localSheetId="10">#REF!</definedName>
    <definedName name="O2S3" localSheetId="11">#REF!</definedName>
    <definedName name="O2S3" localSheetId="12">#REF!</definedName>
    <definedName name="O2S3">#REF!</definedName>
    <definedName name="O2S4" localSheetId="10">#REF!</definedName>
    <definedName name="O2S4" localSheetId="11">#REF!</definedName>
    <definedName name="O2S4" localSheetId="12">#REF!</definedName>
    <definedName name="O2S4">#REF!</definedName>
    <definedName name="O2S5" localSheetId="10">#REF!</definedName>
    <definedName name="O2S5" localSheetId="11">#REF!</definedName>
    <definedName name="O2S5" localSheetId="12">#REF!</definedName>
    <definedName name="O2S5">#REF!</definedName>
    <definedName name="Odnos_DIN_EUR" localSheetId="10">#REF!</definedName>
    <definedName name="Odnos_DIN_EUR" localSheetId="11">#REF!</definedName>
    <definedName name="Odnos_DIN_EUR" localSheetId="12">#REF!</definedName>
    <definedName name="Odnos_DIN_EUR">#REF!</definedName>
    <definedName name="ok" localSheetId="10">#REF!</definedName>
    <definedName name="ok" localSheetId="11">#REF!</definedName>
    <definedName name="ok" localSheetId="12">#REF!</definedName>
    <definedName name="ok">#REF!</definedName>
    <definedName name="old">#REF!</definedName>
    <definedName name="Options" localSheetId="10">#REF!</definedName>
    <definedName name="Options" localSheetId="11">#REF!</definedName>
    <definedName name="Options" localSheetId="12">#REF!</definedName>
    <definedName name="Options">#REF!</definedName>
    <definedName name="OrdersRange">#REF!</definedName>
    <definedName name="ORTcpp">#REF!</definedName>
    <definedName name="OS_1" localSheetId="10">#REF!</definedName>
    <definedName name="OS_1" localSheetId="11">#REF!</definedName>
    <definedName name="OS_1" localSheetId="12">#REF!</definedName>
    <definedName name="OS_1">#REF!</definedName>
    <definedName name="OS_10" localSheetId="10">#REF!</definedName>
    <definedName name="OS_10" localSheetId="11">#REF!</definedName>
    <definedName name="OS_10" localSheetId="12">#REF!</definedName>
    <definedName name="OS_10">#REF!</definedName>
    <definedName name="OS_11">#REF!</definedName>
    <definedName name="OS_12">#REF!</definedName>
    <definedName name="OS_13">#REF!</definedName>
    <definedName name="OS_14">#REF!</definedName>
    <definedName name="OS_15">#REF!</definedName>
    <definedName name="OS_16">#REF!</definedName>
    <definedName name="OS_17">#REF!</definedName>
    <definedName name="OS_18">#REF!</definedName>
    <definedName name="OS_19">#REF!</definedName>
    <definedName name="OS_2" localSheetId="10">#REF!</definedName>
    <definedName name="OS_2" localSheetId="11">#REF!</definedName>
    <definedName name="OS_2" localSheetId="12">#REF!</definedName>
    <definedName name="OS_2">#REF!</definedName>
    <definedName name="OS_20">#REF!</definedName>
    <definedName name="OS_3" localSheetId="10">#REF!</definedName>
    <definedName name="OS_3" localSheetId="11">#REF!</definedName>
    <definedName name="OS_3" localSheetId="12">#REF!</definedName>
    <definedName name="OS_3">#REF!</definedName>
    <definedName name="OS_4" localSheetId="10">#REF!</definedName>
    <definedName name="OS_4" localSheetId="11">#REF!</definedName>
    <definedName name="OS_4" localSheetId="12">#REF!</definedName>
    <definedName name="OS_4">#REF!</definedName>
    <definedName name="OS_5" localSheetId="10">#REF!</definedName>
    <definedName name="OS_5" localSheetId="11">#REF!</definedName>
    <definedName name="OS_5" localSheetId="12">#REF!</definedName>
    <definedName name="OS_5">#REF!</definedName>
    <definedName name="OS_6" localSheetId="10">#REF!</definedName>
    <definedName name="OS_6" localSheetId="11">#REF!</definedName>
    <definedName name="OS_6" localSheetId="12">#REF!</definedName>
    <definedName name="OS_6">#REF!</definedName>
    <definedName name="OS_7" localSheetId="10">#REF!</definedName>
    <definedName name="OS_7" localSheetId="11">#REF!</definedName>
    <definedName name="OS_7" localSheetId="12">#REF!</definedName>
    <definedName name="OS_7">#REF!</definedName>
    <definedName name="OS_8" localSheetId="10">#REF!</definedName>
    <definedName name="OS_8" localSheetId="11">#REF!</definedName>
    <definedName name="OS_8" localSheetId="12">#REF!</definedName>
    <definedName name="OS_8">#REF!</definedName>
    <definedName name="OS_9" localSheetId="10">#REF!</definedName>
    <definedName name="OS_9" localSheetId="11">#REF!</definedName>
    <definedName name="OS_9" localSheetId="12">#REF!</definedName>
    <definedName name="OS_9">#REF!</definedName>
    <definedName name="Outdoor">#REF!</definedName>
    <definedName name="overview_category">#REF!</definedName>
    <definedName name="Oznaka_kolone_kupovina_po_DIN" localSheetId="10">#REF!</definedName>
    <definedName name="Oznaka_kolone_kupovina_po_DIN" localSheetId="11">#REF!</definedName>
    <definedName name="Oznaka_kolone_kupovina_po_DIN" localSheetId="12">#REF!</definedName>
    <definedName name="Oznaka_kolone_kupovina_po_DIN">#REF!</definedName>
    <definedName name="Oznaka_kolone_kupovina_po_EUR" localSheetId="10">#REF!</definedName>
    <definedName name="Oznaka_kolone_kupovina_po_EUR" localSheetId="11">#REF!</definedName>
    <definedName name="Oznaka_kolone_kupovina_po_EUR" localSheetId="12">#REF!</definedName>
    <definedName name="Oznaka_kolone_kupovina_po_EUR">#REF!</definedName>
    <definedName name="p" localSheetId="10">#REF!</definedName>
    <definedName name="p" localSheetId="11">#REF!</definedName>
    <definedName name="p" localSheetId="12">#REF!</definedName>
    <definedName name="p">#REF!</definedName>
    <definedName name="P_I_B" localSheetId="10">#REF!</definedName>
    <definedName name="P_I_B" localSheetId="11">#REF!</definedName>
    <definedName name="P_I_B" localSheetId="12">#REF!</definedName>
    <definedName name="P_I_B">#REF!</definedName>
    <definedName name="p_k1" localSheetId="10">#REF!</definedName>
    <definedName name="p_k1" localSheetId="11">#REF!</definedName>
    <definedName name="p_k1" localSheetId="12">#REF!</definedName>
    <definedName name="p_k1">#REF!</definedName>
    <definedName name="p_k2" localSheetId="10">#REF!</definedName>
    <definedName name="p_k2" localSheetId="11">#REF!</definedName>
    <definedName name="p_k2" localSheetId="12">#REF!</definedName>
    <definedName name="p_k2">#REF!</definedName>
    <definedName name="p_n1" localSheetId="10">#REF!</definedName>
    <definedName name="p_n1" localSheetId="11">#REF!</definedName>
    <definedName name="p_n1" localSheetId="12">#REF!</definedName>
    <definedName name="p_n1">#REF!</definedName>
    <definedName name="p_n10" localSheetId="10">#REF!</definedName>
    <definedName name="p_n10" localSheetId="11">#REF!</definedName>
    <definedName name="p_n10" localSheetId="12">#REF!</definedName>
    <definedName name="p_n10">#REF!</definedName>
    <definedName name="p_n11" localSheetId="10">#REF!</definedName>
    <definedName name="p_n11" localSheetId="11">#REF!</definedName>
    <definedName name="p_n11" localSheetId="12">#REF!</definedName>
    <definedName name="p_n11">#REF!</definedName>
    <definedName name="p_n12" localSheetId="10">#REF!</definedName>
    <definedName name="p_n12" localSheetId="11">#REF!</definedName>
    <definedName name="p_n12" localSheetId="12">#REF!</definedName>
    <definedName name="p_n12">#REF!</definedName>
    <definedName name="p_n13" localSheetId="10">#REF!</definedName>
    <definedName name="p_n13" localSheetId="11">#REF!</definedName>
    <definedName name="p_n13" localSheetId="12">#REF!</definedName>
    <definedName name="p_n13">#REF!</definedName>
    <definedName name="p_n14" localSheetId="10">#REF!</definedName>
    <definedName name="p_n14" localSheetId="11">#REF!</definedName>
    <definedName name="p_n14" localSheetId="12">#REF!</definedName>
    <definedName name="p_n14">#REF!</definedName>
    <definedName name="p_n2" localSheetId="10">#REF!</definedName>
    <definedName name="p_n2" localSheetId="11">#REF!</definedName>
    <definedName name="p_n2" localSheetId="12">#REF!</definedName>
    <definedName name="p_n2">#REF!</definedName>
    <definedName name="p_n3" localSheetId="10">#REF!</definedName>
    <definedName name="p_n3" localSheetId="11">#REF!</definedName>
    <definedName name="p_n3" localSheetId="12">#REF!</definedName>
    <definedName name="p_n3">#REF!</definedName>
    <definedName name="p_n4" localSheetId="10">#REF!</definedName>
    <definedName name="p_n4" localSheetId="11">#REF!</definedName>
    <definedName name="p_n4" localSheetId="12">#REF!</definedName>
    <definedName name="p_n4">#REF!</definedName>
    <definedName name="p_n5" localSheetId="10">#REF!</definedName>
    <definedName name="p_n5" localSheetId="11">#REF!</definedName>
    <definedName name="p_n5" localSheetId="12">#REF!</definedName>
    <definedName name="p_n5">#REF!</definedName>
    <definedName name="p_n6" localSheetId="10">#REF!</definedName>
    <definedName name="p_n6" localSheetId="11">#REF!</definedName>
    <definedName name="p_n6" localSheetId="12">#REF!</definedName>
    <definedName name="p_n6">#REF!</definedName>
    <definedName name="p_n7" localSheetId="10">#REF!</definedName>
    <definedName name="p_n7" localSheetId="11">#REF!</definedName>
    <definedName name="p_n7" localSheetId="12">#REF!</definedName>
    <definedName name="p_n7">#REF!</definedName>
    <definedName name="p_n8" localSheetId="10">#REF!</definedName>
    <definedName name="p_n8" localSheetId="11">#REF!</definedName>
    <definedName name="p_n8" localSheetId="12">#REF!</definedName>
    <definedName name="p_n8">#REF!</definedName>
    <definedName name="p_n9" localSheetId="10">#REF!</definedName>
    <definedName name="p_n9" localSheetId="11">#REF!</definedName>
    <definedName name="p_n9" localSheetId="12">#REF!</definedName>
    <definedName name="p_n9">#REF!</definedName>
    <definedName name="P_NPT" localSheetId="10">#REF!</definedName>
    <definedName name="P_NPT" localSheetId="11">#REF!</definedName>
    <definedName name="P_NPT" localSheetId="12">#REF!</definedName>
    <definedName name="P_NPT">#REF!</definedName>
    <definedName name="P_PT" localSheetId="10">#REF!</definedName>
    <definedName name="P_PT" localSheetId="11">#REF!</definedName>
    <definedName name="P_PT" localSheetId="12">#REF!</definedName>
    <definedName name="P_PT">#REF!</definedName>
    <definedName name="P_T">#REF!</definedName>
    <definedName name="P_U_B" localSheetId="10">#REF!</definedName>
    <definedName name="P_U_B" localSheetId="11">#REF!</definedName>
    <definedName name="P_U_B" localSheetId="12">#REF!</definedName>
    <definedName name="P_U_B">#REF!</definedName>
    <definedName name="p_zn1" localSheetId="10">#REF!</definedName>
    <definedName name="p_zn1" localSheetId="11">#REF!</definedName>
    <definedName name="p_zn1" localSheetId="12">#REF!</definedName>
    <definedName name="p_zn1">#REF!</definedName>
    <definedName name="p_zn2" localSheetId="10">#REF!</definedName>
    <definedName name="p_zn2" localSheetId="11">#REF!</definedName>
    <definedName name="p_zn2" localSheetId="12">#REF!</definedName>
    <definedName name="p_zn2">#REF!</definedName>
    <definedName name="p_zn3" localSheetId="10">#REF!</definedName>
    <definedName name="p_zn3" localSheetId="11">#REF!</definedName>
    <definedName name="p_zn3" localSheetId="12">#REF!</definedName>
    <definedName name="p_zn3">#REF!</definedName>
    <definedName name="p_zn4" localSheetId="10">#REF!</definedName>
    <definedName name="p_zn4" localSheetId="11">#REF!</definedName>
    <definedName name="p_zn4" localSheetId="12">#REF!</definedName>
    <definedName name="p_zn4">#REF!</definedName>
    <definedName name="p_zn5" localSheetId="10">#REF!</definedName>
    <definedName name="p_zn5" localSheetId="11">#REF!</definedName>
    <definedName name="p_zn5" localSheetId="12">#REF!</definedName>
    <definedName name="p_zn5">#REF!</definedName>
    <definedName name="pathfinder" hidden="1">#REF!</definedName>
    <definedName name="PDV" localSheetId="10">#REF!</definedName>
    <definedName name="PDV" localSheetId="11">#REF!</definedName>
    <definedName name="PDV" localSheetId="12">#REF!</definedName>
    <definedName name="PDV">#REF!</definedName>
    <definedName name="period" localSheetId="10">#REF!</definedName>
    <definedName name="period" localSheetId="11">#REF!</definedName>
    <definedName name="period" localSheetId="12">#REF!</definedName>
    <definedName name="period">#REF!</definedName>
    <definedName name="period1" localSheetId="10">#REF!</definedName>
    <definedName name="period1" localSheetId="11">#REF!</definedName>
    <definedName name="period1" localSheetId="12">#REF!</definedName>
    <definedName name="period1">#REF!</definedName>
    <definedName name="pi" localSheetId="10">#REF!</definedName>
    <definedName name="pi" localSheetId="11">#REF!</definedName>
    <definedName name="pi" localSheetId="12">#REF!</definedName>
    <definedName name="pi">#REF!</definedName>
    <definedName name="PI_A" localSheetId="10">#REF!</definedName>
    <definedName name="PI_A" localSheetId="11">#REF!</definedName>
    <definedName name="PI_A" localSheetId="12">#REF!</definedName>
    <definedName name="PI_A">#REF!</definedName>
    <definedName name="PI_B" localSheetId="10">#REF!</definedName>
    <definedName name="PI_B" localSheetId="11">#REF!</definedName>
    <definedName name="PI_B" localSheetId="12">#REF!</definedName>
    <definedName name="PI_B">#REF!</definedName>
    <definedName name="PI_C" localSheetId="10">#REF!</definedName>
    <definedName name="PI_C" localSheetId="11">#REF!</definedName>
    <definedName name="PI_C" localSheetId="12">#REF!</definedName>
    <definedName name="PI_C">#REF!</definedName>
    <definedName name="PI_D" localSheetId="10">#REF!</definedName>
    <definedName name="PI_D" localSheetId="11">#REF!</definedName>
    <definedName name="PI_D" localSheetId="12">#REF!</definedName>
    <definedName name="PI_D">#REF!</definedName>
    <definedName name="PI_E" localSheetId="10">#REF!</definedName>
    <definedName name="PI_E" localSheetId="11">#REF!</definedName>
    <definedName name="PI_E" localSheetId="12">#REF!</definedName>
    <definedName name="PI_E">#REF!</definedName>
    <definedName name="PI_F" localSheetId="10">#REF!</definedName>
    <definedName name="PI_F" localSheetId="11">#REF!</definedName>
    <definedName name="PI_F" localSheetId="12">#REF!</definedName>
    <definedName name="PI_F">#REF!</definedName>
    <definedName name="PI_G" localSheetId="10">#REF!</definedName>
    <definedName name="PI_G" localSheetId="11">#REF!</definedName>
    <definedName name="PI_G" localSheetId="12">#REF!</definedName>
    <definedName name="PI_G">#REF!</definedName>
    <definedName name="PI_H" localSheetId="10">#REF!</definedName>
    <definedName name="PI_H" localSheetId="11">#REF!</definedName>
    <definedName name="PI_H" localSheetId="12">#REF!</definedName>
    <definedName name="PI_H">#REF!</definedName>
    <definedName name="PI_I" localSheetId="10">#REF!</definedName>
    <definedName name="PI_I" localSheetId="11">#REF!</definedName>
    <definedName name="PI_I" localSheetId="12">#REF!</definedName>
    <definedName name="PI_I">#REF!</definedName>
    <definedName name="PI_J" localSheetId="10">#REF!</definedName>
    <definedName name="PI_J" localSheetId="11">#REF!</definedName>
    <definedName name="PI_J" localSheetId="12">#REF!</definedName>
    <definedName name="PI_J">#REF!</definedName>
    <definedName name="PI_K">#REF!</definedName>
    <definedName name="PI_L">#REF!</definedName>
    <definedName name="PI_M">#REF!</definedName>
    <definedName name="PI_N">#REF!</definedName>
    <definedName name="PI_O">#REF!</definedName>
    <definedName name="PI_P">#REF!</definedName>
    <definedName name="PI_Q">#REF!</definedName>
    <definedName name="PI_R">#REF!</definedName>
    <definedName name="PI_S">#REF!</definedName>
    <definedName name="PI_T">#REF!</definedName>
    <definedName name="Pink_bockanje">#REF!</definedName>
    <definedName name="Pink_budget_spot">#REF!</definedName>
    <definedName name="PINK_BUY" localSheetId="10">#REF!</definedName>
    <definedName name="PINK_BUY" localSheetId="11">#REF!</definedName>
    <definedName name="PINK_BUY" localSheetId="12">#REF!</definedName>
    <definedName name="PINK_BUY">#REF!</definedName>
    <definedName name="Pink_ceo_kanal">#REF!</definedName>
    <definedName name="PINK_DA_NE" localSheetId="10">#REF!</definedName>
    <definedName name="PINK_DA_NE" localSheetId="11">#REF!</definedName>
    <definedName name="PINK_DA_NE" localSheetId="12">#REF!</definedName>
    <definedName name="PINK_DA_NE">#REF!</definedName>
    <definedName name="PINK_emisije" localSheetId="10">#REF!</definedName>
    <definedName name="PINK_emisije" localSheetId="11">#REF!</definedName>
    <definedName name="PINK_emisije" localSheetId="12">#REF!</definedName>
    <definedName name="PINK_emisije">#REF!</definedName>
    <definedName name="Pink_Emisije_Engleski" localSheetId="10">#REF!</definedName>
    <definedName name="Pink_Emisije_Engleski" localSheetId="11">#REF!</definedName>
    <definedName name="Pink_Emisije_Engleski" localSheetId="12">#REF!</definedName>
    <definedName name="Pink_Emisije_Engleski">#REF!</definedName>
    <definedName name="Pink_Gross_CPP" localSheetId="10">#REF!</definedName>
    <definedName name="Pink_Gross_CPP" localSheetId="11">#REF!</definedName>
    <definedName name="Pink_Gross_CPP" localSheetId="12">#REF!</definedName>
    <definedName name="Pink_Gross_CPP">#REF!</definedName>
    <definedName name="Pink_Gross_Formula">#REF!</definedName>
    <definedName name="Pink_Gross_SEC" localSheetId="10">#REF!</definedName>
    <definedName name="Pink_Gross_SEC" localSheetId="11">#REF!</definedName>
    <definedName name="Pink_Gross_SEC" localSheetId="12">#REF!</definedName>
    <definedName name="Pink_Gross_SEC">#REF!</definedName>
    <definedName name="pink_index_meseci">#REF!</definedName>
    <definedName name="Pink_Izabrane_Emisije">#REF!</definedName>
    <definedName name="pink_kurs" localSheetId="10">#REF!</definedName>
    <definedName name="pink_kurs" localSheetId="11">#REF!</definedName>
    <definedName name="pink_kurs" localSheetId="12">#REF!</definedName>
    <definedName name="pink_kurs">#REF!</definedName>
    <definedName name="Pink_nedeljne_formule">#REF!</definedName>
    <definedName name="Pink_pocetak">#REF!</definedName>
    <definedName name="Pink_programi">#REF!</definedName>
    <definedName name="pink_rucni_rejtinzi">#REF!</definedName>
    <definedName name="PINK_S_C" localSheetId="10">#REF!</definedName>
    <definedName name="PINK_S_C" localSheetId="11">#REF!</definedName>
    <definedName name="PINK_S_C" localSheetId="12">#REF!</definedName>
    <definedName name="PINK_S_C">#REF!</definedName>
    <definedName name="PINK_spot_meseci">#REF!</definedName>
    <definedName name="pink_universe" localSheetId="10">#REF!</definedName>
    <definedName name="pink_universe" localSheetId="11">#REF!</definedName>
    <definedName name="pink_universe" localSheetId="12">#REF!</definedName>
    <definedName name="pink_universe">#REF!</definedName>
    <definedName name="pivot">#REF!</definedName>
    <definedName name="PLAN">#REF!</definedName>
    <definedName name="PLAN_CY">#REF!</definedName>
    <definedName name="PLAN_Y">#REF!</definedName>
    <definedName name="PlanGross">#REF!</definedName>
    <definedName name="PLANI">#REF!</definedName>
    <definedName name="PlanNet">#REF!</definedName>
    <definedName name="Platform">#REF!</definedName>
    <definedName name="po" localSheetId="10">#REF!</definedName>
    <definedName name="po" localSheetId="11">#REF!</definedName>
    <definedName name="po" localSheetId="12">#REF!</definedName>
    <definedName name="po">#REF!</definedName>
    <definedName name="Pocetak_kampanje" localSheetId="10">#REF!</definedName>
    <definedName name="Pocetak_kampanje" localSheetId="11">#REF!</definedName>
    <definedName name="Pocetak_kampanje" localSheetId="12">#REF!</definedName>
    <definedName name="Pocetak_kampanje">#REF!</definedName>
    <definedName name="poiugt" hidden="1">#REF!</definedName>
    <definedName name="Pop_B92" localSheetId="10">#REF!</definedName>
    <definedName name="Pop_B92" localSheetId="11">#REF!</definedName>
    <definedName name="Pop_B92" localSheetId="12">#REF!</definedName>
    <definedName name="Pop_B92">#REF!</definedName>
    <definedName name="Pop_BK" localSheetId="10">#REF!</definedName>
    <definedName name="Pop_BK" localSheetId="11">#REF!</definedName>
    <definedName name="Pop_BK" localSheetId="12">#REF!</definedName>
    <definedName name="Pop_BK">#REF!</definedName>
    <definedName name="Pop_Fox" localSheetId="10">#REF!</definedName>
    <definedName name="Pop_Fox" localSheetId="11">#REF!</definedName>
    <definedName name="Pop_Fox" localSheetId="12">#REF!</definedName>
    <definedName name="Pop_Fox">#REF!</definedName>
    <definedName name="Pop_Happy" localSheetId="10">#REF!</definedName>
    <definedName name="Pop_Happy" localSheetId="11">#REF!</definedName>
    <definedName name="Pop_Happy" localSheetId="12">#REF!</definedName>
    <definedName name="Pop_Happy">#REF!</definedName>
    <definedName name="Pop_O2">#REF!</definedName>
    <definedName name="Pop_P" localSheetId="10">#REF!</definedName>
    <definedName name="Pop_P" localSheetId="11">#REF!</definedName>
    <definedName name="Pop_P" localSheetId="12">#REF!</definedName>
    <definedName name="Pop_P">#REF!</definedName>
    <definedName name="Pop_PRVA">#REF!</definedName>
    <definedName name="Pop_R1" localSheetId="10">#REF!</definedName>
    <definedName name="Pop_R1" localSheetId="11">#REF!</definedName>
    <definedName name="Pop_R1" localSheetId="12">#REF!</definedName>
    <definedName name="Pop_R1">#REF!</definedName>
    <definedName name="Pop_R2" localSheetId="10">#REF!</definedName>
    <definedName name="Pop_R2" localSheetId="11">#REF!</definedName>
    <definedName name="Pop_R2" localSheetId="12">#REF!</definedName>
    <definedName name="Pop_R2">#REF!</definedName>
    <definedName name="Pop_R3" localSheetId="10">#REF!</definedName>
    <definedName name="Pop_R3" localSheetId="11">#REF!</definedName>
    <definedName name="Pop_R3" localSheetId="12">#REF!</definedName>
    <definedName name="Pop_R3">#REF!</definedName>
    <definedName name="Pop_STB" localSheetId="10">#REF!</definedName>
    <definedName name="Pop_STB" localSheetId="11">#REF!</definedName>
    <definedName name="Pop_STB" localSheetId="12">#REF!</definedName>
    <definedName name="Pop_STB">#REF!</definedName>
    <definedName name="popa" localSheetId="10">#REF!</definedName>
    <definedName name="popa" localSheetId="11">#REF!</definedName>
    <definedName name="popa" localSheetId="12">#REF!</definedName>
    <definedName name="popa">#REF!</definedName>
    <definedName name="Popust_021" localSheetId="10">#REF!</definedName>
    <definedName name="Popust_021" localSheetId="11">#REF!</definedName>
    <definedName name="Popust_021" localSheetId="12">#REF!</definedName>
    <definedName name="Popust_021">#REF!</definedName>
    <definedName name="Popust_063" localSheetId="10">#REF!</definedName>
    <definedName name="Popust_063" localSheetId="11">#REF!</definedName>
    <definedName name="Popust_063" localSheetId="12">#REF!</definedName>
    <definedName name="Popust_063">#REF!</definedName>
    <definedName name="Popust_096" localSheetId="10">#REF!</definedName>
    <definedName name="Popust_096" localSheetId="11">#REF!</definedName>
    <definedName name="Popust_096" localSheetId="12">#REF!</definedName>
    <definedName name="Popust_096">#REF!</definedName>
    <definedName name="Popust_45" localSheetId="10">#REF!</definedName>
    <definedName name="Popust_45" localSheetId="11">#REF!</definedName>
    <definedName name="Popust_45" localSheetId="12">#REF!</definedName>
    <definedName name="Popust_45">#REF!</definedName>
    <definedName name="Popust_ANEM" localSheetId="10">#REF!</definedName>
    <definedName name="Popust_ANEM" localSheetId="11">#REF!</definedName>
    <definedName name="Popust_ANEM" localSheetId="12">#REF!</definedName>
    <definedName name="Popust_ANEM">#REF!</definedName>
    <definedName name="Popust_b92" localSheetId="10">#REF!</definedName>
    <definedName name="Popust_b92" localSheetId="11">#REF!</definedName>
    <definedName name="Popust_b92" localSheetId="12">#REF!</definedName>
    <definedName name="Popust_b92">#REF!</definedName>
    <definedName name="Popust_BK" localSheetId="10">#REF!</definedName>
    <definedName name="Popust_BK" localSheetId="11">#REF!</definedName>
    <definedName name="Popust_BK" localSheetId="12">#REF!</definedName>
    <definedName name="Popust_BK">#REF!</definedName>
    <definedName name="Popust_Cacak" localSheetId="10">#REF!</definedName>
    <definedName name="Popust_Cacak" localSheetId="11">#REF!</definedName>
    <definedName name="Popust_Cacak" localSheetId="12">#REF!</definedName>
    <definedName name="Popust_Cacak">#REF!</definedName>
    <definedName name="Popust_City_Beograd" localSheetId="10">#REF!</definedName>
    <definedName name="Popust_City_Beograd" localSheetId="11">#REF!</definedName>
    <definedName name="Popust_City_Beograd" localSheetId="12">#REF!</definedName>
    <definedName name="Popust_City_Beograd">#REF!</definedName>
    <definedName name="Popust_City_Nis" localSheetId="10">#REF!</definedName>
    <definedName name="Popust_City_Nis" localSheetId="11">#REF!</definedName>
    <definedName name="Popust_City_Nis" localSheetId="12">#REF!</definedName>
    <definedName name="Popust_City_Nis">#REF!</definedName>
    <definedName name="Popust_CITY_radio" localSheetId="10">#REF!</definedName>
    <definedName name="Popust_CITY_radio" localSheetId="11">#REF!</definedName>
    <definedName name="Popust_CITY_radio" localSheetId="12">#REF!</definedName>
    <definedName name="Popust_CITY_radio">#REF!</definedName>
    <definedName name="Popust_CityR_Nis" localSheetId="10">#REF!</definedName>
    <definedName name="Popust_CityR_Nis" localSheetId="11">#REF!</definedName>
    <definedName name="Popust_CityR_Nis" localSheetId="12">#REF!</definedName>
    <definedName name="Popust_CityR_Nis">#REF!</definedName>
    <definedName name="Popust_Delta" localSheetId="10">#REF!</definedName>
    <definedName name="Popust_Delta" localSheetId="11">#REF!</definedName>
    <definedName name="Popust_Delta" localSheetId="12">#REF!</definedName>
    <definedName name="Popust_Delta">#REF!</definedName>
    <definedName name="Popust_Dunav" localSheetId="10">#REF!</definedName>
    <definedName name="Popust_Dunav" localSheetId="11">#REF!</definedName>
    <definedName name="Popust_Dunav" localSheetId="12">#REF!</definedName>
    <definedName name="Popust_Dunav">#REF!</definedName>
    <definedName name="Popust_Index" localSheetId="10">#REF!</definedName>
    <definedName name="Popust_Index" localSheetId="11">#REF!</definedName>
    <definedName name="Popust_Index" localSheetId="12">#REF!</definedName>
    <definedName name="Popust_Index">#REF!</definedName>
    <definedName name="Popust_Jagodina" localSheetId="10">#REF!</definedName>
    <definedName name="Popust_Jagodina" localSheetId="11">#REF!</definedName>
    <definedName name="Popust_Jagodina" localSheetId="12">#REF!</definedName>
    <definedName name="Popust_Jagodina">#REF!</definedName>
    <definedName name="Popust_Kragujevac" localSheetId="10">#REF!</definedName>
    <definedName name="Popust_Kragujevac" localSheetId="11">#REF!</definedName>
    <definedName name="Popust_Kragujevac" localSheetId="12">#REF!</definedName>
    <definedName name="Popust_Kragujevac">#REF!</definedName>
    <definedName name="Popust_Kraljevo" localSheetId="10">#REF!</definedName>
    <definedName name="Popust_Kraljevo" localSheetId="11">#REF!</definedName>
    <definedName name="Popust_Kraljevo" localSheetId="12">#REF!</definedName>
    <definedName name="Popust_Kraljevo">#REF!</definedName>
    <definedName name="Popust_Luna" localSheetId="10">#REF!</definedName>
    <definedName name="Popust_Luna" localSheetId="11">#REF!</definedName>
    <definedName name="Popust_Luna" localSheetId="12">#REF!</definedName>
    <definedName name="Popust_Luna">#REF!</definedName>
    <definedName name="Popust_Pancevo" localSheetId="10">#REF!</definedName>
    <definedName name="Popust_Pancevo" localSheetId="11">#REF!</definedName>
    <definedName name="Popust_Pancevo" localSheetId="12">#REF!</definedName>
    <definedName name="Popust_Pancevo">#REF!</definedName>
    <definedName name="Popust_Patak" localSheetId="10">#REF!</definedName>
    <definedName name="Popust_Patak" localSheetId="11">#REF!</definedName>
    <definedName name="Popust_Patak" localSheetId="12">#REF!</definedName>
    <definedName name="Popust_Patak">#REF!</definedName>
    <definedName name="Popust_Petica_Nis" localSheetId="10">#REF!</definedName>
    <definedName name="Popust_Petica_Nis" localSheetId="11">#REF!</definedName>
    <definedName name="Popust_Petica_Nis" localSheetId="12">#REF!</definedName>
    <definedName name="Popust_Petica_Nis">#REF!</definedName>
    <definedName name="Popust_PINK" localSheetId="10">#REF!</definedName>
    <definedName name="Popust_PINK" localSheetId="11">#REF!</definedName>
    <definedName name="Popust_PINK" localSheetId="12">#REF!</definedName>
    <definedName name="Popust_PINK">#REF!</definedName>
    <definedName name="Popust_Radio_31" localSheetId="10">#REF!</definedName>
    <definedName name="Popust_Radio_31" localSheetId="11">#REF!</definedName>
    <definedName name="Popust_Radio_31" localSheetId="12">#REF!</definedName>
    <definedName name="Popust_Radio_31">#REF!</definedName>
    <definedName name="Popust_radio_S" localSheetId="10">#REF!</definedName>
    <definedName name="Popust_radio_S" localSheetId="11">#REF!</definedName>
    <definedName name="Popust_radio_S" localSheetId="12">#REF!</definedName>
    <definedName name="Popust_radio_S">#REF!</definedName>
    <definedName name="Popust_Radio_STB" localSheetId="10">#REF!</definedName>
    <definedName name="Popust_Radio_STB" localSheetId="11">#REF!</definedName>
    <definedName name="Popust_Radio_STB" localSheetId="12">#REF!</definedName>
    <definedName name="Popust_Radio_STB">#REF!</definedName>
    <definedName name="Popust_RTS" localSheetId="10">#REF!</definedName>
    <definedName name="Popust_RTS" localSheetId="11">#REF!</definedName>
    <definedName name="Popust_RTS" localSheetId="12">#REF!</definedName>
    <definedName name="Popust_RTS">#REF!</definedName>
    <definedName name="Popust_Santos" localSheetId="10">#REF!</definedName>
    <definedName name="Popust_Santos" localSheetId="11">#REF!</definedName>
    <definedName name="Popust_Santos" localSheetId="12">#REF!</definedName>
    <definedName name="Popust_Santos">#REF!</definedName>
    <definedName name="Popust_Skakavac" localSheetId="10">#REF!</definedName>
    <definedName name="Popust_Skakavac" localSheetId="11">#REF!</definedName>
    <definedName name="Popust_Skakavac" localSheetId="12">#REF!</definedName>
    <definedName name="Popust_Skakavac">#REF!</definedName>
    <definedName name="Popust_Sport_FM" localSheetId="10">#REF!</definedName>
    <definedName name="Popust_Sport_FM" localSheetId="11">#REF!</definedName>
    <definedName name="Popust_Sport_FM" localSheetId="12">#REF!</definedName>
    <definedName name="Popust_Sport_FM">#REF!</definedName>
    <definedName name="Popust_STB" localSheetId="10">#REF!</definedName>
    <definedName name="Popust_STB" localSheetId="11">#REF!</definedName>
    <definedName name="Popust_STB" localSheetId="12">#REF!</definedName>
    <definedName name="Popust_STB">#REF!</definedName>
    <definedName name="Popust_STBB" localSheetId="10">#REF!</definedName>
    <definedName name="Popust_STBB" localSheetId="11">#REF!</definedName>
    <definedName name="Popust_STBB" localSheetId="12">#REF!</definedName>
    <definedName name="Popust_STBB">#REF!</definedName>
    <definedName name="Popust_Subotica" localSheetId="10">#REF!</definedName>
    <definedName name="Popust_Subotica" localSheetId="11">#REF!</definedName>
    <definedName name="Popust_Subotica" localSheetId="12">#REF!</definedName>
    <definedName name="Popust_Subotica">#REF!</definedName>
    <definedName name="Popust_Venus" localSheetId="10">#REF!</definedName>
    <definedName name="Popust_Venus" localSheetId="11">#REF!</definedName>
    <definedName name="Popust_Venus" localSheetId="12">#REF!</definedName>
    <definedName name="Popust_Venus">#REF!</definedName>
    <definedName name="Popust_Vranje" localSheetId="10">#REF!</definedName>
    <definedName name="Popust_Vranje" localSheetId="11">#REF!</definedName>
    <definedName name="Popust_Vranje" localSheetId="12">#REF!</definedName>
    <definedName name="Popust_Vranje">#REF!</definedName>
    <definedName name="Popust_YU_Eco" localSheetId="10">#REF!</definedName>
    <definedName name="Popust_YU_Eco" localSheetId="11">#REF!</definedName>
    <definedName name="Popust_YU_Eco" localSheetId="12">#REF!</definedName>
    <definedName name="Popust_YU_Eco">#REF!</definedName>
    <definedName name="Popust_Zajecar" localSheetId="10">#REF!</definedName>
    <definedName name="Popust_Zajecar" localSheetId="11">#REF!</definedName>
    <definedName name="Popust_Zajecar" localSheetId="12">#REF!</definedName>
    <definedName name="Popust_Zajecar">#REF!</definedName>
    <definedName name="por" localSheetId="10">#REF!</definedName>
    <definedName name="por" localSheetId="11">#REF!</definedName>
    <definedName name="por" localSheetId="12">#REF!</definedName>
    <definedName name="por">#REF!</definedName>
    <definedName name="Porez" localSheetId="10">#REF!</definedName>
    <definedName name="Porez" localSheetId="11">#REF!</definedName>
    <definedName name="Porez" localSheetId="12">#REF!</definedName>
    <definedName name="Porez">#REF!</definedName>
    <definedName name="pose" localSheetId="10">#REF!</definedName>
    <definedName name="pose" localSheetId="11">#REF!</definedName>
    <definedName name="pose" localSheetId="12">#REF!</definedName>
    <definedName name="pose">#REF!</definedName>
    <definedName name="Poseban_popust" localSheetId="10">#REF!</definedName>
    <definedName name="Poseban_popust" localSheetId="11">#REF!</definedName>
    <definedName name="Poseban_popust" localSheetId="12">#REF!</definedName>
    <definedName name="Poseban_popust">#REF!</definedName>
    <definedName name="position" localSheetId="10">#REF!</definedName>
    <definedName name="position" localSheetId="11">#REF!</definedName>
    <definedName name="position" localSheetId="12">#REF!</definedName>
    <definedName name="position">#REF!</definedName>
    <definedName name="Ppoust_Radio_Subotica" localSheetId="10">#REF!</definedName>
    <definedName name="Ppoust_Radio_Subotica" localSheetId="11">#REF!</definedName>
    <definedName name="Ppoust_Radio_Subotica" localSheetId="12">#REF!</definedName>
    <definedName name="Ppoust_Radio_Subotica">#REF!</definedName>
    <definedName name="PR_A" localSheetId="10">#REF!</definedName>
    <definedName name="PR_A" localSheetId="11">#REF!</definedName>
    <definedName name="PR_A" localSheetId="12">#REF!</definedName>
    <definedName name="PR_A">#REF!</definedName>
    <definedName name="PR_B" localSheetId="10">#REF!</definedName>
    <definedName name="PR_B" localSheetId="11">#REF!</definedName>
    <definedName name="PR_B" localSheetId="12">#REF!</definedName>
    <definedName name="PR_B">#REF!</definedName>
    <definedName name="PR_C" localSheetId="10">#REF!</definedName>
    <definedName name="PR_C" localSheetId="11">#REF!</definedName>
    <definedName name="PR_C" localSheetId="12">#REF!</definedName>
    <definedName name="PR_C">#REF!</definedName>
    <definedName name="PR_D" localSheetId="10">#REF!</definedName>
    <definedName name="PR_D" localSheetId="11">#REF!</definedName>
    <definedName name="PR_D" localSheetId="12">#REF!</definedName>
    <definedName name="PR_D">#REF!</definedName>
    <definedName name="PR_E" localSheetId="10">#REF!</definedName>
    <definedName name="PR_E" localSheetId="11">#REF!</definedName>
    <definedName name="PR_E" localSheetId="12">#REF!</definedName>
    <definedName name="PR_E">#REF!</definedName>
    <definedName name="PR_F" localSheetId="10">#REF!</definedName>
    <definedName name="PR_F" localSheetId="11">#REF!</definedName>
    <definedName name="PR_F" localSheetId="12">#REF!</definedName>
    <definedName name="PR_F">#REF!</definedName>
    <definedName name="PR_G" localSheetId="10">#REF!</definedName>
    <definedName name="PR_G" localSheetId="11">#REF!</definedName>
    <definedName name="PR_G" localSheetId="12">#REF!</definedName>
    <definedName name="PR_G">#REF!</definedName>
    <definedName name="PR_H" localSheetId="10">#REF!</definedName>
    <definedName name="PR_H" localSheetId="11">#REF!</definedName>
    <definedName name="PR_H" localSheetId="12">#REF!</definedName>
    <definedName name="PR_H">#REF!</definedName>
    <definedName name="PR_I" localSheetId="10">#REF!</definedName>
    <definedName name="PR_I" localSheetId="11">#REF!</definedName>
    <definedName name="PR_I" localSheetId="12">#REF!</definedName>
    <definedName name="PR_I">#REF!</definedName>
    <definedName name="PR_J" localSheetId="10">#REF!</definedName>
    <definedName name="PR_J" localSheetId="11">#REF!</definedName>
    <definedName name="PR_J" localSheetId="12">#REF!</definedName>
    <definedName name="PR_J">#REF!</definedName>
    <definedName name="PR_k">#REF!</definedName>
    <definedName name="PR_L">#REF!</definedName>
    <definedName name="PR_M">#REF!</definedName>
    <definedName name="PR_N">#REF!</definedName>
    <definedName name="PR_O">#REF!</definedName>
    <definedName name="PR_P">#REF!</definedName>
    <definedName name="PR_Q">#REF!</definedName>
    <definedName name="PR_R">#REF!</definedName>
    <definedName name="PR_S">#REF!</definedName>
    <definedName name="PR_T">#REF!</definedName>
    <definedName name="_xlnm.Print_Area" localSheetId="6">CineStar!$A$1:$CG$722</definedName>
    <definedName name="_xlnm.Print_Area" localSheetId="7">'Discovery ID'!$A$1:$BI$126</definedName>
    <definedName name="_xlnm.Print_Area" localSheetId="3">Disney!$A$1:$BC$147</definedName>
    <definedName name="_xlnm.Print_Area" localSheetId="5">'DIVA - Universal'!$A$1:$AQ$127</definedName>
    <definedName name="_xlnm.Print_Area" localSheetId="8">HGTV!$A$1:$BI$142</definedName>
    <definedName name="_xlnm.Print_Area" localSheetId="10">'Kurir TV'!$A$1:$BC$30</definedName>
    <definedName name="_xlnm.Print_Area" localSheetId="2">'Pink Cable'!$A$1:$BD$125</definedName>
    <definedName name="_xlnm.Print_Area" localSheetId="11">'Superstar TV'!$A$1:$AW$29</definedName>
    <definedName name="_xlnm.Print_Area" localSheetId="4">TLC!$A$1:$CN$149</definedName>
    <definedName name="_xlnm.Print_Area" localSheetId="12">'Una TV'!$A$1:$BC$30</definedName>
    <definedName name="_xlnm.Print_Area" localSheetId="9">'Viasat Kino'!$A$1:$CG$709</definedName>
    <definedName name="_xlnm.Print_Area">#REF!</definedName>
    <definedName name="PRINT_AREA_MI">#REF!</definedName>
    <definedName name="Print_BE">#REF!</definedName>
    <definedName name="Print_DE">#REF!</definedName>
    <definedName name="Print_FR">#REF!</definedName>
    <definedName name="Print_main">#REF!</definedName>
    <definedName name="Print_NL">#REF!</definedName>
    <definedName name="Print_SE">#REF!</definedName>
    <definedName name="Print_UK">#REF!</definedName>
    <definedName name="product">#REF!</definedName>
    <definedName name="programi">#REF!</definedName>
    <definedName name="Project">#REF!</definedName>
    <definedName name="Prva_bockanje">#REF!</definedName>
    <definedName name="prva_budget_spot">#REF!</definedName>
    <definedName name="PRVA_BUY" localSheetId="10">#REF!</definedName>
    <definedName name="PRVA_BUY" localSheetId="11">#REF!</definedName>
    <definedName name="PRVA_BUY" localSheetId="12">#REF!</definedName>
    <definedName name="PRVA_BUY">#REF!</definedName>
    <definedName name="PRVA_ceo_kanal">#REF!</definedName>
    <definedName name="PRVA_DA_NE">#REF!</definedName>
    <definedName name="PRVA_Emisije_Engleski">#REF!</definedName>
    <definedName name="prva_index_meseci">#REF!</definedName>
    <definedName name="PRVA_Izabrane_Emisije">#REF!</definedName>
    <definedName name="PRVA_kurs" localSheetId="10">#REF!</definedName>
    <definedName name="PRVA_kurs" localSheetId="11">#REF!</definedName>
    <definedName name="PRVA_kurs" localSheetId="12">#REF!</definedName>
    <definedName name="PRVA_kurs">#REF!</definedName>
    <definedName name="PRVA_NPT">#REF!</definedName>
    <definedName name="prva_pocetak">#REF!</definedName>
    <definedName name="PRVA_programi">#REF!</definedName>
    <definedName name="PRVA_PT">#REF!</definedName>
    <definedName name="prva_rucni_rejtinzi">#REF!</definedName>
    <definedName name="PRVA_S_C" localSheetId="10">#REF!</definedName>
    <definedName name="PRVA_S_C" localSheetId="11">#REF!</definedName>
    <definedName name="PRVA_S_C" localSheetId="12">#REF!</definedName>
    <definedName name="PRVA_S_C">#REF!</definedName>
    <definedName name="prva_spot_meseci">#REF!</definedName>
    <definedName name="PRVA_universe">#REF!</definedName>
    <definedName name="PS_10" localSheetId="10">#REF!</definedName>
    <definedName name="PS_10" localSheetId="11">#REF!</definedName>
    <definedName name="PS_10" localSheetId="12">#REF!</definedName>
    <definedName name="PS_10">#REF!</definedName>
    <definedName name="PS_11">#REF!</definedName>
    <definedName name="PS_12">#REF!</definedName>
    <definedName name="PS_13">#REF!</definedName>
    <definedName name="PS_14">#REF!</definedName>
    <definedName name="PS_15">#REF!</definedName>
    <definedName name="PS_16">#REF!</definedName>
    <definedName name="PS_17">#REF!</definedName>
    <definedName name="PS_18">#REF!</definedName>
    <definedName name="PS_19">#REF!</definedName>
    <definedName name="PS_20">#REF!</definedName>
    <definedName name="PS_6" localSheetId="10">#REF!</definedName>
    <definedName name="PS_6" localSheetId="11">#REF!</definedName>
    <definedName name="PS_6" localSheetId="12">#REF!</definedName>
    <definedName name="PS_6">#REF!</definedName>
    <definedName name="PS_7" localSheetId="10">#REF!</definedName>
    <definedName name="PS_7" localSheetId="11">#REF!</definedName>
    <definedName name="PS_7" localSheetId="12">#REF!</definedName>
    <definedName name="PS_7">#REF!</definedName>
    <definedName name="PS_8" localSheetId="10">#REF!</definedName>
    <definedName name="PS_8" localSheetId="11">#REF!</definedName>
    <definedName name="PS_8" localSheetId="12">#REF!</definedName>
    <definedName name="PS_8">#REF!</definedName>
    <definedName name="PS_9" localSheetId="10">#REF!</definedName>
    <definedName name="PS_9" localSheetId="11">#REF!</definedName>
    <definedName name="PS_9" localSheetId="12">#REF!</definedName>
    <definedName name="PS_9">#REF!</definedName>
    <definedName name="PtchgTot">#REF!</definedName>
    <definedName name="publicationlist">#REF!</definedName>
    <definedName name="Q_T">#REF!</definedName>
    <definedName name="r_k1" localSheetId="10">#REF!</definedName>
    <definedName name="r_k1" localSheetId="11">#REF!</definedName>
    <definedName name="r_k1" localSheetId="12">#REF!</definedName>
    <definedName name="r_k1">#REF!</definedName>
    <definedName name="r_k2" localSheetId="10">#REF!</definedName>
    <definedName name="r_k2" localSheetId="11">#REF!</definedName>
    <definedName name="r_k2" localSheetId="12">#REF!</definedName>
    <definedName name="r_k2">#REF!</definedName>
    <definedName name="R_T">#REF!</definedName>
    <definedName name="ra" localSheetId="10">#REF!</definedName>
    <definedName name="ra" localSheetId="11">#REF!</definedName>
    <definedName name="ra" localSheetId="12">#REF!</definedName>
    <definedName name="ra">#REF!</definedName>
    <definedName name="rabat" localSheetId="10">#REF!</definedName>
    <definedName name="rabat" localSheetId="11">#REF!</definedName>
    <definedName name="rabat" localSheetId="12">#REF!</definedName>
    <definedName name="rabat">#REF!</definedName>
    <definedName name="Racunanje_nedelja" localSheetId="10">#REF!</definedName>
    <definedName name="Racunanje_nedelja" localSheetId="11">#REF!</definedName>
    <definedName name="Racunanje_nedelja" localSheetId="12">#REF!</definedName>
    <definedName name="Racunanje_nedelja">#REF!</definedName>
    <definedName name="Radio">#REF!</definedName>
    <definedName name="Radio_021" localSheetId="10">#REF!</definedName>
    <definedName name="Radio_021" localSheetId="11">#REF!</definedName>
    <definedName name="Radio_021" localSheetId="12">#REF!</definedName>
    <definedName name="Radio_021">#REF!</definedName>
    <definedName name="Radio_City_Nis" localSheetId="10">#REF!</definedName>
    <definedName name="Radio_City_Nis" localSheetId="11">#REF!</definedName>
    <definedName name="Radio_City_Nis" localSheetId="12">#REF!</definedName>
    <definedName name="Radio_City_Nis">#REF!</definedName>
    <definedName name="Radio_Delta" localSheetId="10">#REF!</definedName>
    <definedName name="Radio_Delta" localSheetId="11">#REF!</definedName>
    <definedName name="Radio_Delta" localSheetId="12">#REF!</definedName>
    <definedName name="Radio_Delta">#REF!</definedName>
    <definedName name="Radio_Dunav" localSheetId="10">#REF!</definedName>
    <definedName name="Radio_Dunav" localSheetId="11">#REF!</definedName>
    <definedName name="Radio_Dunav" localSheetId="12">#REF!</definedName>
    <definedName name="Radio_Dunav">#REF!</definedName>
    <definedName name="Radio_Patak" localSheetId="10">#REF!</definedName>
    <definedName name="Radio_Patak" localSheetId="11">#REF!</definedName>
    <definedName name="Radio_Patak" localSheetId="12">#REF!</definedName>
    <definedName name="Radio_Patak">#REF!</definedName>
    <definedName name="Radio_Subotica" localSheetId="10">#REF!</definedName>
    <definedName name="Radio_Subotica" localSheetId="11">#REF!</definedName>
    <definedName name="Radio_Subotica" localSheetId="12">#REF!</definedName>
    <definedName name="Radio_Subotica">#REF!</definedName>
    <definedName name="radiodetail">#REF!</definedName>
    <definedName name="RawData">#REF!</definedName>
    <definedName name="Re1HigC" localSheetId="10">#REF!</definedName>
    <definedName name="Re1HigC" localSheetId="11">#REF!</definedName>
    <definedName name="Re1HigC" localSheetId="12">#REF!</definedName>
    <definedName name="Re1HigC">#REF!</definedName>
    <definedName name="Re1HigX" localSheetId="10">#REF!</definedName>
    <definedName name="Re1HigX" localSheetId="11">#REF!</definedName>
    <definedName name="Re1HigX" localSheetId="12">#REF!</definedName>
    <definedName name="Re1HigX">#REF!</definedName>
    <definedName name="Re1LowC" localSheetId="10">#REF!</definedName>
    <definedName name="Re1LowC" localSheetId="11">#REF!</definedName>
    <definedName name="Re1LowC" localSheetId="12">#REF!</definedName>
    <definedName name="Re1LowC">#REF!</definedName>
    <definedName name="Re1LowX" localSheetId="10">#REF!</definedName>
    <definedName name="Re1LowX" localSheetId="11">#REF!</definedName>
    <definedName name="Re1LowX" localSheetId="12">#REF!</definedName>
    <definedName name="Re1LowX">#REF!</definedName>
    <definedName name="Re1MidC" localSheetId="10">#REF!</definedName>
    <definedName name="Re1MidC" localSheetId="11">#REF!</definedName>
    <definedName name="Re1MidC" localSheetId="12">#REF!</definedName>
    <definedName name="Re1MidC">#REF!</definedName>
    <definedName name="Re1MidX" localSheetId="10">#REF!</definedName>
    <definedName name="Re1MidX" localSheetId="11">#REF!</definedName>
    <definedName name="Re1MidX" localSheetId="12">#REF!</definedName>
    <definedName name="Re1MidX">#REF!</definedName>
    <definedName name="Re2HigC" localSheetId="10">#REF!</definedName>
    <definedName name="Re2HigC" localSheetId="11">#REF!</definedName>
    <definedName name="Re2HigC" localSheetId="12">#REF!</definedName>
    <definedName name="Re2HigC">#REF!</definedName>
    <definedName name="Re2HigX" localSheetId="10">#REF!</definedName>
    <definedName name="Re2HigX" localSheetId="11">#REF!</definedName>
    <definedName name="Re2HigX" localSheetId="12">#REF!</definedName>
    <definedName name="Re2HigX">#REF!</definedName>
    <definedName name="Re2LowC" localSheetId="10">#REF!</definedName>
    <definedName name="Re2LowC" localSheetId="11">#REF!</definedName>
    <definedName name="Re2LowC" localSheetId="12">#REF!</definedName>
    <definedName name="Re2LowC">#REF!</definedName>
    <definedName name="Re2LowX" localSheetId="10">#REF!</definedName>
    <definedName name="Re2LowX" localSheetId="11">#REF!</definedName>
    <definedName name="Re2LowX" localSheetId="12">#REF!</definedName>
    <definedName name="Re2LowX">#REF!</definedName>
    <definedName name="Re2MidC" localSheetId="10">#REF!</definedName>
    <definedName name="Re2MidC" localSheetId="11">#REF!</definedName>
    <definedName name="Re2MidC" localSheetId="12">#REF!</definedName>
    <definedName name="Re2MidC">#REF!</definedName>
    <definedName name="Re2MidX" localSheetId="10">#REF!</definedName>
    <definedName name="Re2MidX" localSheetId="11">#REF!</definedName>
    <definedName name="Re2MidX" localSheetId="12">#REF!</definedName>
    <definedName name="Re2MidX">#REF!</definedName>
    <definedName name="Re3HigC" localSheetId="10">#REF!</definedName>
    <definedName name="Re3HigC" localSheetId="11">#REF!</definedName>
    <definedName name="Re3HigC" localSheetId="12">#REF!</definedName>
    <definedName name="Re3HigC">#REF!</definedName>
    <definedName name="Re3HigX" localSheetId="10">#REF!</definedName>
    <definedName name="Re3HigX" localSheetId="11">#REF!</definedName>
    <definedName name="Re3HigX" localSheetId="12">#REF!</definedName>
    <definedName name="Re3HigX">#REF!</definedName>
    <definedName name="Re3LowC" localSheetId="10">#REF!</definedName>
    <definedName name="Re3LowC" localSheetId="11">#REF!</definedName>
    <definedName name="Re3LowC" localSheetId="12">#REF!</definedName>
    <definedName name="Re3LowC">#REF!</definedName>
    <definedName name="Re3LowX" localSheetId="10">#REF!</definedName>
    <definedName name="Re3LowX" localSheetId="11">#REF!</definedName>
    <definedName name="Re3LowX" localSheetId="12">#REF!</definedName>
    <definedName name="Re3LowX">#REF!</definedName>
    <definedName name="Re3MidC" localSheetId="10">#REF!</definedName>
    <definedName name="Re3MidC" localSheetId="11">#REF!</definedName>
    <definedName name="Re3MidC" localSheetId="12">#REF!</definedName>
    <definedName name="Re3MidC">#REF!</definedName>
    <definedName name="Re3MidX" localSheetId="10">#REF!</definedName>
    <definedName name="Re3MidX" localSheetId="11">#REF!</definedName>
    <definedName name="Re3MidX" localSheetId="12">#REF!</definedName>
    <definedName name="Re3MidX">#REF!</definedName>
    <definedName name="Red_zag_TV1">#REF!</definedName>
    <definedName name="Red_zaglavlja_MP" localSheetId="10">#REF!</definedName>
    <definedName name="Red_zaglavlja_MP" localSheetId="11">#REF!</definedName>
    <definedName name="Red_zaglavlja_MP" localSheetId="12">#REF!</definedName>
    <definedName name="Red_zaglavlja_MP">#REF!</definedName>
    <definedName name="reference_area">#REF!,#REF!</definedName>
    <definedName name="RenTVcpp">#REF!</definedName>
    <definedName name="RI_A" localSheetId="10">#REF!</definedName>
    <definedName name="RI_A" localSheetId="11">#REF!</definedName>
    <definedName name="RI_A" localSheetId="12">#REF!</definedName>
    <definedName name="RI_A">#REF!</definedName>
    <definedName name="RI_B" localSheetId="10">#REF!</definedName>
    <definedName name="RI_B" localSheetId="11">#REF!</definedName>
    <definedName name="RI_B" localSheetId="12">#REF!</definedName>
    <definedName name="RI_B">#REF!</definedName>
    <definedName name="RI_C" localSheetId="10">#REF!</definedName>
    <definedName name="RI_C" localSheetId="11">#REF!</definedName>
    <definedName name="RI_C" localSheetId="12">#REF!</definedName>
    <definedName name="RI_C">#REF!</definedName>
    <definedName name="RI_D" localSheetId="10">#REF!</definedName>
    <definedName name="RI_D" localSheetId="11">#REF!</definedName>
    <definedName name="RI_D" localSheetId="12">#REF!</definedName>
    <definedName name="RI_D">#REF!</definedName>
    <definedName name="RI_E" localSheetId="10">#REF!</definedName>
    <definedName name="RI_E" localSheetId="11">#REF!</definedName>
    <definedName name="RI_E" localSheetId="12">#REF!</definedName>
    <definedName name="RI_E">#REF!</definedName>
    <definedName name="RI_F" localSheetId="10">#REF!</definedName>
    <definedName name="RI_F" localSheetId="11">#REF!</definedName>
    <definedName name="RI_F" localSheetId="12">#REF!</definedName>
    <definedName name="RI_F">#REF!</definedName>
    <definedName name="RI_G" localSheetId="10">#REF!</definedName>
    <definedName name="RI_G" localSheetId="11">#REF!</definedName>
    <definedName name="RI_G" localSheetId="12">#REF!</definedName>
    <definedName name="RI_G">#REF!</definedName>
    <definedName name="RI_H" localSheetId="10">#REF!</definedName>
    <definedName name="RI_H" localSheetId="11">#REF!</definedName>
    <definedName name="RI_H" localSheetId="12">#REF!</definedName>
    <definedName name="RI_H">#REF!</definedName>
    <definedName name="RI_I" localSheetId="10">#REF!</definedName>
    <definedName name="RI_I" localSheetId="11">#REF!</definedName>
    <definedName name="RI_I" localSheetId="12">#REF!</definedName>
    <definedName name="RI_I">#REF!</definedName>
    <definedName name="RI_J" localSheetId="10">#REF!</definedName>
    <definedName name="RI_J" localSheetId="11">#REF!</definedName>
    <definedName name="RI_J" localSheetId="12">#REF!</definedName>
    <definedName name="RI_J">#REF!</definedName>
    <definedName name="RI_K">#REF!</definedName>
    <definedName name="RI_L">#REF!</definedName>
    <definedName name="RI_M">#REF!</definedName>
    <definedName name="RI_N">#REF!</definedName>
    <definedName name="RI_O">#REF!</definedName>
    <definedName name="RI_P">#REF!</definedName>
    <definedName name="RI_Q">#REF!</definedName>
    <definedName name="RI_R">#REF!</definedName>
    <definedName name="RI_S">#REF!</definedName>
    <definedName name="RI_T">#REF!</definedName>
    <definedName name="RS_10" localSheetId="10">#REF!</definedName>
    <definedName name="RS_10" localSheetId="11">#REF!</definedName>
    <definedName name="RS_10" localSheetId="12">#REF!</definedName>
    <definedName name="RS_10">#REF!</definedName>
    <definedName name="RS_11">#REF!</definedName>
    <definedName name="RS_12">#REF!</definedName>
    <definedName name="RS_13">#REF!</definedName>
    <definedName name="RS_14">#REF!</definedName>
    <definedName name="RS_15">#REF!</definedName>
    <definedName name="RS_16">#REF!</definedName>
    <definedName name="RS_17">#REF!</definedName>
    <definedName name="RS_18">#REF!</definedName>
    <definedName name="RS_19">#REF!</definedName>
    <definedName name="RS_20">#REF!</definedName>
    <definedName name="RS_6" localSheetId="10">#REF!</definedName>
    <definedName name="RS_6" localSheetId="11">#REF!</definedName>
    <definedName name="RS_6" localSheetId="12">#REF!</definedName>
    <definedName name="RS_6">#REF!</definedName>
    <definedName name="RS_7" localSheetId="10">#REF!</definedName>
    <definedName name="RS_7" localSheetId="11">#REF!</definedName>
    <definedName name="RS_7" localSheetId="12">#REF!</definedName>
    <definedName name="RS_7">#REF!</definedName>
    <definedName name="RS_8" localSheetId="10">#REF!</definedName>
    <definedName name="RS_8" localSheetId="11">#REF!</definedName>
    <definedName name="RS_8" localSheetId="12">#REF!</definedName>
    <definedName name="RS_8">#REF!</definedName>
    <definedName name="RS_9" localSheetId="10">#REF!</definedName>
    <definedName name="RS_9" localSheetId="11">#REF!</definedName>
    <definedName name="RS_9" localSheetId="12">#REF!</definedName>
    <definedName name="RS_9">#REF!</definedName>
    <definedName name="rthsr" localSheetId="10">#REF!</definedName>
    <definedName name="rthsr" localSheetId="11">#REF!</definedName>
    <definedName name="rthsr" localSheetId="12">#REF!</definedName>
    <definedName name="rthsr">#REF!</definedName>
    <definedName name="RTRcpp">#REF!</definedName>
    <definedName name="RTS_bockanje">#REF!</definedName>
    <definedName name="rts_budget_spot">#REF!</definedName>
    <definedName name="RTS_BUY" localSheetId="10">#REF!</definedName>
    <definedName name="RTS_BUY" localSheetId="11">#REF!</definedName>
    <definedName name="RTS_BUY" localSheetId="12">#REF!</definedName>
    <definedName name="RTS_BUY">#REF!</definedName>
    <definedName name="RTS_ceo_kanal">#REF!</definedName>
    <definedName name="RTS_DA_NE" localSheetId="10">#REF!</definedName>
    <definedName name="RTS_DA_NE" localSheetId="11">#REF!</definedName>
    <definedName name="RTS_DA_NE" localSheetId="12">#REF!</definedName>
    <definedName name="RTS_DA_NE">#REF!</definedName>
    <definedName name="RTS_emisije" localSheetId="10">#REF!</definedName>
    <definedName name="RTS_emisije" localSheetId="11">#REF!</definedName>
    <definedName name="RTS_emisije" localSheetId="12">#REF!</definedName>
    <definedName name="RTS_emisije">#REF!</definedName>
    <definedName name="RTS_Emisije_Engleski" localSheetId="10">#REF!</definedName>
    <definedName name="RTS_Emisije_Engleski" localSheetId="11">#REF!</definedName>
    <definedName name="RTS_Emisije_Engleski" localSheetId="12">#REF!</definedName>
    <definedName name="RTS_Emisije_Engleski">#REF!</definedName>
    <definedName name="RTS_Gross_CPP" localSheetId="10">#REF!</definedName>
    <definedName name="RTS_Gross_CPP" localSheetId="11">#REF!</definedName>
    <definedName name="RTS_Gross_CPP" localSheetId="12">#REF!</definedName>
    <definedName name="RTS_Gross_CPP">#REF!</definedName>
    <definedName name="RTS_Gross_Formula">#REF!</definedName>
    <definedName name="RTS_Gross_SEC" localSheetId="10">#REF!</definedName>
    <definedName name="RTS_Gross_SEC" localSheetId="11">#REF!</definedName>
    <definedName name="RTS_Gross_SEC" localSheetId="12">#REF!</definedName>
    <definedName name="RTS_Gross_SEC">#REF!</definedName>
    <definedName name="rts_index_meseci">#REF!</definedName>
    <definedName name="RTS_Izabrane_Emisije">#REF!</definedName>
    <definedName name="RTS_nedeljne_formule">#REF!</definedName>
    <definedName name="rts_pocetak">#REF!</definedName>
    <definedName name="RTS_programi">#REF!</definedName>
    <definedName name="rts_rucni_rejtinzi">#REF!</definedName>
    <definedName name="RTS_S_C" localSheetId="10">#REF!</definedName>
    <definedName name="RTS_S_C" localSheetId="11">#REF!</definedName>
    <definedName name="RTS_S_C" localSheetId="12">#REF!</definedName>
    <definedName name="RTS_S_C">#REF!</definedName>
    <definedName name="RTS_spot_meseci">#REF!</definedName>
    <definedName name="rts_universe" localSheetId="10">#REF!</definedName>
    <definedName name="rts_universe" localSheetId="11">#REF!</definedName>
    <definedName name="rts_universe" localSheetId="12">#REF!</definedName>
    <definedName name="rts_universe">#REF!</definedName>
    <definedName name="rts1_kurs" localSheetId="10">#REF!</definedName>
    <definedName name="rts1_kurs" localSheetId="11">#REF!</definedName>
    <definedName name="rts1_kurs" localSheetId="12">#REF!</definedName>
    <definedName name="rts1_kurs">#REF!</definedName>
    <definedName name="RTS1_NPT" localSheetId="10">#REF!</definedName>
    <definedName name="RTS1_NPT" localSheetId="11">#REF!</definedName>
    <definedName name="RTS1_NPT" localSheetId="12">#REF!</definedName>
    <definedName name="RTS1_NPT">#REF!</definedName>
    <definedName name="RTS1_PT" localSheetId="10">#REF!</definedName>
    <definedName name="RTS1_PT" localSheetId="11">#REF!</definedName>
    <definedName name="RTS1_PT" localSheetId="12">#REF!</definedName>
    <definedName name="RTS1_PT">#REF!</definedName>
    <definedName name="rts2_kurs" localSheetId="10">#REF!</definedName>
    <definedName name="rts2_kurs" localSheetId="11">#REF!</definedName>
    <definedName name="rts2_kurs" localSheetId="12">#REF!</definedName>
    <definedName name="rts2_kurs">#REF!</definedName>
    <definedName name="RTS2_NPT" localSheetId="10">#REF!</definedName>
    <definedName name="RTS2_NPT" localSheetId="11">#REF!</definedName>
    <definedName name="RTS2_NPT" localSheetId="12">#REF!</definedName>
    <definedName name="RTS2_NPT">#REF!</definedName>
    <definedName name="RTS2_PT" localSheetId="10">#REF!</definedName>
    <definedName name="RTS2_PT" localSheetId="11">#REF!</definedName>
    <definedName name="RTS2_PT" localSheetId="12">#REF!</definedName>
    <definedName name="RTS2_PT">#REF!</definedName>
    <definedName name="rts3_kurs" localSheetId="10">#REF!</definedName>
    <definedName name="rts3_kurs" localSheetId="11">#REF!</definedName>
    <definedName name="rts3_kurs" localSheetId="12">#REF!</definedName>
    <definedName name="rts3_kurs">#REF!</definedName>
    <definedName name="RTS3_NPT" localSheetId="10">#REF!</definedName>
    <definedName name="RTS3_NPT" localSheetId="11">#REF!</definedName>
    <definedName name="RTS3_NPT" localSheetId="12">#REF!</definedName>
    <definedName name="RTS3_NPT">#REF!</definedName>
    <definedName name="RTS3_PT" localSheetId="10">#REF!</definedName>
    <definedName name="RTS3_PT" localSheetId="11">#REF!</definedName>
    <definedName name="RTS3_PT" localSheetId="12">#REF!</definedName>
    <definedName name="RTS3_PT">#REF!</definedName>
    <definedName name="rtuir" localSheetId="10">#REF!</definedName>
    <definedName name="rtuir" localSheetId="11">#REF!</definedName>
    <definedName name="rtuir" localSheetId="12">#REF!</definedName>
    <definedName name="rtuir">#REF!</definedName>
    <definedName name="Russia">#REF!</definedName>
    <definedName name="s">#REF!</definedName>
    <definedName name="s_k1" localSheetId="10">#REF!</definedName>
    <definedName name="s_k1" localSheetId="11">#REF!</definedName>
    <definedName name="s_k1" localSheetId="12">#REF!</definedName>
    <definedName name="s_k1">#REF!</definedName>
    <definedName name="s_k2" localSheetId="10">#REF!</definedName>
    <definedName name="s_k2" localSheetId="11">#REF!</definedName>
    <definedName name="s_k2" localSheetId="12">#REF!</definedName>
    <definedName name="s_k2">#REF!</definedName>
    <definedName name="S_T">#REF!</definedName>
    <definedName name="SAPBEXhrIndnt" hidden="1">"Wide"</definedName>
    <definedName name="SAPBEXrevision" hidden="1">21</definedName>
    <definedName name="SAPBEXsysID" hidden="1">"KPW"</definedName>
    <definedName name="SAPBEXwbID" hidden="1">"96IUCGMDU9F32IYIXA5FARVKQ"</definedName>
    <definedName name="SAPsysID" hidden="1">"708C5W7SBKP804JT78WJ0JNKI"</definedName>
    <definedName name="SAPwbID" hidden="1">"ARS"</definedName>
    <definedName name="SC">#REF!</definedName>
    <definedName name="schedule">#REF!</definedName>
    <definedName name="SCV">#REF!</definedName>
    <definedName name="Sekundarna_TG" localSheetId="10">#REF!</definedName>
    <definedName name="Sekundarna_TG" localSheetId="11">#REF!</definedName>
    <definedName name="Sekundarna_TG" localSheetId="12">#REF!</definedName>
    <definedName name="Sekundarna_TG">#REF!</definedName>
    <definedName name="sEX">#REF!</definedName>
    <definedName name="sftu7" localSheetId="10">#REF!</definedName>
    <definedName name="sftu7" localSheetId="11">#REF!</definedName>
    <definedName name="sftu7" localSheetId="12">#REF!</definedName>
    <definedName name="sftu7">#REF!</definedName>
    <definedName name="sk" localSheetId="10">#REF!</definedName>
    <definedName name="sk" localSheetId="11">#REF!</definedName>
    <definedName name="sk" localSheetId="12">#REF!</definedName>
    <definedName name="sk">#REF!</definedName>
    <definedName name="slot_info_count">#REF!</definedName>
    <definedName name="Spisak_klijenata" localSheetId="10">#REF!</definedName>
    <definedName name="Spisak_klijenata" localSheetId="11">#REF!</definedName>
    <definedName name="Spisak_klijenata" localSheetId="12">#REF!</definedName>
    <definedName name="Spisak_klijenata">#REF!</definedName>
    <definedName name="spo" localSheetId="10">#REF!</definedName>
    <definedName name="spo" localSheetId="11">#REF!</definedName>
    <definedName name="spo" localSheetId="12">#REF!</definedName>
    <definedName name="spo">#REF!</definedName>
    <definedName name="spopust">#REF!</definedName>
    <definedName name="Spot_A" localSheetId="10">#REF!</definedName>
    <definedName name="Spot_A" localSheetId="11">#REF!</definedName>
    <definedName name="Spot_A" localSheetId="12">#REF!</definedName>
    <definedName name="Spot_A">#REF!</definedName>
    <definedName name="Spot_B" localSheetId="10">#REF!</definedName>
    <definedName name="Spot_B" localSheetId="11">#REF!</definedName>
    <definedName name="Spot_B" localSheetId="12">#REF!</definedName>
    <definedName name="Spot_B">#REF!</definedName>
    <definedName name="Spot_C" localSheetId="10">#REF!</definedName>
    <definedName name="Spot_C" localSheetId="11">#REF!</definedName>
    <definedName name="Spot_C" localSheetId="12">#REF!</definedName>
    <definedName name="Spot_C">#REF!</definedName>
    <definedName name="Spot_D" localSheetId="10">#REF!</definedName>
    <definedName name="Spot_D" localSheetId="11">#REF!</definedName>
    <definedName name="Spot_D" localSheetId="12">#REF!</definedName>
    <definedName name="Spot_D">#REF!</definedName>
    <definedName name="Spot_E" localSheetId="10">#REF!</definedName>
    <definedName name="Spot_E" localSheetId="11">#REF!</definedName>
    <definedName name="Spot_E" localSheetId="12">#REF!</definedName>
    <definedName name="Spot_E">#REF!</definedName>
    <definedName name="Spot_F" localSheetId="10">#REF!</definedName>
    <definedName name="Spot_F" localSheetId="11">#REF!</definedName>
    <definedName name="Spot_F" localSheetId="12">#REF!</definedName>
    <definedName name="Spot_F">#REF!</definedName>
    <definedName name="Spot_G" localSheetId="10">#REF!</definedName>
    <definedName name="Spot_G" localSheetId="11">#REF!</definedName>
    <definedName name="Spot_G" localSheetId="12">#REF!</definedName>
    <definedName name="Spot_G">#REF!</definedName>
    <definedName name="Spot_H" localSheetId="10">#REF!</definedName>
    <definedName name="Spot_H" localSheetId="11">#REF!</definedName>
    <definedName name="Spot_H" localSheetId="12">#REF!</definedName>
    <definedName name="Spot_H">#REF!</definedName>
    <definedName name="Spot_I" localSheetId="10">#REF!</definedName>
    <definedName name="Spot_I" localSheetId="11">#REF!</definedName>
    <definedName name="Spot_I" localSheetId="12">#REF!</definedName>
    <definedName name="Spot_I">#REF!</definedName>
    <definedName name="Spot_J" localSheetId="10">#REF!</definedName>
    <definedName name="Spot_J" localSheetId="11">#REF!</definedName>
    <definedName name="Spot_J" localSheetId="12">#REF!</definedName>
    <definedName name="Spot_J">#REF!</definedName>
    <definedName name="Spot_K">#REF!</definedName>
    <definedName name="Spot_L">#REF!</definedName>
    <definedName name="Spot_M">#REF!</definedName>
    <definedName name="Spot_N">#REF!</definedName>
    <definedName name="Spot_O">#REF!</definedName>
    <definedName name="Spot_P">#REF!</definedName>
    <definedName name="spot_pocetak">#REF!</definedName>
    <definedName name="Spot_Q">#REF!</definedName>
    <definedName name="Spot_R">#REF!</definedName>
    <definedName name="Spot_S">#REF!</definedName>
    <definedName name="Spot_T">#REF!</definedName>
    <definedName name="spot_week">#REF!</definedName>
    <definedName name="spotovi">#REF!</definedName>
    <definedName name="srthy" localSheetId="10">#REF!</definedName>
    <definedName name="srthy" localSheetId="11">#REF!</definedName>
    <definedName name="srthy" localSheetId="12">#REF!</definedName>
    <definedName name="srthy">#REF!</definedName>
    <definedName name="stb_bockanje">#REF!</definedName>
    <definedName name="stb_budget_spot">#REF!</definedName>
    <definedName name="STB_BUY" localSheetId="10">#REF!</definedName>
    <definedName name="STB_BUY" localSheetId="11">#REF!</definedName>
    <definedName name="STB_BUY" localSheetId="12">#REF!</definedName>
    <definedName name="STB_BUY">#REF!</definedName>
    <definedName name="STB_ceo_kanal" localSheetId="10">#REF!</definedName>
    <definedName name="STB_ceo_kanal" localSheetId="11">#REF!</definedName>
    <definedName name="STB_ceo_kanal" localSheetId="12">#REF!</definedName>
    <definedName name="STB_ceo_kanal">#REF!</definedName>
    <definedName name="STB_DA_NE" localSheetId="10">#REF!</definedName>
    <definedName name="STB_DA_NE" localSheetId="11">#REF!</definedName>
    <definedName name="STB_DA_NE" localSheetId="12">#REF!</definedName>
    <definedName name="STB_DA_NE">#REF!</definedName>
    <definedName name="STB_emisije" localSheetId="10">#REF!</definedName>
    <definedName name="STB_emisije" localSheetId="11">#REF!</definedName>
    <definedName name="STB_emisije" localSheetId="12">#REF!</definedName>
    <definedName name="STB_emisije">#REF!</definedName>
    <definedName name="STB_Emisije_Engleski" localSheetId="10">#REF!</definedName>
    <definedName name="STB_Emisije_Engleski" localSheetId="11">#REF!</definedName>
    <definedName name="STB_Emisije_Engleski" localSheetId="12">#REF!</definedName>
    <definedName name="STB_Emisije_Engleski">#REF!</definedName>
    <definedName name="STB_Gross_CPP" localSheetId="10">#REF!</definedName>
    <definedName name="STB_Gross_CPP" localSheetId="11">#REF!</definedName>
    <definedName name="STB_Gross_CPP" localSheetId="12">#REF!</definedName>
    <definedName name="STB_Gross_CPP">#REF!</definedName>
    <definedName name="STB_Gross_Formula" localSheetId="10">#REF!</definedName>
    <definedName name="STB_Gross_Formula" localSheetId="11">#REF!</definedName>
    <definedName name="STB_Gross_Formula" localSheetId="12">#REF!</definedName>
    <definedName name="STB_Gross_Formula">#REF!</definedName>
    <definedName name="STB_Gross_SEC" localSheetId="10">#REF!</definedName>
    <definedName name="STB_Gross_SEC" localSheetId="11">#REF!</definedName>
    <definedName name="STB_Gross_SEC" localSheetId="12">#REF!</definedName>
    <definedName name="STB_Gross_SEC">#REF!</definedName>
    <definedName name="stb_index_meseci">#REF!</definedName>
    <definedName name="STB_Izabrane_Emisije" localSheetId="10">#REF!</definedName>
    <definedName name="STB_Izabrane_Emisije" localSheetId="11">#REF!</definedName>
    <definedName name="STB_Izabrane_Emisije" localSheetId="12">#REF!</definedName>
    <definedName name="STB_Izabrane_Emisije">#REF!</definedName>
    <definedName name="stb_kurs" localSheetId="10">#REF!</definedName>
    <definedName name="stb_kurs" localSheetId="11">#REF!</definedName>
    <definedName name="stb_kurs" localSheetId="12">#REF!</definedName>
    <definedName name="stb_kurs">#REF!</definedName>
    <definedName name="STB_nedeljne_formule" localSheetId="10">#REF!</definedName>
    <definedName name="STB_nedeljne_formule" localSheetId="11">#REF!</definedName>
    <definedName name="STB_nedeljne_formule" localSheetId="12">#REF!</definedName>
    <definedName name="STB_nedeljne_formule">#REF!</definedName>
    <definedName name="STB_NPT" localSheetId="10">#REF!</definedName>
    <definedName name="STB_NPT" localSheetId="11">#REF!</definedName>
    <definedName name="STB_NPT" localSheetId="12">#REF!</definedName>
    <definedName name="STB_NPT">#REF!</definedName>
    <definedName name="stb_pocetak">#REF!</definedName>
    <definedName name="STB_programi">#REF!</definedName>
    <definedName name="STB_PT" localSheetId="10">#REF!</definedName>
    <definedName name="STB_PT" localSheetId="11">#REF!</definedName>
    <definedName name="STB_PT" localSheetId="12">#REF!</definedName>
    <definedName name="STB_PT">#REF!</definedName>
    <definedName name="stb_rucni_rejtinzi">#REF!</definedName>
    <definedName name="STB_S_C" localSheetId="10">#REF!</definedName>
    <definedName name="STB_S_C" localSheetId="11">#REF!</definedName>
    <definedName name="STB_S_C" localSheetId="12">#REF!</definedName>
    <definedName name="STB_S_C">#REF!</definedName>
    <definedName name="stb_spot_meseci">#REF!</definedName>
    <definedName name="stb_universe" localSheetId="10">#REF!</definedName>
    <definedName name="stb_universe" localSheetId="11">#REF!</definedName>
    <definedName name="stb_universe" localSheetId="12">#REF!</definedName>
    <definedName name="stb_universe">#REF!</definedName>
    <definedName name="STBS_10" localSheetId="10">#REF!</definedName>
    <definedName name="STBS_10" localSheetId="11">#REF!</definedName>
    <definedName name="STBS_10" localSheetId="12">#REF!</definedName>
    <definedName name="STBS_10">#REF!</definedName>
    <definedName name="STBS_11">#REF!</definedName>
    <definedName name="STBS_12">#REF!</definedName>
    <definedName name="STBS_13">#REF!</definedName>
    <definedName name="STBS_14">#REF!</definedName>
    <definedName name="STBS_15">#REF!</definedName>
    <definedName name="STBS_16">#REF!</definedName>
    <definedName name="STBS_17">#REF!</definedName>
    <definedName name="STBS_18">#REF!</definedName>
    <definedName name="STBS_19">#REF!</definedName>
    <definedName name="STBS_20">#REF!</definedName>
    <definedName name="STBS_6" localSheetId="10">#REF!</definedName>
    <definedName name="STBS_6" localSheetId="11">#REF!</definedName>
    <definedName name="STBS_6" localSheetId="12">#REF!</definedName>
    <definedName name="STBS_6">#REF!</definedName>
    <definedName name="STBS_7" localSheetId="10">#REF!</definedName>
    <definedName name="STBS_7" localSheetId="11">#REF!</definedName>
    <definedName name="STBS_7" localSheetId="12">#REF!</definedName>
    <definedName name="STBS_7">#REF!</definedName>
    <definedName name="STBS_8" localSheetId="10">#REF!</definedName>
    <definedName name="STBS_8" localSheetId="11">#REF!</definedName>
    <definedName name="STBS_8" localSheetId="12">#REF!</definedName>
    <definedName name="STBS_8">#REF!</definedName>
    <definedName name="STBS_9" localSheetId="10">#REF!</definedName>
    <definedName name="STBS_9" localSheetId="11">#REF!</definedName>
    <definedName name="STBS_9" localSheetId="12">#REF!</definedName>
    <definedName name="STBS_9">#REF!</definedName>
    <definedName name="STBS1" localSheetId="10">#REF!</definedName>
    <definedName name="STBS1" localSheetId="11">#REF!</definedName>
    <definedName name="STBS1" localSheetId="12">#REF!</definedName>
    <definedName name="STBS1">#REF!</definedName>
    <definedName name="STBS2" localSheetId="10">#REF!</definedName>
    <definedName name="STBS2" localSheetId="11">#REF!</definedName>
    <definedName name="STBS2" localSheetId="12">#REF!</definedName>
    <definedName name="STBS2">#REF!</definedName>
    <definedName name="STBS3" localSheetId="10">#REF!</definedName>
    <definedName name="STBS3" localSheetId="11">#REF!</definedName>
    <definedName name="STBS3" localSheetId="12">#REF!</definedName>
    <definedName name="STBS3">#REF!</definedName>
    <definedName name="STBS4" localSheetId="10">#REF!</definedName>
    <definedName name="STBS4" localSheetId="11">#REF!</definedName>
    <definedName name="STBS4" localSheetId="12">#REF!</definedName>
    <definedName name="STBS4">#REF!</definedName>
    <definedName name="STBS5" localSheetId="10">#REF!</definedName>
    <definedName name="STBS5" localSheetId="11">#REF!</definedName>
    <definedName name="STBS5" localSheetId="12">#REF!</definedName>
    <definedName name="STBS5">#REF!</definedName>
    <definedName name="SubtotalRow">#REF!</definedName>
    <definedName name="sujet" localSheetId="10">#REF!</definedName>
    <definedName name="sujet" localSheetId="11">#REF!</definedName>
    <definedName name="sujet" localSheetId="12">#REF!</definedName>
    <definedName name="sujet">#REF!</definedName>
    <definedName name="sujet1" localSheetId="10">#REF!</definedName>
    <definedName name="sujet1" localSheetId="11">#REF!</definedName>
    <definedName name="sujet1" localSheetId="12">#REF!</definedName>
    <definedName name="sujet1">#REF!</definedName>
    <definedName name="summary">#REF!</definedName>
    <definedName name="supplier">#REF!</definedName>
    <definedName name="Sve_popust" localSheetId="10">#REF!</definedName>
    <definedName name="Sve_popust" localSheetId="11">#REF!</definedName>
    <definedName name="Sve_popust" localSheetId="12">#REF!</definedName>
    <definedName name="Sve_popust">#REF!</definedName>
    <definedName name="Sweden">#REF!</definedName>
    <definedName name="T_T">#REF!</definedName>
    <definedName name="Tab_rejt" localSheetId="10">#REF!</definedName>
    <definedName name="Tab_rejt" localSheetId="11">#REF!</definedName>
    <definedName name="Tab_rejt" localSheetId="12">#REF!</definedName>
    <definedName name="Tab_rejt">#REF!</definedName>
    <definedName name="Tabela_GRP_po_danima">#REF!</definedName>
    <definedName name="TargDataSheet" localSheetId="10">#REF!</definedName>
    <definedName name="TargDataSheet" localSheetId="11">#REF!</definedName>
    <definedName name="TargDataSheet" localSheetId="12">#REF!</definedName>
    <definedName name="TargDataSheet">#REF!</definedName>
    <definedName name="Target_group" localSheetId="10">#REF!</definedName>
    <definedName name="Target_group" localSheetId="11">#REF!</definedName>
    <definedName name="Target_group" localSheetId="12">#REF!</definedName>
    <definedName name="Target_group">#REF!</definedName>
    <definedName name="TargName" localSheetId="10">#REF!</definedName>
    <definedName name="TargName" localSheetId="11">#REF!</definedName>
    <definedName name="TargName" localSheetId="12">#REF!</definedName>
    <definedName name="TargName">#REF!</definedName>
    <definedName name="Telewizja">#REF!</definedName>
    <definedName name="term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5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6">#REF!</definedName>
    <definedName name="TEST7">#REF!</definedName>
    <definedName name="TEST9">#REF!</definedName>
    <definedName name="TESTHKEY">#REF!</definedName>
    <definedName name="TESTKEYS">#REF!</definedName>
    <definedName name="TESTVKEY">#REF!</definedName>
    <definedName name="TG_B92" localSheetId="10">#REF!</definedName>
    <definedName name="TG_B92" localSheetId="11">#REF!</definedName>
    <definedName name="TG_B92" localSheetId="12">#REF!</definedName>
    <definedName name="TG_B92">#REF!</definedName>
    <definedName name="TG_BK" localSheetId="10">#REF!</definedName>
    <definedName name="TG_BK" localSheetId="11">#REF!</definedName>
    <definedName name="TG_BK" localSheetId="12">#REF!</definedName>
    <definedName name="TG_BK">#REF!</definedName>
    <definedName name="TG_FOX" localSheetId="10">#REF!</definedName>
    <definedName name="TG_FOX" localSheetId="11">#REF!</definedName>
    <definedName name="TG_FOX" localSheetId="12">#REF!</definedName>
    <definedName name="TG_FOX">#REF!</definedName>
    <definedName name="TG_HAPPY" localSheetId="10">#REF!</definedName>
    <definedName name="TG_HAPPY" localSheetId="11">#REF!</definedName>
    <definedName name="TG_HAPPY" localSheetId="12">#REF!</definedName>
    <definedName name="TG_HAPPY">#REF!</definedName>
    <definedName name="TG_O2" localSheetId="10">#REF!</definedName>
    <definedName name="TG_O2" localSheetId="11">#REF!</definedName>
    <definedName name="TG_O2" localSheetId="12">#REF!</definedName>
    <definedName name="TG_O2">#REF!</definedName>
    <definedName name="tg_pink" localSheetId="10">#REF!</definedName>
    <definedName name="tg_pink" localSheetId="11">#REF!</definedName>
    <definedName name="tg_pink" localSheetId="12">#REF!</definedName>
    <definedName name="tg_pink">#REF!</definedName>
    <definedName name="TG_PRVA" localSheetId="10">#REF!</definedName>
    <definedName name="TG_PRVA" localSheetId="11">#REF!</definedName>
    <definedName name="TG_PRVA" localSheetId="12">#REF!</definedName>
    <definedName name="TG_PRVA">#REF!</definedName>
    <definedName name="TG_R" localSheetId="10">#REF!</definedName>
    <definedName name="TG_R" localSheetId="11">#REF!</definedName>
    <definedName name="TG_R" localSheetId="12">#REF!</definedName>
    <definedName name="TG_R">#REF!</definedName>
    <definedName name="TG_STB" localSheetId="10">#REF!</definedName>
    <definedName name="TG_STB" localSheetId="11">#REF!</definedName>
    <definedName name="TG_STB" localSheetId="12">#REF!</definedName>
    <definedName name="TG_STB">#REF!</definedName>
    <definedName name="TGHFGN">#REF!</definedName>
    <definedName name="TGT_rate">#REF!</definedName>
    <definedName name="Title">#REF!</definedName>
    <definedName name="To">#REF!</definedName>
    <definedName name="total">#REF!</definedName>
    <definedName name="TotalRow">#REF!</definedName>
    <definedName name="tracking">#REF!</definedName>
    <definedName name="treu" localSheetId="10">#REF!</definedName>
    <definedName name="treu" localSheetId="11">#REF!</definedName>
    <definedName name="treu" localSheetId="12">#REF!</definedName>
    <definedName name="treu">#REF!</definedName>
    <definedName name="TRPPrice">#REF!</definedName>
    <definedName name="TV">#REF!</definedName>
    <definedName name="TV_Popust" localSheetId="10">#REF!</definedName>
    <definedName name="TV_Popust" localSheetId="11">#REF!</definedName>
    <definedName name="TV_Popust" localSheetId="12">#REF!</definedName>
    <definedName name="TV_Popust">#REF!</definedName>
    <definedName name="TV6cpp">#REF!</definedName>
    <definedName name="ty" hidden="1">#REF!</definedName>
    <definedName name="U">#REF!</definedName>
    <definedName name="UBK">#REF!</definedName>
    <definedName name="Universe" localSheetId="10">#REF!</definedName>
    <definedName name="Universe" localSheetId="11">#REF!</definedName>
    <definedName name="Universe" localSheetId="12">#REF!</definedName>
    <definedName name="Universe">#REF!</definedName>
    <definedName name="universe_mtg" localSheetId="10">#REF!</definedName>
    <definedName name="universe_mtg" localSheetId="11">#REF!</definedName>
    <definedName name="universe_mtg" localSheetId="12">#REF!</definedName>
    <definedName name="universe_mtg">#REF!</definedName>
    <definedName name="universe_stg" localSheetId="10">#REF!</definedName>
    <definedName name="universe_stg" localSheetId="11">#REF!</definedName>
    <definedName name="universe_stg" localSheetId="12">#REF!</definedName>
    <definedName name="universe_stg">#REF!</definedName>
    <definedName name="uoi">#REF!</definedName>
    <definedName name="update_area">#REF!,#REF!,#REF!,#REF!,#REF!</definedName>
    <definedName name="USD">#REF!</definedName>
    <definedName name="USD_k">#REF!</definedName>
    <definedName name="UvecanjeDanima" localSheetId="10">#REF!</definedName>
    <definedName name="UvecanjeDanima" localSheetId="11">#REF!</definedName>
    <definedName name="UvecanjeDanima" localSheetId="12">#REF!</definedName>
    <definedName name="UvecanjeDanima">#REF!</definedName>
    <definedName name="V_F0" hidden="1">#REF!</definedName>
    <definedName name="V_F1" hidden="1">#REF!</definedName>
    <definedName name="V_F10" hidden="1">#REF!</definedName>
    <definedName name="V_F11" hidden="1">#REF!</definedName>
    <definedName name="V_F12" hidden="1">#REF!</definedName>
    <definedName name="V_F13" hidden="1">#REF!</definedName>
    <definedName name="V_F2" hidden="1">#REF!</definedName>
    <definedName name="V_F3" hidden="1">#REF!</definedName>
    <definedName name="V_F4" hidden="1">#REF!</definedName>
    <definedName name="V_F5" hidden="1">#REF!</definedName>
    <definedName name="V_F6" hidden="1">#REF!</definedName>
    <definedName name="V_F7" hidden="1">#REF!</definedName>
    <definedName name="V_F8" hidden="1">#REF!</definedName>
    <definedName name="V_F9" hidden="1">#REF!</definedName>
    <definedName name="Val_poz_u_bloku_B92">#REF!</definedName>
    <definedName name="Val_poz_u_bloku_BK" localSheetId="10">#REF!</definedName>
    <definedName name="Val_poz_u_bloku_BK" localSheetId="11">#REF!</definedName>
    <definedName name="Val_poz_u_bloku_BK" localSheetId="12">#REF!</definedName>
    <definedName name="Val_poz_u_bloku_BK">#REF!</definedName>
    <definedName name="Val_poz_u_bloku_O2">#REF!</definedName>
    <definedName name="Val_poz_u_bloku_Pink">#REF!</definedName>
    <definedName name="Val_poz_u_bloku_RTS">#REF!</definedName>
    <definedName name="Val_poz_u_bloku_STB" localSheetId="10">#REF!</definedName>
    <definedName name="Val_poz_u_bloku_STB" localSheetId="11">#REF!</definedName>
    <definedName name="Val_poz_u_bloku_STB" localSheetId="12">#REF!</definedName>
    <definedName name="Val_poz_u_bloku_STB">#REF!</definedName>
    <definedName name="Val_pozicija_B92">#REF!</definedName>
    <definedName name="Val_pozicija_BK" localSheetId="10">#REF!</definedName>
    <definedName name="Val_pozicija_BK" localSheetId="11">#REF!</definedName>
    <definedName name="Val_pozicija_BK" localSheetId="12">#REF!</definedName>
    <definedName name="Val_pozicija_BK">#REF!</definedName>
    <definedName name="Val_pozicija_Pink">#REF!</definedName>
    <definedName name="Val_pozicija_RTS">#REF!</definedName>
    <definedName name="Val_pozicija_STB" localSheetId="10">#REF!</definedName>
    <definedName name="Val_pozicija_STB" localSheetId="11">#REF!</definedName>
    <definedName name="Val_pozicija_STB" localSheetId="12">#REF!</definedName>
    <definedName name="Val_pozicija_STB">#REF!</definedName>
    <definedName name="valuta" localSheetId="10">#REF!</definedName>
    <definedName name="valuta" localSheetId="11">#REF!</definedName>
    <definedName name="valuta" localSheetId="12">#REF!</definedName>
    <definedName name="valuta">#REF!</definedName>
    <definedName name="valuta_ime" localSheetId="10">#REF!</definedName>
    <definedName name="valuta_ime" localSheetId="11">#REF!</definedName>
    <definedName name="valuta_ime" localSheetId="12">#REF!</definedName>
    <definedName name="valuta_ime">#REF!</definedName>
    <definedName name="ve" localSheetId="10">#REF!</definedName>
    <definedName name="ve" localSheetId="11">#REF!</definedName>
    <definedName name="ve" localSheetId="12">#REF!</definedName>
    <definedName name="ve">#REF!</definedName>
    <definedName name="volume">#REF!</definedName>
    <definedName name="W">#REF!</definedName>
    <definedName name="W_1">#N/A</definedName>
    <definedName name="W_2">#N/A</definedName>
    <definedName name="we">#REF!</definedName>
    <definedName name="WEB">#REF!</definedName>
    <definedName name="x">#REF!</definedName>
    <definedName name="xfg" localSheetId="10">#REF!</definedName>
    <definedName name="xfg" localSheetId="11">#REF!</definedName>
    <definedName name="xfg" localSheetId="12">#REF!</definedName>
    <definedName name="xfg">#REF!</definedName>
    <definedName name="XLR_ERRNAMESTR" hidden="1">#REF!</definedName>
    <definedName name="XLR_VERSION" hidden="1">#REF!</definedName>
    <definedName name="XTRAIL">#REF!</definedName>
    <definedName name="Y" localSheetId="10">#REF!</definedName>
    <definedName name="Y" localSheetId="11">#REF!</definedName>
    <definedName name="Y" localSheetId="12">#REF!</definedName>
    <definedName name="Y">#REF!</definedName>
    <definedName name="yqw45yq4" localSheetId="10">#REF!</definedName>
    <definedName name="yqw45yq4" localSheetId="11">#REF!</definedName>
    <definedName name="yqw45yq4" localSheetId="12">#REF!</definedName>
    <definedName name="yqw45yq4">#REF!</definedName>
    <definedName name="yt">#REF!</definedName>
    <definedName name="yuet" localSheetId="10">#REF!</definedName>
    <definedName name="yuet" localSheetId="11">#REF!</definedName>
    <definedName name="yuet" localSheetId="12">#REF!</definedName>
    <definedName name="yuet">#REF!</definedName>
    <definedName name="yuy" localSheetId="10">#REF!</definedName>
    <definedName name="yuy" localSheetId="11">#REF!</definedName>
    <definedName name="yuy" localSheetId="12">#REF!</definedName>
    <definedName name="yuy">#REF!</definedName>
    <definedName name="Zaglavlje_MP">#REF!</definedName>
    <definedName name="ŽŽŽŽ">#REF!</definedName>
    <definedName name="Агентская_скидка">#REF!</definedName>
    <definedName name="Агентство">#REF!</definedName>
    <definedName name="Бренд">#REF!</definedName>
    <definedName name="Дата_создания">#REF!</definedName>
    <definedName name="Категория">#REF!</definedName>
    <definedName name="Количество_городов">#REF!</definedName>
    <definedName name="Количество_дней">#REF!</definedName>
    <definedName name="Количество_залов">#REF!</definedName>
    <definedName name="Количество_кинотеатров">#REF!</definedName>
    <definedName name="Количество_контактов">#REF!</definedName>
    <definedName name="Количество_копий">#REF!</definedName>
    <definedName name="Количество_показов">#REF!</definedName>
    <definedName name="Компания">#REF!</definedName>
    <definedName name="Менеджер">#REF!</definedName>
    <definedName name="Наценка">#REF!</definedName>
    <definedName name="Объемная_скидка">#REF!</definedName>
    <definedName name="Период_размещения">#REF!</definedName>
    <definedName name="Сеанс_1">#REF!</definedName>
    <definedName name="Сеанс_10">#REF!</definedName>
    <definedName name="Сеанс_11">#REF!</definedName>
    <definedName name="Сеанс_12">#REF!</definedName>
    <definedName name="Сеанс_13">#REF!</definedName>
    <definedName name="Сеанс_14">#REF!</definedName>
    <definedName name="Сеанс_15">#REF!</definedName>
    <definedName name="Сеанс_16">#REF!</definedName>
    <definedName name="Сеанс_17">#REF!</definedName>
    <definedName name="Сеанс_18">#REF!</definedName>
    <definedName name="Сеанс_19">#REF!</definedName>
    <definedName name="Сеанс_2">#REF!</definedName>
    <definedName name="Сеанс_20">#REF!</definedName>
    <definedName name="Сеанс_21">#REF!</definedName>
    <definedName name="Сеанс_22">#REF!</definedName>
    <definedName name="Сеанс_23">#REF!</definedName>
    <definedName name="Сеанс_24">#REF!</definedName>
    <definedName name="Сеанс_25">#REF!</definedName>
    <definedName name="Сеанс_26">#REF!</definedName>
    <definedName name="Сеанс_27">#REF!</definedName>
    <definedName name="Сеанс_28">#REF!</definedName>
    <definedName name="Сеанс_29">#REF!</definedName>
    <definedName name="Сеанс_3">#REF!</definedName>
    <definedName name="Сеанс_30">#REF!</definedName>
    <definedName name="Сеанс_31">#REF!</definedName>
    <definedName name="Сеанс_32">#REF!</definedName>
    <definedName name="Сеанс_33">#REF!</definedName>
    <definedName name="Сеанс_34">#REF!</definedName>
    <definedName name="Сеанс_35">#REF!</definedName>
    <definedName name="Сеанс_36">#REF!</definedName>
    <definedName name="Сеанс_37">#REF!</definedName>
    <definedName name="Сеанс_38">#REF!</definedName>
    <definedName name="Сеанс_39">#REF!</definedName>
    <definedName name="Сеанс_4">#REF!</definedName>
    <definedName name="Сеанс_40">#REF!</definedName>
    <definedName name="Сеанс_41">#REF!</definedName>
    <definedName name="Сеанс_42">#REF!</definedName>
    <definedName name="Сеанс_5">#REF!</definedName>
    <definedName name="Сеанс_6">#REF!</definedName>
    <definedName name="Сеанс_7">#REF!</definedName>
    <definedName name="Сеанс_8">#REF!</definedName>
    <definedName name="Сеанс_9">#REF!</definedName>
    <definedName name="Стоимость">#REF!</definedName>
    <definedName name="Стоимость_адаптации">#REF!</definedName>
    <definedName name="Стоимость_тиражирования">#REF!</definedName>
    <definedName name="Хронометр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34" i="230" l="1"/>
  <c r="AK35" i="230"/>
  <c r="AK36" i="230"/>
  <c r="AK37" i="230"/>
  <c r="AK38" i="230"/>
  <c r="AK39" i="230"/>
  <c r="AK40" i="230"/>
  <c r="AK41" i="230"/>
  <c r="AK42" i="230"/>
  <c r="AK43" i="230"/>
  <c r="AK44" i="230"/>
  <c r="AK45" i="230"/>
  <c r="AK46" i="230"/>
  <c r="AK47" i="230"/>
  <c r="AK48" i="230"/>
  <c r="AK49" i="230"/>
  <c r="AK50" i="230"/>
  <c r="AK51" i="230"/>
  <c r="AK52" i="230"/>
  <c r="AK53" i="230"/>
  <c r="AK54" i="230"/>
  <c r="AK55" i="230"/>
  <c r="AK56" i="230"/>
  <c r="AK57" i="230"/>
  <c r="AK58" i="230"/>
  <c r="AK59" i="230"/>
  <c r="AK60" i="230"/>
  <c r="AK61" i="230"/>
  <c r="AK62" i="230"/>
  <c r="AK63" i="230"/>
  <c r="AK64" i="230"/>
  <c r="AK65" i="230"/>
  <c r="AK66" i="230"/>
  <c r="AK67" i="230"/>
  <c r="AK68" i="230"/>
  <c r="AK69" i="230"/>
  <c r="AK70" i="230"/>
  <c r="AK71" i="230"/>
  <c r="AK72" i="230"/>
  <c r="AK73" i="230"/>
  <c r="AK74" i="230"/>
  <c r="AK75" i="230"/>
  <c r="AK76" i="230"/>
  <c r="AK77" i="230"/>
  <c r="AK78" i="230"/>
  <c r="AK79" i="230"/>
  <c r="AK80" i="230"/>
  <c r="AK81" i="230"/>
  <c r="AK82" i="230"/>
  <c r="AK83" i="230"/>
  <c r="AK84" i="230"/>
  <c r="AK85" i="230"/>
  <c r="AK86" i="230"/>
  <c r="AK87" i="230"/>
  <c r="AK88" i="230"/>
  <c r="AK89" i="230"/>
  <c r="AK90" i="230"/>
  <c r="AK91" i="230"/>
  <c r="AK92" i="230"/>
  <c r="AK93" i="230"/>
  <c r="AK94" i="230"/>
  <c r="AK95" i="230"/>
  <c r="AK96" i="230"/>
  <c r="AK97" i="230"/>
  <c r="AK98" i="230"/>
  <c r="AK99" i="230"/>
  <c r="AK100" i="230"/>
  <c r="AK101" i="230"/>
  <c r="AK102" i="230"/>
  <c r="AK103" i="230"/>
  <c r="AK104" i="230"/>
  <c r="AK105" i="230"/>
  <c r="AK106" i="230"/>
  <c r="AK107" i="230"/>
  <c r="AK108" i="230"/>
  <c r="AK109" i="230"/>
  <c r="AK33" i="230"/>
  <c r="AP34" i="228"/>
  <c r="AP36" i="228"/>
  <c r="AP37" i="228"/>
  <c r="AP38" i="228"/>
  <c r="AP39" i="228"/>
  <c r="AP40" i="228"/>
  <c r="AP41" i="228"/>
  <c r="AP42" i="228"/>
  <c r="AP43" i="228"/>
  <c r="AP44" i="228"/>
  <c r="AP45" i="228"/>
  <c r="AP46" i="228"/>
  <c r="AP47" i="228"/>
  <c r="AP48" i="228"/>
  <c r="AP49" i="228"/>
  <c r="AP50" i="228"/>
  <c r="AP51" i="228"/>
  <c r="AP52" i="228"/>
  <c r="AP53" i="228"/>
  <c r="AP54" i="228"/>
  <c r="AP55" i="228"/>
  <c r="AP56" i="228"/>
  <c r="AP57" i="228"/>
  <c r="AP58" i="228"/>
  <c r="AP59" i="228"/>
  <c r="AP60" i="228"/>
  <c r="AP61" i="228"/>
  <c r="AP62" i="228"/>
  <c r="AP63" i="228"/>
  <c r="AP64" i="228"/>
  <c r="AP65" i="228"/>
  <c r="AP66" i="228"/>
  <c r="AP67" i="228"/>
  <c r="AP68" i="228"/>
  <c r="AP69" i="228"/>
  <c r="AP70" i="228"/>
  <c r="AP71" i="228"/>
  <c r="AP72" i="228"/>
  <c r="AP73" i="228"/>
  <c r="AP74" i="228"/>
  <c r="AP75" i="228"/>
  <c r="AP76" i="228"/>
  <c r="AP77" i="228"/>
  <c r="AP78" i="228"/>
  <c r="AP79" i="228"/>
  <c r="AP80" i="228"/>
  <c r="AP81" i="228"/>
  <c r="AP82" i="228"/>
  <c r="AP83" i="228"/>
  <c r="AP84" i="228"/>
  <c r="AP85" i="228"/>
  <c r="AP86" i="228"/>
  <c r="AP87" i="228"/>
  <c r="AP88" i="228"/>
  <c r="AP89" i="228"/>
  <c r="AP90" i="228"/>
  <c r="AP91" i="228"/>
  <c r="AP92" i="228"/>
  <c r="AP93" i="228"/>
  <c r="AP94" i="228"/>
  <c r="AP95" i="228"/>
  <c r="AP96" i="228"/>
  <c r="AP97" i="228"/>
  <c r="AP98" i="228"/>
  <c r="AP99" i="228"/>
  <c r="AP100" i="228"/>
  <c r="AP101" i="228"/>
  <c r="AP102" i="228"/>
  <c r="AP103" i="228"/>
  <c r="AP104" i="228"/>
  <c r="AP105" i="228"/>
  <c r="AP106" i="228"/>
  <c r="AP107" i="228"/>
  <c r="AP108" i="228"/>
  <c r="AP109" i="228"/>
  <c r="AP117" i="228"/>
  <c r="AP125" i="228"/>
  <c r="AO34" i="228"/>
  <c r="AO36" i="228"/>
  <c r="AO37" i="228"/>
  <c r="AO38" i="228"/>
  <c r="AO39" i="228"/>
  <c r="AO40" i="228"/>
  <c r="AO41" i="228"/>
  <c r="AO42" i="228"/>
  <c r="AO43" i="228"/>
  <c r="AO44" i="228"/>
  <c r="AO45" i="228"/>
  <c r="AO46" i="228"/>
  <c r="AO47" i="228"/>
  <c r="AO48" i="228"/>
  <c r="AO49" i="228"/>
  <c r="AO50" i="228"/>
  <c r="AO51" i="228"/>
  <c r="AO52" i="228"/>
  <c r="AO53" i="228"/>
  <c r="AO54" i="228"/>
  <c r="AO55" i="228"/>
  <c r="AO56" i="228"/>
  <c r="AO57" i="228"/>
  <c r="AO58" i="228"/>
  <c r="AO59" i="228"/>
  <c r="AO60" i="228"/>
  <c r="AO61" i="228"/>
  <c r="AO62" i="228"/>
  <c r="AO63" i="228"/>
  <c r="AO64" i="228"/>
  <c r="AO65" i="228"/>
  <c r="AO66" i="228"/>
  <c r="AO67" i="228"/>
  <c r="AO68" i="228"/>
  <c r="AO69" i="228"/>
  <c r="AO70" i="228"/>
  <c r="AO71" i="228"/>
  <c r="AO72" i="228"/>
  <c r="AO73" i="228"/>
  <c r="AO74" i="228"/>
  <c r="AO75" i="228"/>
  <c r="AO76" i="228"/>
  <c r="AO77" i="228"/>
  <c r="AO78" i="228"/>
  <c r="AO79" i="228"/>
  <c r="AO80" i="228"/>
  <c r="AO81" i="228"/>
  <c r="AO82" i="228"/>
  <c r="AO83" i="228"/>
  <c r="AO84" i="228"/>
  <c r="AO85" i="228"/>
  <c r="AO86" i="228"/>
  <c r="AO87" i="228"/>
  <c r="AO88" i="228"/>
  <c r="AO89" i="228"/>
  <c r="AO90" i="228"/>
  <c r="AO91" i="228"/>
  <c r="AO92" i="228"/>
  <c r="AO93" i="228"/>
  <c r="AO94" i="228"/>
  <c r="AO95" i="228"/>
  <c r="AO96" i="228"/>
  <c r="AO97" i="228"/>
  <c r="AO98" i="228"/>
  <c r="AO99" i="228"/>
  <c r="AO100" i="228"/>
  <c r="AO101" i="228"/>
  <c r="AO102" i="228"/>
  <c r="AO103" i="228"/>
  <c r="AO104" i="228"/>
  <c r="AO105" i="228"/>
  <c r="AO106" i="228"/>
  <c r="AO107" i="228"/>
  <c r="AO108" i="228"/>
  <c r="AO111" i="228"/>
  <c r="AO119" i="228"/>
  <c r="AO127" i="228"/>
  <c r="AN36" i="228"/>
  <c r="AN37" i="228"/>
  <c r="AN38" i="228"/>
  <c r="AN39" i="228"/>
  <c r="AN40" i="228"/>
  <c r="AN41" i="228"/>
  <c r="AN42" i="228"/>
  <c r="AN43" i="228"/>
  <c r="AN44" i="228"/>
  <c r="AN45" i="228"/>
  <c r="AN46" i="228"/>
  <c r="AN47" i="228"/>
  <c r="AN48" i="228"/>
  <c r="AN49" i="228"/>
  <c r="AN50" i="228"/>
  <c r="AN51" i="228"/>
  <c r="AN52" i="228"/>
  <c r="AN53" i="228"/>
  <c r="AN54" i="228"/>
  <c r="AN55" i="228"/>
  <c r="AN56" i="228"/>
  <c r="AN57" i="228"/>
  <c r="AN58" i="228"/>
  <c r="AN59" i="228"/>
  <c r="AN60" i="228"/>
  <c r="AN61" i="228"/>
  <c r="AN62" i="228"/>
  <c r="AN63" i="228"/>
  <c r="AN64" i="228"/>
  <c r="AN65" i="228"/>
  <c r="AN66" i="228"/>
  <c r="AN67" i="228"/>
  <c r="AN68" i="228"/>
  <c r="AN69" i="228"/>
  <c r="AN70" i="228"/>
  <c r="AN71" i="228"/>
  <c r="AN72" i="228"/>
  <c r="AN73" i="228"/>
  <c r="AN74" i="228"/>
  <c r="AN75" i="228"/>
  <c r="AN76" i="228"/>
  <c r="AN77" i="228"/>
  <c r="AN78" i="228"/>
  <c r="AN79" i="228"/>
  <c r="AN80" i="228"/>
  <c r="AN81" i="228"/>
  <c r="AN82" i="228"/>
  <c r="AN83" i="228"/>
  <c r="AN84" i="228"/>
  <c r="AN85" i="228"/>
  <c r="AN86" i="228"/>
  <c r="AN87" i="228"/>
  <c r="AN88" i="228"/>
  <c r="AN89" i="228"/>
  <c r="AN90" i="228"/>
  <c r="AN91" i="228"/>
  <c r="AN92" i="228"/>
  <c r="AN93" i="228"/>
  <c r="AN94" i="228"/>
  <c r="AN95" i="228"/>
  <c r="AN96" i="228"/>
  <c r="AN97" i="228"/>
  <c r="AN98" i="228"/>
  <c r="AN99" i="228"/>
  <c r="AN100" i="228"/>
  <c r="AN101" i="228"/>
  <c r="AN102" i="228"/>
  <c r="AN103" i="228"/>
  <c r="AN104" i="228"/>
  <c r="AN105" i="228"/>
  <c r="AN106" i="228"/>
  <c r="AN107" i="228"/>
  <c r="AN108" i="228"/>
  <c r="AN114" i="228"/>
  <c r="AN122" i="228"/>
  <c r="AK34" i="228"/>
  <c r="AK35" i="228"/>
  <c r="AK36" i="228"/>
  <c r="AK37" i="228"/>
  <c r="AK38" i="228"/>
  <c r="AK39" i="228"/>
  <c r="AK40" i="228"/>
  <c r="AK41" i="228"/>
  <c r="AK42" i="228"/>
  <c r="AK43" i="228"/>
  <c r="AK44" i="228"/>
  <c r="AK45" i="228"/>
  <c r="AK46" i="228"/>
  <c r="AK47" i="228"/>
  <c r="AK48" i="228"/>
  <c r="AK49" i="228"/>
  <c r="AK50" i="228"/>
  <c r="AK51" i="228"/>
  <c r="AK52" i="228"/>
  <c r="AK53" i="228"/>
  <c r="AK54" i="228"/>
  <c r="AK55" i="228"/>
  <c r="AK56" i="228"/>
  <c r="AK57" i="228"/>
  <c r="AK58" i="228"/>
  <c r="AK59" i="228"/>
  <c r="AK60" i="228"/>
  <c r="AK61" i="228"/>
  <c r="AK62" i="228"/>
  <c r="AK63" i="228"/>
  <c r="AK64" i="228"/>
  <c r="AK65" i="228"/>
  <c r="AK66" i="228"/>
  <c r="AK67" i="228"/>
  <c r="AK68" i="228"/>
  <c r="AK69" i="228"/>
  <c r="AK70" i="228"/>
  <c r="AK71" i="228"/>
  <c r="AK72" i="228"/>
  <c r="AK73" i="228"/>
  <c r="AK74" i="228"/>
  <c r="AK75" i="228"/>
  <c r="AK76" i="228"/>
  <c r="AK77" i="228"/>
  <c r="AK78" i="228"/>
  <c r="AK79" i="228"/>
  <c r="AK80" i="228"/>
  <c r="AK81" i="228"/>
  <c r="AK82" i="228"/>
  <c r="AK83" i="228"/>
  <c r="AK84" i="228"/>
  <c r="AK85" i="228"/>
  <c r="AK86" i="228"/>
  <c r="AK87" i="228"/>
  <c r="AK88" i="228"/>
  <c r="AK89" i="228"/>
  <c r="AK90" i="228"/>
  <c r="AK91" i="228"/>
  <c r="AK92" i="228"/>
  <c r="AK93" i="228"/>
  <c r="AK94" i="228"/>
  <c r="AK95" i="228"/>
  <c r="AK96" i="228"/>
  <c r="AK97" i="228"/>
  <c r="AK98" i="228"/>
  <c r="AK99" i="228"/>
  <c r="AK100" i="228"/>
  <c r="AK101" i="228"/>
  <c r="AK102" i="228"/>
  <c r="AK103" i="228"/>
  <c r="AK104" i="228"/>
  <c r="AK105" i="228"/>
  <c r="AK106" i="228"/>
  <c r="AK107" i="228"/>
  <c r="AK108" i="228"/>
  <c r="AK109" i="228"/>
  <c r="AK110" i="228"/>
  <c r="AK111" i="228"/>
  <c r="AK112" i="228"/>
  <c r="AK113" i="228"/>
  <c r="AK114" i="228"/>
  <c r="AK115" i="228"/>
  <c r="AK116" i="228"/>
  <c r="AK117" i="228"/>
  <c r="AK118" i="228"/>
  <c r="AK119" i="228"/>
  <c r="AK120" i="228"/>
  <c r="AK121" i="228"/>
  <c r="AK122" i="228"/>
  <c r="AK123" i="228"/>
  <c r="AK124" i="228"/>
  <c r="AK125" i="228"/>
  <c r="AK126" i="228"/>
  <c r="AK127" i="228"/>
  <c r="AK128" i="228"/>
  <c r="AK33" i="228"/>
  <c r="AP34" i="227"/>
  <c r="AP37" i="227"/>
  <c r="AP38" i="227"/>
  <c r="AP39" i="227"/>
  <c r="AP40" i="227"/>
  <c r="AP41" i="227"/>
  <c r="AP42" i="227"/>
  <c r="AP43" i="227"/>
  <c r="AP44" i="227"/>
  <c r="AP45" i="227"/>
  <c r="AP46" i="227"/>
  <c r="AP47" i="227"/>
  <c r="AP48" i="227"/>
  <c r="AP49" i="227"/>
  <c r="AP50" i="227"/>
  <c r="AP51" i="227"/>
  <c r="AP52" i="227"/>
  <c r="AP53" i="227"/>
  <c r="AP54" i="227"/>
  <c r="AP55" i="227"/>
  <c r="AP56" i="227"/>
  <c r="AP57" i="227"/>
  <c r="AP58" i="227"/>
  <c r="AP59" i="227"/>
  <c r="AP60" i="227"/>
  <c r="AP61" i="227"/>
  <c r="AP62" i="227"/>
  <c r="AP63" i="227"/>
  <c r="AP64" i="227"/>
  <c r="AP65" i="227"/>
  <c r="AP66" i="227"/>
  <c r="AP67" i="227"/>
  <c r="AP68" i="227"/>
  <c r="AP69" i="227"/>
  <c r="AP70" i="227"/>
  <c r="AP71" i="227"/>
  <c r="AP72" i="227"/>
  <c r="AP73" i="227"/>
  <c r="AP74" i="227"/>
  <c r="AP75" i="227"/>
  <c r="AP76" i="227"/>
  <c r="AP77" i="227"/>
  <c r="AP78" i="227"/>
  <c r="AP79" i="227"/>
  <c r="AP80" i="227"/>
  <c r="AP81" i="227"/>
  <c r="AP82" i="227"/>
  <c r="AP83" i="227"/>
  <c r="AP84" i="227"/>
  <c r="AP85" i="227"/>
  <c r="AP86" i="227"/>
  <c r="AP87" i="227"/>
  <c r="AP88" i="227"/>
  <c r="AP89" i="227"/>
  <c r="AP90" i="227"/>
  <c r="AP91" i="227"/>
  <c r="AP92" i="227"/>
  <c r="AP93" i="227"/>
  <c r="AP94" i="227"/>
  <c r="AP95" i="227"/>
  <c r="AP96" i="227"/>
  <c r="AP97" i="227"/>
  <c r="AP98" i="227"/>
  <c r="AP99" i="227"/>
  <c r="AP100" i="227"/>
  <c r="AP101" i="227"/>
  <c r="AP102" i="227"/>
  <c r="AP103" i="227"/>
  <c r="AP104" i="227"/>
  <c r="AP105" i="227"/>
  <c r="AP106" i="227"/>
  <c r="AP107" i="227"/>
  <c r="AP108" i="227"/>
  <c r="AP111" i="227"/>
  <c r="AO34" i="227"/>
  <c r="AO37" i="227"/>
  <c r="AO38" i="227"/>
  <c r="AO39" i="227"/>
  <c r="AO40" i="227"/>
  <c r="AO41" i="227"/>
  <c r="AO42" i="227"/>
  <c r="AO43" i="227"/>
  <c r="AO44" i="227"/>
  <c r="AO45" i="227"/>
  <c r="AO46" i="227"/>
  <c r="AO47" i="227"/>
  <c r="AO48" i="227"/>
  <c r="AO49" i="227"/>
  <c r="AO50" i="227"/>
  <c r="AO51" i="227"/>
  <c r="AO52" i="227"/>
  <c r="AO53" i="227"/>
  <c r="AO54" i="227"/>
  <c r="AO55" i="227"/>
  <c r="AO56" i="227"/>
  <c r="AO57" i="227"/>
  <c r="AO58" i="227"/>
  <c r="AO59" i="227"/>
  <c r="AO60" i="227"/>
  <c r="AO61" i="227"/>
  <c r="AO62" i="227"/>
  <c r="AO63" i="227"/>
  <c r="AO64" i="227"/>
  <c r="AO65" i="227"/>
  <c r="AO66" i="227"/>
  <c r="AO67" i="227"/>
  <c r="AO68" i="227"/>
  <c r="AO69" i="227"/>
  <c r="AO70" i="227"/>
  <c r="AO71" i="227"/>
  <c r="AO72" i="227"/>
  <c r="AO73" i="227"/>
  <c r="AO74" i="227"/>
  <c r="AO75" i="227"/>
  <c r="AO76" i="227"/>
  <c r="AO77" i="227"/>
  <c r="AO78" i="227"/>
  <c r="AO79" i="227"/>
  <c r="AO80" i="227"/>
  <c r="AO81" i="227"/>
  <c r="AO82" i="227"/>
  <c r="AO83" i="227"/>
  <c r="AO84" i="227"/>
  <c r="AO85" i="227"/>
  <c r="AO86" i="227"/>
  <c r="AO87" i="227"/>
  <c r="AO88" i="227"/>
  <c r="AO89" i="227"/>
  <c r="AO90" i="227"/>
  <c r="AO91" i="227"/>
  <c r="AO92" i="227"/>
  <c r="AO93" i="227"/>
  <c r="AO94" i="227"/>
  <c r="AO95" i="227"/>
  <c r="AO96" i="227"/>
  <c r="AO97" i="227"/>
  <c r="AO98" i="227"/>
  <c r="AO99" i="227"/>
  <c r="AO100" i="227"/>
  <c r="AO101" i="227"/>
  <c r="AO102" i="227"/>
  <c r="AO103" i="227"/>
  <c r="AO104" i="227"/>
  <c r="AO105" i="227"/>
  <c r="AO106" i="227"/>
  <c r="AO107" i="227"/>
  <c r="AO108" i="227"/>
  <c r="AN34" i="227"/>
  <c r="AN37" i="227"/>
  <c r="AN38" i="227"/>
  <c r="AN39" i="227"/>
  <c r="AN40" i="227"/>
  <c r="AN41" i="227"/>
  <c r="AN42" i="227"/>
  <c r="AN43" i="227"/>
  <c r="AN44" i="227"/>
  <c r="AN45" i="227"/>
  <c r="AN46" i="227"/>
  <c r="AN47" i="227"/>
  <c r="AN48" i="227"/>
  <c r="AN49" i="227"/>
  <c r="AN50" i="227"/>
  <c r="AN51" i="227"/>
  <c r="AN52" i="227"/>
  <c r="AN53" i="227"/>
  <c r="AN54" i="227"/>
  <c r="AN55" i="227"/>
  <c r="AN56" i="227"/>
  <c r="AN57" i="227"/>
  <c r="AN58" i="227"/>
  <c r="AN59" i="227"/>
  <c r="AN60" i="227"/>
  <c r="AN61" i="227"/>
  <c r="AN62" i="227"/>
  <c r="AN63" i="227"/>
  <c r="AN64" i="227"/>
  <c r="AN65" i="227"/>
  <c r="AN66" i="227"/>
  <c r="AN67" i="227"/>
  <c r="AN68" i="227"/>
  <c r="AN69" i="227"/>
  <c r="AN70" i="227"/>
  <c r="AN71" i="227"/>
  <c r="AN72" i="227"/>
  <c r="AN73" i="227"/>
  <c r="AN74" i="227"/>
  <c r="AN75" i="227"/>
  <c r="AN76" i="227"/>
  <c r="AN77" i="227"/>
  <c r="AN78" i="227"/>
  <c r="AN79" i="227"/>
  <c r="AN80" i="227"/>
  <c r="AN81" i="227"/>
  <c r="AN82" i="227"/>
  <c r="AN83" i="227"/>
  <c r="AN84" i="227"/>
  <c r="AN85" i="227"/>
  <c r="AN86" i="227"/>
  <c r="AN87" i="227"/>
  <c r="AN88" i="227"/>
  <c r="AN89" i="227"/>
  <c r="AN90" i="227"/>
  <c r="AN91" i="227"/>
  <c r="AN92" i="227"/>
  <c r="AN93" i="227"/>
  <c r="AN94" i="227"/>
  <c r="AN95" i="227"/>
  <c r="AN96" i="227"/>
  <c r="AN97" i="227"/>
  <c r="AN98" i="227"/>
  <c r="AN99" i="227"/>
  <c r="AN100" i="227"/>
  <c r="AN101" i="227"/>
  <c r="AN102" i="227"/>
  <c r="AN103" i="227"/>
  <c r="AN104" i="227"/>
  <c r="AN105" i="227"/>
  <c r="AN106" i="227"/>
  <c r="AN107" i="227"/>
  <c r="AN108" i="227"/>
  <c r="AN109" i="227"/>
  <c r="AK34" i="227"/>
  <c r="AK35" i="227"/>
  <c r="AK36" i="227"/>
  <c r="AK37" i="227"/>
  <c r="AK38" i="227"/>
  <c r="AK39" i="227"/>
  <c r="AK40" i="227"/>
  <c r="AK41" i="227"/>
  <c r="AK42" i="227"/>
  <c r="AK43" i="227"/>
  <c r="AK44" i="227"/>
  <c r="AK45" i="227"/>
  <c r="AK46" i="227"/>
  <c r="AK47" i="227"/>
  <c r="AK48" i="227"/>
  <c r="AK49" i="227"/>
  <c r="AK50" i="227"/>
  <c r="AK51" i="227"/>
  <c r="AK52" i="227"/>
  <c r="AK53" i="227"/>
  <c r="AK54" i="227"/>
  <c r="AK55" i="227"/>
  <c r="AK56" i="227"/>
  <c r="AK57" i="227"/>
  <c r="AK58" i="227"/>
  <c r="AK59" i="227"/>
  <c r="AK60" i="227"/>
  <c r="AK61" i="227"/>
  <c r="AK62" i="227"/>
  <c r="AK63" i="227"/>
  <c r="AK64" i="227"/>
  <c r="AK65" i="227"/>
  <c r="AK66" i="227"/>
  <c r="AK67" i="227"/>
  <c r="AK68" i="227"/>
  <c r="AK69" i="227"/>
  <c r="AK70" i="227"/>
  <c r="AK71" i="227"/>
  <c r="AK72" i="227"/>
  <c r="AK73" i="227"/>
  <c r="AK74" i="227"/>
  <c r="AK75" i="227"/>
  <c r="AK76" i="227"/>
  <c r="AK77" i="227"/>
  <c r="AK78" i="227"/>
  <c r="AK79" i="227"/>
  <c r="AK80" i="227"/>
  <c r="AK81" i="227"/>
  <c r="AK82" i="227"/>
  <c r="AK83" i="227"/>
  <c r="AK84" i="227"/>
  <c r="AK85" i="227"/>
  <c r="AK86" i="227"/>
  <c r="AK87" i="227"/>
  <c r="AK88" i="227"/>
  <c r="AK89" i="227"/>
  <c r="AK90" i="227"/>
  <c r="AK91" i="227"/>
  <c r="AK92" i="227"/>
  <c r="AK93" i="227"/>
  <c r="AK94" i="227"/>
  <c r="AK95" i="227"/>
  <c r="AK96" i="227"/>
  <c r="AK97" i="227"/>
  <c r="AK98" i="227"/>
  <c r="AK99" i="227"/>
  <c r="AK100" i="227"/>
  <c r="AK101" i="227"/>
  <c r="AK102" i="227"/>
  <c r="AK103" i="227"/>
  <c r="AK104" i="227"/>
  <c r="AK105" i="227"/>
  <c r="AK106" i="227"/>
  <c r="AK107" i="227"/>
  <c r="AK108" i="227"/>
  <c r="AK109" i="227"/>
  <c r="AK110" i="227"/>
  <c r="AK111" i="227"/>
  <c r="AK112" i="227"/>
  <c r="AK33" i="227"/>
  <c r="AP36" i="231"/>
  <c r="AP44" i="231"/>
  <c r="AP51" i="231"/>
  <c r="AP52" i="231"/>
  <c r="AP59" i="231"/>
  <c r="AP60" i="231"/>
  <c r="AP68" i="231"/>
  <c r="AP75" i="231"/>
  <c r="AP76" i="231"/>
  <c r="AP83" i="231"/>
  <c r="AP84" i="231"/>
  <c r="AP91" i="231"/>
  <c r="AP92" i="231"/>
  <c r="AP99" i="231"/>
  <c r="AP100" i="231"/>
  <c r="AP107" i="231"/>
  <c r="AP108" i="231"/>
  <c r="AO40" i="231"/>
  <c r="AO55" i="231"/>
  <c r="AO56" i="231"/>
  <c r="AO63" i="231"/>
  <c r="AO71" i="231"/>
  <c r="AO79" i="231"/>
  <c r="AO80" i="231"/>
  <c r="AO87" i="231"/>
  <c r="AO88" i="231"/>
  <c r="AO95" i="231"/>
  <c r="AO96" i="231"/>
  <c r="AO103" i="231"/>
  <c r="AO104" i="231"/>
  <c r="AN37" i="231"/>
  <c r="AN45" i="231"/>
  <c r="AN52" i="231"/>
  <c r="AN53" i="231"/>
  <c r="AN61" i="231"/>
  <c r="AN68" i="231"/>
  <c r="AN69" i="231"/>
  <c r="AN76" i="231"/>
  <c r="AN77" i="231"/>
  <c r="AN84" i="231"/>
  <c r="AN85" i="231"/>
  <c r="AN92" i="231"/>
  <c r="AK34" i="231"/>
  <c r="AK35" i="231"/>
  <c r="AK36" i="231"/>
  <c r="AK37" i="231"/>
  <c r="AK38" i="231"/>
  <c r="AK39" i="231"/>
  <c r="AK40" i="231"/>
  <c r="AK41" i="231"/>
  <c r="AK42" i="231"/>
  <c r="AK43" i="231"/>
  <c r="AK44" i="231"/>
  <c r="AK45" i="231"/>
  <c r="AK46" i="231"/>
  <c r="AK47" i="231"/>
  <c r="AK48" i="231"/>
  <c r="AK49" i="231"/>
  <c r="AK50" i="231"/>
  <c r="AK51" i="231"/>
  <c r="AK52" i="231"/>
  <c r="AK53" i="231"/>
  <c r="AK54" i="231"/>
  <c r="AK55" i="231"/>
  <c r="AK56" i="231"/>
  <c r="AK57" i="231"/>
  <c r="AK58" i="231"/>
  <c r="AK59" i="231"/>
  <c r="AK60" i="231"/>
  <c r="AK61" i="231"/>
  <c r="AK62" i="231"/>
  <c r="AK63" i="231"/>
  <c r="AK64" i="231"/>
  <c r="AK65" i="231"/>
  <c r="AK66" i="231"/>
  <c r="AK67" i="231"/>
  <c r="AK68" i="231"/>
  <c r="AK69" i="231"/>
  <c r="AK70" i="231"/>
  <c r="AK71" i="231"/>
  <c r="AK72" i="231"/>
  <c r="AK73" i="231"/>
  <c r="AK74" i="231"/>
  <c r="AK75" i="231"/>
  <c r="AK76" i="231"/>
  <c r="AK77" i="231"/>
  <c r="AK78" i="231"/>
  <c r="AK79" i="231"/>
  <c r="AK80" i="231"/>
  <c r="AK81" i="231"/>
  <c r="AK82" i="231"/>
  <c r="AK83" i="231"/>
  <c r="AK84" i="231"/>
  <c r="AK85" i="231"/>
  <c r="AK86" i="231"/>
  <c r="AK87" i="231"/>
  <c r="AK88" i="231"/>
  <c r="AK89" i="231"/>
  <c r="AK90" i="231"/>
  <c r="AK91" i="231"/>
  <c r="AK92" i="231"/>
  <c r="AK93" i="231"/>
  <c r="AK94" i="231"/>
  <c r="AK95" i="231"/>
  <c r="AK96" i="231"/>
  <c r="AK97" i="231"/>
  <c r="AK98" i="231"/>
  <c r="AK99" i="231"/>
  <c r="AK100" i="231"/>
  <c r="AK101" i="231"/>
  <c r="AK102" i="231"/>
  <c r="AK103" i="231"/>
  <c r="AK104" i="231"/>
  <c r="AK105" i="231"/>
  <c r="AK106" i="231"/>
  <c r="AK107" i="231"/>
  <c r="AK108" i="231"/>
  <c r="AK109" i="231"/>
  <c r="AK110" i="231"/>
  <c r="AK111" i="231"/>
  <c r="AK112" i="231"/>
  <c r="AK113" i="231"/>
  <c r="AK114" i="231"/>
  <c r="AK115" i="231"/>
  <c r="AK116" i="231"/>
  <c r="AK117" i="231"/>
  <c r="AK118" i="231"/>
  <c r="AK33" i="231"/>
  <c r="AM121" i="231"/>
  <c r="AL121" i="231"/>
  <c r="AP37" i="229"/>
  <c r="AP38" i="229"/>
  <c r="AP39" i="229"/>
  <c r="AP40" i="229"/>
  <c r="AP41" i="229"/>
  <c r="AP42" i="229"/>
  <c r="AP43" i="229"/>
  <c r="AP44" i="229"/>
  <c r="AP45" i="229"/>
  <c r="AP46" i="229"/>
  <c r="AP47" i="229"/>
  <c r="AP48" i="229"/>
  <c r="AP49" i="229"/>
  <c r="AP50" i="229"/>
  <c r="AP51" i="229"/>
  <c r="AP52" i="229"/>
  <c r="AP53" i="229"/>
  <c r="AP54" i="229"/>
  <c r="AP55" i="229"/>
  <c r="AP56" i="229"/>
  <c r="AP57" i="229"/>
  <c r="AP58" i="229"/>
  <c r="AP59" i="229"/>
  <c r="AP60" i="229"/>
  <c r="AP61" i="229"/>
  <c r="AP62" i="229"/>
  <c r="AP63" i="229"/>
  <c r="AP64" i="229"/>
  <c r="AP65" i="229"/>
  <c r="AP66" i="229"/>
  <c r="AP67" i="229"/>
  <c r="AP68" i="229"/>
  <c r="AP69" i="229"/>
  <c r="AP70" i="229"/>
  <c r="AP71" i="229"/>
  <c r="AP72" i="229"/>
  <c r="AP73" i="229"/>
  <c r="AP74" i="229"/>
  <c r="AP75" i="229"/>
  <c r="AP76" i="229"/>
  <c r="AP77" i="229"/>
  <c r="AP78" i="229"/>
  <c r="AP79" i="229"/>
  <c r="AP80" i="229"/>
  <c r="AP81" i="229"/>
  <c r="AP82" i="229"/>
  <c r="AP83" i="229"/>
  <c r="AP84" i="229"/>
  <c r="AP85" i="229"/>
  <c r="AP86" i="229"/>
  <c r="AP87" i="229"/>
  <c r="AP88" i="229"/>
  <c r="AP89" i="229"/>
  <c r="AP90" i="229"/>
  <c r="AP91" i="229"/>
  <c r="AP92" i="229"/>
  <c r="AP93" i="229"/>
  <c r="AP94" i="229"/>
  <c r="AP95" i="229"/>
  <c r="AP96" i="229"/>
  <c r="AP97" i="229"/>
  <c r="AP98" i="229"/>
  <c r="AP99" i="229"/>
  <c r="AP100" i="229"/>
  <c r="AP101" i="229"/>
  <c r="AP102" i="229"/>
  <c r="AP103" i="229"/>
  <c r="AP104" i="229"/>
  <c r="AP105" i="229"/>
  <c r="AP106" i="229"/>
  <c r="AP107" i="229"/>
  <c r="AP108" i="229"/>
  <c r="AP112" i="229"/>
  <c r="AO37" i="229"/>
  <c r="AO38" i="229"/>
  <c r="AO39" i="229"/>
  <c r="AO40" i="229"/>
  <c r="AO41" i="229"/>
  <c r="AO42" i="229"/>
  <c r="AO43" i="229"/>
  <c r="AO44" i="229"/>
  <c r="AO45" i="229"/>
  <c r="AO46" i="229"/>
  <c r="AO47" i="229"/>
  <c r="AO48" i="229"/>
  <c r="AO49" i="229"/>
  <c r="AO50" i="229"/>
  <c r="AO51" i="229"/>
  <c r="AO52" i="229"/>
  <c r="AO53" i="229"/>
  <c r="AO54" i="229"/>
  <c r="AO55" i="229"/>
  <c r="AO56" i="229"/>
  <c r="AO57" i="229"/>
  <c r="AO58" i="229"/>
  <c r="AO59" i="229"/>
  <c r="AO60" i="229"/>
  <c r="AO61" i="229"/>
  <c r="AO62" i="229"/>
  <c r="AO63" i="229"/>
  <c r="AO64" i="229"/>
  <c r="AO65" i="229"/>
  <c r="AO66" i="229"/>
  <c r="AO67" i="229"/>
  <c r="AO68" i="229"/>
  <c r="AO69" i="229"/>
  <c r="AO70" i="229"/>
  <c r="AO71" i="229"/>
  <c r="AO72" i="229"/>
  <c r="AO73" i="229"/>
  <c r="AO74" i="229"/>
  <c r="AO75" i="229"/>
  <c r="AO76" i="229"/>
  <c r="AO77" i="229"/>
  <c r="AO78" i="229"/>
  <c r="AO79" i="229"/>
  <c r="AO80" i="229"/>
  <c r="AO81" i="229"/>
  <c r="AO82" i="229"/>
  <c r="AO83" i="229"/>
  <c r="AO84" i="229"/>
  <c r="AO85" i="229"/>
  <c r="AO86" i="229"/>
  <c r="AO87" i="229"/>
  <c r="AO88" i="229"/>
  <c r="AO89" i="229"/>
  <c r="AO90" i="229"/>
  <c r="AO91" i="229"/>
  <c r="AO92" i="229"/>
  <c r="AO93" i="229"/>
  <c r="AO94" i="229"/>
  <c r="AO95" i="229"/>
  <c r="AO96" i="229"/>
  <c r="AO97" i="229"/>
  <c r="AO98" i="229"/>
  <c r="AO99" i="229"/>
  <c r="AO100" i="229"/>
  <c r="AO101" i="229"/>
  <c r="AO102" i="229"/>
  <c r="AO103" i="229"/>
  <c r="AO104" i="229"/>
  <c r="AO105" i="229"/>
  <c r="AO106" i="229"/>
  <c r="AO107" i="229"/>
  <c r="AO108" i="229"/>
  <c r="AN37" i="229"/>
  <c r="AN38" i="229"/>
  <c r="AN39" i="229"/>
  <c r="AN40" i="229"/>
  <c r="AN41" i="229"/>
  <c r="AN42" i="229"/>
  <c r="AN43" i="229"/>
  <c r="AN44" i="229"/>
  <c r="AN45" i="229"/>
  <c r="AN46" i="229"/>
  <c r="AN47" i="229"/>
  <c r="AN48" i="229"/>
  <c r="AN49" i="229"/>
  <c r="AN50" i="229"/>
  <c r="AN51" i="229"/>
  <c r="AN52" i="229"/>
  <c r="AN53" i="229"/>
  <c r="AN54" i="229"/>
  <c r="AN55" i="229"/>
  <c r="AN56" i="229"/>
  <c r="AN57" i="229"/>
  <c r="AN58" i="229"/>
  <c r="AN59" i="229"/>
  <c r="AN60" i="229"/>
  <c r="AN61" i="229"/>
  <c r="AN62" i="229"/>
  <c r="AN63" i="229"/>
  <c r="AN64" i="229"/>
  <c r="AN65" i="229"/>
  <c r="AN66" i="229"/>
  <c r="AN67" i="229"/>
  <c r="AN68" i="229"/>
  <c r="AN69" i="229"/>
  <c r="AN70" i="229"/>
  <c r="AN71" i="229"/>
  <c r="AN72" i="229"/>
  <c r="AN73" i="229"/>
  <c r="AN74" i="229"/>
  <c r="AN75" i="229"/>
  <c r="AN76" i="229"/>
  <c r="AN77" i="229"/>
  <c r="AN78" i="229"/>
  <c r="AN79" i="229"/>
  <c r="AN80" i="229"/>
  <c r="AN81" i="229"/>
  <c r="AN82" i="229"/>
  <c r="AN83" i="229"/>
  <c r="AN84" i="229"/>
  <c r="AN85" i="229"/>
  <c r="AN86" i="229"/>
  <c r="AN87" i="229"/>
  <c r="AN88" i="229"/>
  <c r="AN89" i="229"/>
  <c r="AN90" i="229"/>
  <c r="AN91" i="229"/>
  <c r="AN92" i="229"/>
  <c r="AN93" i="229"/>
  <c r="AN94" i="229"/>
  <c r="AN95" i="229"/>
  <c r="AN96" i="229"/>
  <c r="AN97" i="229"/>
  <c r="AN98" i="229"/>
  <c r="AN99" i="229"/>
  <c r="AN100" i="229"/>
  <c r="AN101" i="229"/>
  <c r="AN102" i="229"/>
  <c r="AN103" i="229"/>
  <c r="AN104" i="229"/>
  <c r="AN105" i="229"/>
  <c r="AN106" i="229"/>
  <c r="AN107" i="229"/>
  <c r="AN108" i="229"/>
  <c r="AN112" i="229"/>
  <c r="AK34" i="229"/>
  <c r="AK35" i="229"/>
  <c r="AK36" i="229"/>
  <c r="AK37" i="229"/>
  <c r="AK38" i="229"/>
  <c r="AK39" i="229"/>
  <c r="AK40" i="229"/>
  <c r="AK41" i="229"/>
  <c r="AK42" i="229"/>
  <c r="AK43" i="229"/>
  <c r="AK44" i="229"/>
  <c r="AK45" i="229"/>
  <c r="AK46" i="229"/>
  <c r="AK47" i="229"/>
  <c r="AK48" i="229"/>
  <c r="AK49" i="229"/>
  <c r="AK50" i="229"/>
  <c r="AK51" i="229"/>
  <c r="AK52" i="229"/>
  <c r="AK53" i="229"/>
  <c r="AK54" i="229"/>
  <c r="AK55" i="229"/>
  <c r="AK56" i="229"/>
  <c r="AK57" i="229"/>
  <c r="AK58" i="229"/>
  <c r="AK59" i="229"/>
  <c r="AK60" i="229"/>
  <c r="AK61" i="229"/>
  <c r="AK62" i="229"/>
  <c r="AK63" i="229"/>
  <c r="AK64" i="229"/>
  <c r="AK65" i="229"/>
  <c r="AK66" i="229"/>
  <c r="AK67" i="229"/>
  <c r="AK68" i="229"/>
  <c r="AK69" i="229"/>
  <c r="AK70" i="229"/>
  <c r="AK71" i="229"/>
  <c r="AK72" i="229"/>
  <c r="AK73" i="229"/>
  <c r="AK74" i="229"/>
  <c r="AK75" i="229"/>
  <c r="AK76" i="229"/>
  <c r="AK77" i="229"/>
  <c r="AK78" i="229"/>
  <c r="AK79" i="229"/>
  <c r="AK80" i="229"/>
  <c r="AK81" i="229"/>
  <c r="AK82" i="229"/>
  <c r="AK83" i="229"/>
  <c r="AK84" i="229"/>
  <c r="AK85" i="229"/>
  <c r="AK86" i="229"/>
  <c r="AK87" i="229"/>
  <c r="AK88" i="229"/>
  <c r="AK89" i="229"/>
  <c r="AK90" i="229"/>
  <c r="AK91" i="229"/>
  <c r="AK92" i="229"/>
  <c r="AK93" i="229"/>
  <c r="AK94" i="229"/>
  <c r="AK95" i="229"/>
  <c r="AK96" i="229"/>
  <c r="AK97" i="229"/>
  <c r="AK98" i="229"/>
  <c r="AK99" i="229"/>
  <c r="AK100" i="229"/>
  <c r="AK101" i="229"/>
  <c r="AK102" i="229"/>
  <c r="AK103" i="229"/>
  <c r="AK104" i="229"/>
  <c r="AK105" i="229"/>
  <c r="AK106" i="229"/>
  <c r="AK107" i="229"/>
  <c r="AK108" i="229"/>
  <c r="AK109" i="229"/>
  <c r="AK110" i="229"/>
  <c r="AK111" i="229"/>
  <c r="AK112" i="229"/>
  <c r="AK33" i="229"/>
  <c r="AP34" i="226"/>
  <c r="AP37" i="226"/>
  <c r="AP38" i="226"/>
  <c r="AP39" i="226"/>
  <c r="AP40" i="226"/>
  <c r="AP41" i="226"/>
  <c r="AP42" i="226"/>
  <c r="AP43" i="226"/>
  <c r="AP44" i="226"/>
  <c r="AP45" i="226"/>
  <c r="AP46" i="226"/>
  <c r="AP47" i="226"/>
  <c r="AP48" i="226"/>
  <c r="AP49" i="226"/>
  <c r="AP50" i="226"/>
  <c r="AP51" i="226"/>
  <c r="AP52" i="226"/>
  <c r="AP53" i="226"/>
  <c r="AP54" i="226"/>
  <c r="AP55" i="226"/>
  <c r="AP56" i="226"/>
  <c r="AP57" i="226"/>
  <c r="AP58" i="226"/>
  <c r="AP59" i="226"/>
  <c r="AP60" i="226"/>
  <c r="AP61" i="226"/>
  <c r="AP62" i="226"/>
  <c r="AP63" i="226"/>
  <c r="AP64" i="226"/>
  <c r="AP65" i="226"/>
  <c r="AP66" i="226"/>
  <c r="AP67" i="226"/>
  <c r="AP68" i="226"/>
  <c r="AP69" i="226"/>
  <c r="AP70" i="226"/>
  <c r="AP71" i="226"/>
  <c r="AP72" i="226"/>
  <c r="AP73" i="226"/>
  <c r="AP74" i="226"/>
  <c r="AP75" i="226"/>
  <c r="AP76" i="226"/>
  <c r="AP77" i="226"/>
  <c r="AP78" i="226"/>
  <c r="AP79" i="226"/>
  <c r="AP80" i="226"/>
  <c r="AP81" i="226"/>
  <c r="AP82" i="226"/>
  <c r="AP83" i="226"/>
  <c r="AP84" i="226"/>
  <c r="AP85" i="226"/>
  <c r="AP86" i="226"/>
  <c r="AP87" i="226"/>
  <c r="AP88" i="226"/>
  <c r="AP89" i="226"/>
  <c r="AP90" i="226"/>
  <c r="AP91" i="226"/>
  <c r="AP92" i="226"/>
  <c r="AP93" i="226"/>
  <c r="AP94" i="226"/>
  <c r="AP95" i="226"/>
  <c r="AP96" i="226"/>
  <c r="AP97" i="226"/>
  <c r="AP98" i="226"/>
  <c r="AP99" i="226"/>
  <c r="AP100" i="226"/>
  <c r="AP101" i="226"/>
  <c r="AP102" i="226"/>
  <c r="AP103" i="226"/>
  <c r="AP104" i="226"/>
  <c r="AP105" i="226"/>
  <c r="AP106" i="226"/>
  <c r="AP107" i="226"/>
  <c r="AP108" i="226"/>
  <c r="AP33" i="226"/>
  <c r="AO36" i="226"/>
  <c r="AO37" i="226"/>
  <c r="AO38" i="226"/>
  <c r="AO39" i="226"/>
  <c r="AO40" i="226"/>
  <c r="AO41" i="226"/>
  <c r="AO42" i="226"/>
  <c r="AO43" i="226"/>
  <c r="AO44" i="226"/>
  <c r="AO45" i="226"/>
  <c r="AO46" i="226"/>
  <c r="AO47" i="226"/>
  <c r="AO48" i="226"/>
  <c r="AO49" i="226"/>
  <c r="AO50" i="226"/>
  <c r="AO51" i="226"/>
  <c r="AO52" i="226"/>
  <c r="AO53" i="226"/>
  <c r="AO54" i="226"/>
  <c r="AO55" i="226"/>
  <c r="AO56" i="226"/>
  <c r="AO57" i="226"/>
  <c r="AO58" i="226"/>
  <c r="AO59" i="226"/>
  <c r="AO60" i="226"/>
  <c r="AO61" i="226"/>
  <c r="AO62" i="226"/>
  <c r="AO63" i="226"/>
  <c r="AO64" i="226"/>
  <c r="AO65" i="226"/>
  <c r="AO66" i="226"/>
  <c r="AO67" i="226"/>
  <c r="AO68" i="226"/>
  <c r="AO69" i="226"/>
  <c r="AO70" i="226"/>
  <c r="AO71" i="226"/>
  <c r="AO72" i="226"/>
  <c r="AO73" i="226"/>
  <c r="AO74" i="226"/>
  <c r="AO75" i="226"/>
  <c r="AO76" i="226"/>
  <c r="AO77" i="226"/>
  <c r="AO78" i="226"/>
  <c r="AO79" i="226"/>
  <c r="AO80" i="226"/>
  <c r="AO81" i="226"/>
  <c r="AO82" i="226"/>
  <c r="AO83" i="226"/>
  <c r="AO84" i="226"/>
  <c r="AO85" i="226"/>
  <c r="AO86" i="226"/>
  <c r="AO87" i="226"/>
  <c r="AO88" i="226"/>
  <c r="AO89" i="226"/>
  <c r="AO90" i="226"/>
  <c r="AO91" i="226"/>
  <c r="AO92" i="226"/>
  <c r="AO93" i="226"/>
  <c r="AO94" i="226"/>
  <c r="AO95" i="226"/>
  <c r="AO96" i="226"/>
  <c r="AO97" i="226"/>
  <c r="AO98" i="226"/>
  <c r="AO99" i="226"/>
  <c r="AO100" i="226"/>
  <c r="AO101" i="226"/>
  <c r="AO102" i="226"/>
  <c r="AO103" i="226"/>
  <c r="AO104" i="226"/>
  <c r="AO105" i="226"/>
  <c r="AO106" i="226"/>
  <c r="AO107" i="226"/>
  <c r="AO108" i="226"/>
  <c r="AO111" i="226"/>
  <c r="AN35" i="226"/>
  <c r="AN37" i="226"/>
  <c r="AN38" i="226"/>
  <c r="AN39" i="226"/>
  <c r="AN40" i="226"/>
  <c r="AN41" i="226"/>
  <c r="AN42" i="226"/>
  <c r="AN43" i="226"/>
  <c r="AN44" i="226"/>
  <c r="AN45" i="226"/>
  <c r="AN46" i="226"/>
  <c r="AN47" i="226"/>
  <c r="AN48" i="226"/>
  <c r="AN49" i="226"/>
  <c r="AN50" i="226"/>
  <c r="AN51" i="226"/>
  <c r="AN52" i="226"/>
  <c r="AN53" i="226"/>
  <c r="AN54" i="226"/>
  <c r="AN55" i="226"/>
  <c r="AN56" i="226"/>
  <c r="AN57" i="226"/>
  <c r="AN58" i="226"/>
  <c r="AN59" i="226"/>
  <c r="AN60" i="226"/>
  <c r="AN61" i="226"/>
  <c r="AN62" i="226"/>
  <c r="AN63" i="226"/>
  <c r="AN64" i="226"/>
  <c r="AN65" i="226"/>
  <c r="AN66" i="226"/>
  <c r="AN67" i="226"/>
  <c r="AN68" i="226"/>
  <c r="AN69" i="226"/>
  <c r="AN70" i="226"/>
  <c r="AN71" i="226"/>
  <c r="AN72" i="226"/>
  <c r="AN73" i="226"/>
  <c r="AN74" i="226"/>
  <c r="AN75" i="226"/>
  <c r="AN76" i="226"/>
  <c r="AN77" i="226"/>
  <c r="AN78" i="226"/>
  <c r="AN79" i="226"/>
  <c r="AN80" i="226"/>
  <c r="AN81" i="226"/>
  <c r="AN82" i="226"/>
  <c r="AN83" i="226"/>
  <c r="AN84" i="226"/>
  <c r="AN85" i="226"/>
  <c r="AN86" i="226"/>
  <c r="AN87" i="226"/>
  <c r="AN88" i="226"/>
  <c r="AN89" i="226"/>
  <c r="AN90" i="226"/>
  <c r="AN91" i="226"/>
  <c r="AN92" i="226"/>
  <c r="AN93" i="226"/>
  <c r="AN94" i="226"/>
  <c r="AN95" i="226"/>
  <c r="AN96" i="226"/>
  <c r="AN97" i="226"/>
  <c r="AN98" i="226"/>
  <c r="AN99" i="226"/>
  <c r="AN100" i="226"/>
  <c r="AN101" i="226"/>
  <c r="AN102" i="226"/>
  <c r="AN103" i="226"/>
  <c r="AN104" i="226"/>
  <c r="AN105" i="226"/>
  <c r="AN106" i="226"/>
  <c r="AN107" i="226"/>
  <c r="AN108" i="226"/>
  <c r="AN113" i="226"/>
  <c r="AK34" i="226"/>
  <c r="AK35" i="226"/>
  <c r="AK36" i="226"/>
  <c r="AK37" i="226"/>
  <c r="AK38" i="226"/>
  <c r="AK39" i="226"/>
  <c r="AK40" i="226"/>
  <c r="AK41" i="226"/>
  <c r="AK42" i="226"/>
  <c r="AK43" i="226"/>
  <c r="AK44" i="226"/>
  <c r="AK45" i="226"/>
  <c r="AK46" i="226"/>
  <c r="AK47" i="226"/>
  <c r="AK48" i="226"/>
  <c r="AK49" i="226"/>
  <c r="AK50" i="226"/>
  <c r="AK51" i="226"/>
  <c r="AK52" i="226"/>
  <c r="AK53" i="226"/>
  <c r="AK54" i="226"/>
  <c r="AK55" i="226"/>
  <c r="AK56" i="226"/>
  <c r="AK57" i="226"/>
  <c r="AK58" i="226"/>
  <c r="AK59" i="226"/>
  <c r="AK60" i="226"/>
  <c r="AK61" i="226"/>
  <c r="AK62" i="226"/>
  <c r="AK63" i="226"/>
  <c r="AK64" i="226"/>
  <c r="AK65" i="226"/>
  <c r="AK66" i="226"/>
  <c r="AK67" i="226"/>
  <c r="AK68" i="226"/>
  <c r="AK69" i="226"/>
  <c r="AK70" i="226"/>
  <c r="AK71" i="226"/>
  <c r="AK72" i="226"/>
  <c r="AK73" i="226"/>
  <c r="AK74" i="226"/>
  <c r="AK75" i="226"/>
  <c r="AK76" i="226"/>
  <c r="AK77" i="226"/>
  <c r="AK78" i="226"/>
  <c r="AK79" i="226"/>
  <c r="AK80" i="226"/>
  <c r="AK81" i="226"/>
  <c r="AK82" i="226"/>
  <c r="AK83" i="226"/>
  <c r="AK84" i="226"/>
  <c r="AK85" i="226"/>
  <c r="AK86" i="226"/>
  <c r="AK87" i="226"/>
  <c r="AK88" i="226"/>
  <c r="AK89" i="226"/>
  <c r="AK90" i="226"/>
  <c r="AK91" i="226"/>
  <c r="AK92" i="226"/>
  <c r="AK93" i="226"/>
  <c r="AK94" i="226"/>
  <c r="AK95" i="226"/>
  <c r="AK96" i="226"/>
  <c r="AK97" i="226"/>
  <c r="AK98" i="226"/>
  <c r="AK99" i="226"/>
  <c r="AK100" i="226"/>
  <c r="AK101" i="226"/>
  <c r="AK102" i="226"/>
  <c r="AK103" i="226"/>
  <c r="AK104" i="226"/>
  <c r="AK105" i="226"/>
  <c r="AK106" i="226"/>
  <c r="AK107" i="226"/>
  <c r="AK108" i="226"/>
  <c r="AK109" i="226"/>
  <c r="AK110" i="226"/>
  <c r="AK111" i="226"/>
  <c r="AK112" i="226"/>
  <c r="AK113" i="226"/>
  <c r="AK114" i="226"/>
  <c r="AK115" i="226"/>
  <c r="AK116" i="226"/>
  <c r="AK117" i="226"/>
  <c r="AK118" i="226"/>
  <c r="AK119" i="226"/>
  <c r="AK120" i="226"/>
  <c r="AK121" i="226"/>
  <c r="AK122" i="226"/>
  <c r="AK123" i="226"/>
  <c r="AK124" i="226"/>
  <c r="AK125" i="226"/>
  <c r="AK126" i="226"/>
  <c r="AK127" i="226"/>
  <c r="AK128" i="226"/>
  <c r="AK33" i="226"/>
  <c r="AI124" i="231"/>
  <c r="AH124" i="231"/>
  <c r="AG124" i="231"/>
  <c r="AF124" i="231"/>
  <c r="AE124" i="231"/>
  <c r="AD124" i="231"/>
  <c r="AC124" i="231"/>
  <c r="AB124" i="231"/>
  <c r="AA124" i="231"/>
  <c r="Z124" i="231"/>
  <c r="Y124" i="231"/>
  <c r="X124" i="231"/>
  <c r="W124" i="231"/>
  <c r="V124" i="231"/>
  <c r="U124" i="231"/>
  <c r="T124" i="231"/>
  <c r="S124" i="231"/>
  <c r="R124" i="231"/>
  <c r="Q124" i="231"/>
  <c r="P124" i="231"/>
  <c r="O124" i="231"/>
  <c r="N124" i="231"/>
  <c r="M124" i="231"/>
  <c r="L124" i="231"/>
  <c r="K124" i="231"/>
  <c r="J124" i="231"/>
  <c r="I124" i="231"/>
  <c r="H124" i="231"/>
  <c r="G124" i="231"/>
  <c r="F124" i="231"/>
  <c r="E124" i="231"/>
  <c r="BI122" i="231"/>
  <c r="BF122" i="231"/>
  <c r="BE122" i="231"/>
  <c r="BD122" i="231"/>
  <c r="BC122" i="231"/>
  <c r="BB122" i="231"/>
  <c r="BA122" i="231"/>
  <c r="AZ122" i="231"/>
  <c r="AY122" i="231"/>
  <c r="AX122" i="231"/>
  <c r="AW122" i="231"/>
  <c r="AV122" i="231"/>
  <c r="AU122" i="231"/>
  <c r="AT122" i="231"/>
  <c r="AS122" i="231"/>
  <c r="AR122" i="231"/>
  <c r="AJ122" i="231"/>
  <c r="BI121" i="231"/>
  <c r="BF121" i="231"/>
  <c r="BE121" i="231"/>
  <c r="BD121" i="231"/>
  <c r="BC121" i="231"/>
  <c r="BB121" i="231"/>
  <c r="BA121" i="231"/>
  <c r="AZ121" i="231"/>
  <c r="AY121" i="231"/>
  <c r="AX121" i="231"/>
  <c r="AW121" i="231"/>
  <c r="AV121" i="231"/>
  <c r="AU121" i="231"/>
  <c r="AT121" i="231"/>
  <c r="AS121" i="231"/>
  <c r="AR121" i="231"/>
  <c r="AJ121" i="231"/>
  <c r="BI120" i="231"/>
  <c r="BF120" i="231"/>
  <c r="BE120" i="231"/>
  <c r="BD120" i="231"/>
  <c r="BC120" i="231"/>
  <c r="BB120" i="231"/>
  <c r="BA120" i="231"/>
  <c r="AZ120" i="231"/>
  <c r="AY120" i="231"/>
  <c r="AX120" i="231"/>
  <c r="AW120" i="231"/>
  <c r="AV120" i="231"/>
  <c r="AU120" i="231"/>
  <c r="AT120" i="231"/>
  <c r="AS120" i="231"/>
  <c r="AR120" i="231"/>
  <c r="AJ120" i="231"/>
  <c r="BI119" i="231"/>
  <c r="BF119" i="231"/>
  <c r="BE119" i="231"/>
  <c r="BD119" i="231"/>
  <c r="BC119" i="231"/>
  <c r="BB119" i="231"/>
  <c r="BA119" i="231"/>
  <c r="AZ119" i="231"/>
  <c r="AY119" i="231"/>
  <c r="AX119" i="231"/>
  <c r="AW119" i="231"/>
  <c r="AV119" i="231"/>
  <c r="AU119" i="231"/>
  <c r="AT119" i="231"/>
  <c r="AS119" i="231"/>
  <c r="AR119" i="231"/>
  <c r="AJ119" i="231"/>
  <c r="BI118" i="231"/>
  <c r="BF118" i="231"/>
  <c r="BE118" i="231"/>
  <c r="BD118" i="231"/>
  <c r="BC118" i="231"/>
  <c r="BB118" i="231"/>
  <c r="BA118" i="231"/>
  <c r="AZ118" i="231"/>
  <c r="AY118" i="231"/>
  <c r="AX118" i="231"/>
  <c r="AW118" i="231"/>
  <c r="AV118" i="231"/>
  <c r="AU118" i="231"/>
  <c r="AT118" i="231"/>
  <c r="AS118" i="231"/>
  <c r="AR118" i="231"/>
  <c r="AJ118" i="231"/>
  <c r="BI117" i="231"/>
  <c r="BF117" i="231"/>
  <c r="BE117" i="231"/>
  <c r="BD117" i="231"/>
  <c r="BC117" i="231"/>
  <c r="BB117" i="231"/>
  <c r="BA117" i="231"/>
  <c r="AZ117" i="231"/>
  <c r="AY117" i="231"/>
  <c r="AX117" i="231"/>
  <c r="AW117" i="231"/>
  <c r="AV117" i="231"/>
  <c r="AU117" i="231"/>
  <c r="AT117" i="231"/>
  <c r="AS117" i="231"/>
  <c r="AR117" i="231"/>
  <c r="AJ117" i="231"/>
  <c r="BI116" i="231"/>
  <c r="BF116" i="231"/>
  <c r="BE116" i="231"/>
  <c r="BD116" i="231"/>
  <c r="BC116" i="231"/>
  <c r="BB116" i="231"/>
  <c r="BA116" i="231"/>
  <c r="AZ116" i="231"/>
  <c r="AY116" i="231"/>
  <c r="AX116" i="231"/>
  <c r="AW116" i="231"/>
  <c r="AV116" i="231"/>
  <c r="AU116" i="231"/>
  <c r="AT116" i="231"/>
  <c r="AS116" i="231"/>
  <c r="AR116" i="231"/>
  <c r="AJ116" i="231"/>
  <c r="BI115" i="231"/>
  <c r="BF115" i="231"/>
  <c r="BE115" i="231"/>
  <c r="BD115" i="231"/>
  <c r="BC115" i="231"/>
  <c r="BB115" i="231"/>
  <c r="BA115" i="231"/>
  <c r="AZ115" i="231"/>
  <c r="AY115" i="231"/>
  <c r="AX115" i="231"/>
  <c r="AW115" i="231"/>
  <c r="AV115" i="231"/>
  <c r="AU115" i="231"/>
  <c r="AT115" i="231"/>
  <c r="AS115" i="231"/>
  <c r="AR115" i="231"/>
  <c r="AJ115" i="231"/>
  <c r="BI114" i="231"/>
  <c r="BF114" i="231"/>
  <c r="BE114" i="231"/>
  <c r="BD114" i="231"/>
  <c r="BC114" i="231"/>
  <c r="BB114" i="231"/>
  <c r="BA114" i="231"/>
  <c r="AZ114" i="231"/>
  <c r="AY114" i="231"/>
  <c r="AX114" i="231"/>
  <c r="AW114" i="231"/>
  <c r="AV114" i="231"/>
  <c r="AU114" i="231"/>
  <c r="AT114" i="231"/>
  <c r="AS114" i="231"/>
  <c r="AR114" i="231"/>
  <c r="BJ114" i="231" s="1"/>
  <c r="AJ114" i="231"/>
  <c r="BI113" i="231"/>
  <c r="BF113" i="231"/>
  <c r="BE113" i="231"/>
  <c r="BD113" i="231"/>
  <c r="BC113" i="231"/>
  <c r="BB113" i="231"/>
  <c r="BA113" i="231"/>
  <c r="AZ113" i="231"/>
  <c r="AY113" i="231"/>
  <c r="AX113" i="231"/>
  <c r="AW113" i="231"/>
  <c r="AV113" i="231"/>
  <c r="AU113" i="231"/>
  <c r="AT113" i="231"/>
  <c r="AS113" i="231"/>
  <c r="BK113" i="231" s="1"/>
  <c r="AR113" i="231"/>
  <c r="AJ113" i="231"/>
  <c r="BI112" i="231"/>
  <c r="BF112" i="231"/>
  <c r="BE112" i="231"/>
  <c r="BD112" i="231"/>
  <c r="BC112" i="231"/>
  <c r="BB112" i="231"/>
  <c r="BA112" i="231"/>
  <c r="AZ112" i="231"/>
  <c r="AY112" i="231"/>
  <c r="AX112" i="231"/>
  <c r="AW112" i="231"/>
  <c r="AV112" i="231"/>
  <c r="AU112" i="231"/>
  <c r="AT112" i="231"/>
  <c r="AS112" i="231"/>
  <c r="AR112" i="231"/>
  <c r="AJ112" i="231"/>
  <c r="BI111" i="231"/>
  <c r="BF111" i="231"/>
  <c r="BE111" i="231"/>
  <c r="BD111" i="231"/>
  <c r="BC111" i="231"/>
  <c r="BB111" i="231"/>
  <c r="BA111" i="231"/>
  <c r="AZ111" i="231"/>
  <c r="AY111" i="231"/>
  <c r="AX111" i="231"/>
  <c r="AW111" i="231"/>
  <c r="AV111" i="231"/>
  <c r="AU111" i="231"/>
  <c r="AT111" i="231"/>
  <c r="AS111" i="231"/>
  <c r="AR111" i="231"/>
  <c r="AJ111" i="231"/>
  <c r="BI110" i="231"/>
  <c r="BF110" i="231"/>
  <c r="BE110" i="231"/>
  <c r="BD110" i="231"/>
  <c r="BC110" i="231"/>
  <c r="BB110" i="231"/>
  <c r="BA110" i="231"/>
  <c r="AZ110" i="231"/>
  <c r="AY110" i="231"/>
  <c r="AX110" i="231"/>
  <c r="AW110" i="231"/>
  <c r="AV110" i="231"/>
  <c r="AU110" i="231"/>
  <c r="AT110" i="231"/>
  <c r="AS110" i="231"/>
  <c r="AO110" i="231" s="1"/>
  <c r="AR110" i="231"/>
  <c r="AN110" i="231" s="1"/>
  <c r="AJ110" i="231"/>
  <c r="AP110" i="231" s="1"/>
  <c r="BI109" i="231"/>
  <c r="BF109" i="231"/>
  <c r="BE109" i="231"/>
  <c r="BD109" i="231"/>
  <c r="BC109" i="231"/>
  <c r="BB109" i="231"/>
  <c r="BA109" i="231"/>
  <c r="AZ109" i="231"/>
  <c r="AY109" i="231"/>
  <c r="AX109" i="231"/>
  <c r="AW109" i="231"/>
  <c r="AV109" i="231"/>
  <c r="AU109" i="231"/>
  <c r="AT109" i="231"/>
  <c r="AS109" i="231"/>
  <c r="AO109" i="231" s="1"/>
  <c r="AR109" i="231"/>
  <c r="AN109" i="231" s="1"/>
  <c r="AJ109" i="231"/>
  <c r="AP109" i="231" s="1"/>
  <c r="BI108" i="231"/>
  <c r="BF108" i="231"/>
  <c r="BE108" i="231"/>
  <c r="BD108" i="231"/>
  <c r="BC108" i="231"/>
  <c r="BB108" i="231"/>
  <c r="BA108" i="231"/>
  <c r="AZ108" i="231"/>
  <c r="AY108" i="231"/>
  <c r="AX108" i="231"/>
  <c r="AW108" i="231"/>
  <c r="AV108" i="231"/>
  <c r="AU108" i="231"/>
  <c r="AT108" i="231"/>
  <c r="AS108" i="231"/>
  <c r="AO116" i="231" s="1"/>
  <c r="AR108" i="231"/>
  <c r="AN116" i="231" s="1"/>
  <c r="AJ108" i="231"/>
  <c r="AP116" i="231" s="1"/>
  <c r="BI107" i="231"/>
  <c r="BF107" i="231"/>
  <c r="BE107" i="231"/>
  <c r="BD107" i="231"/>
  <c r="BC107" i="231"/>
  <c r="BB107" i="231"/>
  <c r="BA107" i="231"/>
  <c r="AZ107" i="231"/>
  <c r="AY107" i="231"/>
  <c r="AX107" i="231"/>
  <c r="AW107" i="231"/>
  <c r="AV107" i="231"/>
  <c r="AU107" i="231"/>
  <c r="AT107" i="231"/>
  <c r="AS107" i="231"/>
  <c r="AO107" i="231" s="1"/>
  <c r="AR107" i="231"/>
  <c r="AN107" i="231" s="1"/>
  <c r="AJ107" i="231"/>
  <c r="BI106" i="231"/>
  <c r="BF106" i="231"/>
  <c r="BE106" i="231"/>
  <c r="BD106" i="231"/>
  <c r="BC106" i="231"/>
  <c r="BB106" i="231"/>
  <c r="BA106" i="231"/>
  <c r="AZ106" i="231"/>
  <c r="AY106" i="231"/>
  <c r="AX106" i="231"/>
  <c r="AW106" i="231"/>
  <c r="AV106" i="231"/>
  <c r="AU106" i="231"/>
  <c r="AT106" i="231"/>
  <c r="AS106" i="231"/>
  <c r="AO106" i="231" s="1"/>
  <c r="AR106" i="231"/>
  <c r="AN106" i="231" s="1"/>
  <c r="AJ106" i="231"/>
  <c r="AP106" i="231" s="1"/>
  <c r="BI105" i="231"/>
  <c r="BF105" i="231"/>
  <c r="BE105" i="231"/>
  <c r="BD105" i="231"/>
  <c r="BC105" i="231"/>
  <c r="BB105" i="231"/>
  <c r="BA105" i="231"/>
  <c r="AZ105" i="231"/>
  <c r="AY105" i="231"/>
  <c r="AX105" i="231"/>
  <c r="AW105" i="231"/>
  <c r="AV105" i="231"/>
  <c r="AU105" i="231"/>
  <c r="AT105" i="231"/>
  <c r="AS105" i="231"/>
  <c r="AO105" i="231" s="1"/>
  <c r="AR105" i="231"/>
  <c r="AN105" i="231" s="1"/>
  <c r="AJ105" i="231"/>
  <c r="AP105" i="231" s="1"/>
  <c r="BI104" i="231"/>
  <c r="BF104" i="231"/>
  <c r="BE104" i="231"/>
  <c r="BD104" i="231"/>
  <c r="BC104" i="231"/>
  <c r="BB104" i="231"/>
  <c r="BA104" i="231"/>
  <c r="AZ104" i="231"/>
  <c r="AY104" i="231"/>
  <c r="AX104" i="231"/>
  <c r="AW104" i="231"/>
  <c r="AV104" i="231"/>
  <c r="AU104" i="231"/>
  <c r="AT104" i="231"/>
  <c r="AS104" i="231"/>
  <c r="AR104" i="231"/>
  <c r="AN104" i="231" s="1"/>
  <c r="AJ104" i="231"/>
  <c r="AP104" i="231" s="1"/>
  <c r="BI103" i="231"/>
  <c r="BF103" i="231"/>
  <c r="BE103" i="231"/>
  <c r="BD103" i="231"/>
  <c r="BC103" i="231"/>
  <c r="BB103" i="231"/>
  <c r="BA103" i="231"/>
  <c r="AZ103" i="231"/>
  <c r="AY103" i="231"/>
  <c r="AX103" i="231"/>
  <c r="AW103" i="231"/>
  <c r="AV103" i="231"/>
  <c r="AU103" i="231"/>
  <c r="AT103" i="231"/>
  <c r="AS103" i="231"/>
  <c r="AR103" i="231"/>
  <c r="AN103" i="231" s="1"/>
  <c r="AJ103" i="231"/>
  <c r="AP103" i="231" s="1"/>
  <c r="BI102" i="231"/>
  <c r="BF102" i="231"/>
  <c r="BE102" i="231"/>
  <c r="BD102" i="231"/>
  <c r="BC102" i="231"/>
  <c r="BB102" i="231"/>
  <c r="BA102" i="231"/>
  <c r="AZ102" i="231"/>
  <c r="AY102" i="231"/>
  <c r="AX102" i="231"/>
  <c r="AW102" i="231"/>
  <c r="AV102" i="231"/>
  <c r="AU102" i="231"/>
  <c r="AT102" i="231"/>
  <c r="AS102" i="231"/>
  <c r="BK102" i="231" s="1"/>
  <c r="AR102" i="231"/>
  <c r="AN102" i="231" s="1"/>
  <c r="AJ102" i="231"/>
  <c r="AP102" i="231" s="1"/>
  <c r="BI101" i="231"/>
  <c r="BF101" i="231"/>
  <c r="BE101" i="231"/>
  <c r="BD101" i="231"/>
  <c r="BC101" i="231"/>
  <c r="BB101" i="231"/>
  <c r="BA101" i="231"/>
  <c r="AZ101" i="231"/>
  <c r="AY101" i="231"/>
  <c r="AX101" i="231"/>
  <c r="AW101" i="231"/>
  <c r="AV101" i="231"/>
  <c r="AU101" i="231"/>
  <c r="AT101" i="231"/>
  <c r="AS101" i="231"/>
  <c r="AO101" i="231" s="1"/>
  <c r="AR101" i="231"/>
  <c r="AN101" i="231" s="1"/>
  <c r="AJ101" i="231"/>
  <c r="AP101" i="231" s="1"/>
  <c r="BI100" i="231"/>
  <c r="BF100" i="231"/>
  <c r="BE100" i="231"/>
  <c r="BD100" i="231"/>
  <c r="BC100" i="231"/>
  <c r="BB100" i="231"/>
  <c r="BA100" i="231"/>
  <c r="AZ100" i="231"/>
  <c r="AY100" i="231"/>
  <c r="AX100" i="231"/>
  <c r="AW100" i="231"/>
  <c r="AV100" i="231"/>
  <c r="AU100" i="231"/>
  <c r="AT100" i="231"/>
  <c r="AS100" i="231"/>
  <c r="AO100" i="231" s="1"/>
  <c r="AR100" i="231"/>
  <c r="AN100" i="231" s="1"/>
  <c r="AJ100" i="231"/>
  <c r="BI99" i="231"/>
  <c r="BF99" i="231"/>
  <c r="BE99" i="231"/>
  <c r="BD99" i="231"/>
  <c r="BC99" i="231"/>
  <c r="BB99" i="231"/>
  <c r="BA99" i="231"/>
  <c r="AZ99" i="231"/>
  <c r="AY99" i="231"/>
  <c r="AX99" i="231"/>
  <c r="AW99" i="231"/>
  <c r="AV99" i="231"/>
  <c r="AU99" i="231"/>
  <c r="AT99" i="231"/>
  <c r="AS99" i="231"/>
  <c r="AO99" i="231" s="1"/>
  <c r="AR99" i="231"/>
  <c r="AN99" i="231" s="1"/>
  <c r="AJ99" i="231"/>
  <c r="BI98" i="231"/>
  <c r="BF98" i="231"/>
  <c r="BX98" i="231" s="1"/>
  <c r="BE98" i="231"/>
  <c r="BD98" i="231"/>
  <c r="BC98" i="231"/>
  <c r="BB98" i="231"/>
  <c r="BA98" i="231"/>
  <c r="AZ98" i="231"/>
  <c r="AY98" i="231"/>
  <c r="AX98" i="231"/>
  <c r="AW98" i="231"/>
  <c r="AV98" i="231"/>
  <c r="AU98" i="231"/>
  <c r="AT98" i="231"/>
  <c r="AS98" i="231"/>
  <c r="AO98" i="231" s="1"/>
  <c r="AR98" i="231"/>
  <c r="AN98" i="231" s="1"/>
  <c r="AJ98" i="231"/>
  <c r="AP98" i="231" s="1"/>
  <c r="BH97" i="231"/>
  <c r="BF97" i="231"/>
  <c r="BE97" i="231"/>
  <c r="BD97" i="231"/>
  <c r="BC97" i="231"/>
  <c r="BB97" i="231"/>
  <c r="BA97" i="231"/>
  <c r="AZ97" i="231"/>
  <c r="AY97" i="231"/>
  <c r="AX97" i="231"/>
  <c r="AW97" i="231"/>
  <c r="AV97" i="231"/>
  <c r="AU97" i="231"/>
  <c r="AT97" i="231"/>
  <c r="AS97" i="231"/>
  <c r="AO97" i="231" s="1"/>
  <c r="AR97" i="231"/>
  <c r="AN97" i="231" s="1"/>
  <c r="AJ97" i="231"/>
  <c r="AP97" i="231" s="1"/>
  <c r="BH96" i="231"/>
  <c r="BF96" i="231"/>
  <c r="BE96" i="231"/>
  <c r="BD96" i="231"/>
  <c r="BC96" i="231"/>
  <c r="BB96" i="231"/>
  <c r="BA96" i="231"/>
  <c r="AZ96" i="231"/>
  <c r="AY96" i="231"/>
  <c r="AX96" i="231"/>
  <c r="AW96" i="231"/>
  <c r="AV96" i="231"/>
  <c r="AU96" i="231"/>
  <c r="AT96" i="231"/>
  <c r="AS96" i="231"/>
  <c r="AR96" i="231"/>
  <c r="AN96" i="231" s="1"/>
  <c r="AJ96" i="231"/>
  <c r="AP96" i="231" s="1"/>
  <c r="BH95" i="231"/>
  <c r="BF95" i="231"/>
  <c r="BE95" i="231"/>
  <c r="BD95" i="231"/>
  <c r="BC95" i="231"/>
  <c r="BB95" i="231"/>
  <c r="BA95" i="231"/>
  <c r="AZ95" i="231"/>
  <c r="AY95" i="231"/>
  <c r="AX95" i="231"/>
  <c r="AW95" i="231"/>
  <c r="AV95" i="231"/>
  <c r="AU95" i="231"/>
  <c r="AT95" i="231"/>
  <c r="AS95" i="231"/>
  <c r="AR95" i="231"/>
  <c r="AN95" i="231" s="1"/>
  <c r="AJ95" i="231"/>
  <c r="AP95" i="231" s="1"/>
  <c r="BH94" i="231"/>
  <c r="BF94" i="231"/>
  <c r="BE94" i="231"/>
  <c r="BD94" i="231"/>
  <c r="BC94" i="231"/>
  <c r="BB94" i="231"/>
  <c r="BA94" i="231"/>
  <c r="AZ94" i="231"/>
  <c r="AY94" i="231"/>
  <c r="AX94" i="231"/>
  <c r="AW94" i="231"/>
  <c r="AV94" i="231"/>
  <c r="AU94" i="231"/>
  <c r="AT94" i="231"/>
  <c r="AS94" i="231"/>
  <c r="AO94" i="231" s="1"/>
  <c r="AR94" i="231"/>
  <c r="AN94" i="231" s="1"/>
  <c r="AJ94" i="231"/>
  <c r="AP94" i="231" s="1"/>
  <c r="BH93" i="231"/>
  <c r="BF93" i="231"/>
  <c r="BE93" i="231"/>
  <c r="BD93" i="231"/>
  <c r="BC93" i="231"/>
  <c r="BB93" i="231"/>
  <c r="BA93" i="231"/>
  <c r="AZ93" i="231"/>
  <c r="AY93" i="231"/>
  <c r="AX93" i="231"/>
  <c r="AW93" i="231"/>
  <c r="AV93" i="231"/>
  <c r="AU93" i="231"/>
  <c r="AT93" i="231"/>
  <c r="AS93" i="231"/>
  <c r="AO93" i="231" s="1"/>
  <c r="AR93" i="231"/>
  <c r="AN93" i="231" s="1"/>
  <c r="AJ93" i="231"/>
  <c r="AP93" i="231" s="1"/>
  <c r="BH92" i="231"/>
  <c r="BF92" i="231"/>
  <c r="BE92" i="231"/>
  <c r="BD92" i="231"/>
  <c r="BC92" i="231"/>
  <c r="BB92" i="231"/>
  <c r="BA92" i="231"/>
  <c r="AZ92" i="231"/>
  <c r="AY92" i="231"/>
  <c r="AX92" i="231"/>
  <c r="AW92" i="231"/>
  <c r="AV92" i="231"/>
  <c r="AU92" i="231"/>
  <c r="AT92" i="231"/>
  <c r="AS92" i="231"/>
  <c r="AO92" i="231" s="1"/>
  <c r="AR92" i="231"/>
  <c r="AJ92" i="231"/>
  <c r="BH91" i="231"/>
  <c r="BF91" i="231"/>
  <c r="BE91" i="231"/>
  <c r="BD91" i="231"/>
  <c r="BC91" i="231"/>
  <c r="BB91" i="231"/>
  <c r="BA91" i="231"/>
  <c r="AZ91" i="231"/>
  <c r="AY91" i="231"/>
  <c r="AX91" i="231"/>
  <c r="AW91" i="231"/>
  <c r="AV91" i="231"/>
  <c r="AU91" i="231"/>
  <c r="AT91" i="231"/>
  <c r="AS91" i="231"/>
  <c r="AO91" i="231" s="1"/>
  <c r="AR91" i="231"/>
  <c r="AN91" i="231" s="1"/>
  <c r="AJ91" i="231"/>
  <c r="BH90" i="231"/>
  <c r="BF90" i="231"/>
  <c r="BE90" i="231"/>
  <c r="BD90" i="231"/>
  <c r="BC90" i="231"/>
  <c r="BB90" i="231"/>
  <c r="BA90" i="231"/>
  <c r="AZ90" i="231"/>
  <c r="AY90" i="231"/>
  <c r="AX90" i="231"/>
  <c r="AW90" i="231"/>
  <c r="AV90" i="231"/>
  <c r="AU90" i="231"/>
  <c r="AT90" i="231"/>
  <c r="AS90" i="231"/>
  <c r="AO90" i="231" s="1"/>
  <c r="AR90" i="231"/>
  <c r="AN90" i="231" s="1"/>
  <c r="AJ90" i="231"/>
  <c r="AP90" i="231" s="1"/>
  <c r="BH89" i="231"/>
  <c r="BF89" i="231"/>
  <c r="BE89" i="231"/>
  <c r="BD89" i="231"/>
  <c r="BC89" i="231"/>
  <c r="BB89" i="231"/>
  <c r="BA89" i="231"/>
  <c r="AZ89" i="231"/>
  <c r="AY89" i="231"/>
  <c r="AX89" i="231"/>
  <c r="AW89" i="231"/>
  <c r="AV89" i="231"/>
  <c r="AU89" i="231"/>
  <c r="AT89" i="231"/>
  <c r="AS89" i="231"/>
  <c r="AO89" i="231" s="1"/>
  <c r="AR89" i="231"/>
  <c r="AN89" i="231" s="1"/>
  <c r="AJ89" i="231"/>
  <c r="AP89" i="231" s="1"/>
  <c r="BH88" i="231"/>
  <c r="BF88" i="231"/>
  <c r="BE88" i="231"/>
  <c r="BD88" i="231"/>
  <c r="BC88" i="231"/>
  <c r="BB88" i="231"/>
  <c r="BA88" i="231"/>
  <c r="AZ88" i="231"/>
  <c r="AY88" i="231"/>
  <c r="AX88" i="231"/>
  <c r="AW88" i="231"/>
  <c r="AV88" i="231"/>
  <c r="AU88" i="231"/>
  <c r="AT88" i="231"/>
  <c r="AS88" i="231"/>
  <c r="AR88" i="231"/>
  <c r="AN88" i="231" s="1"/>
  <c r="AJ88" i="231"/>
  <c r="AP88" i="231" s="1"/>
  <c r="BH87" i="231"/>
  <c r="BF87" i="231"/>
  <c r="BE87" i="231"/>
  <c r="BD87" i="231"/>
  <c r="BC87" i="231"/>
  <c r="BB87" i="231"/>
  <c r="BA87" i="231"/>
  <c r="AZ87" i="231"/>
  <c r="AY87" i="231"/>
  <c r="AX87" i="231"/>
  <c r="AW87" i="231"/>
  <c r="AV87" i="231"/>
  <c r="AU87" i="231"/>
  <c r="AT87" i="231"/>
  <c r="AS87" i="231"/>
  <c r="AR87" i="231"/>
  <c r="AN87" i="231" s="1"/>
  <c r="AJ87" i="231"/>
  <c r="AP87" i="231" s="1"/>
  <c r="BH86" i="231"/>
  <c r="BF86" i="231"/>
  <c r="BE86" i="231"/>
  <c r="BD86" i="231"/>
  <c r="BC86" i="231"/>
  <c r="BB86" i="231"/>
  <c r="BA86" i="231"/>
  <c r="AZ86" i="231"/>
  <c r="AY86" i="231"/>
  <c r="AX86" i="231"/>
  <c r="AW86" i="231"/>
  <c r="AV86" i="231"/>
  <c r="AU86" i="231"/>
  <c r="AT86" i="231"/>
  <c r="AS86" i="231"/>
  <c r="AO86" i="231" s="1"/>
  <c r="AR86" i="231"/>
  <c r="AN86" i="231" s="1"/>
  <c r="AJ86" i="231"/>
  <c r="AP86" i="231" s="1"/>
  <c r="BH85" i="231"/>
  <c r="BF85" i="231"/>
  <c r="BE85" i="231"/>
  <c r="BD85" i="231"/>
  <c r="BC85" i="231"/>
  <c r="BB85" i="231"/>
  <c r="BA85" i="231"/>
  <c r="AZ85" i="231"/>
  <c r="AY85" i="231"/>
  <c r="AX85" i="231"/>
  <c r="AW85" i="231"/>
  <c r="BO85" i="231" s="1"/>
  <c r="AV85" i="231"/>
  <c r="AU85" i="231"/>
  <c r="AT85" i="231"/>
  <c r="AS85" i="231"/>
  <c r="AO85" i="231" s="1"/>
  <c r="AR85" i="231"/>
  <c r="AJ85" i="231"/>
  <c r="AP85" i="231" s="1"/>
  <c r="BH84" i="231"/>
  <c r="BF84" i="231"/>
  <c r="BE84" i="231"/>
  <c r="BD84" i="231"/>
  <c r="BC84" i="231"/>
  <c r="BB84" i="231"/>
  <c r="BA84" i="231"/>
  <c r="AZ84" i="231"/>
  <c r="AY84" i="231"/>
  <c r="AX84" i="231"/>
  <c r="AW84" i="231"/>
  <c r="AV84" i="231"/>
  <c r="AU84" i="231"/>
  <c r="AT84" i="231"/>
  <c r="AS84" i="231"/>
  <c r="AO84" i="231" s="1"/>
  <c r="AR84" i="231"/>
  <c r="AJ84" i="231"/>
  <c r="BH83" i="231"/>
  <c r="BF83" i="231"/>
  <c r="BE83" i="231"/>
  <c r="BD83" i="231"/>
  <c r="BC83" i="231"/>
  <c r="BB83" i="231"/>
  <c r="BA83" i="231"/>
  <c r="AZ83" i="231"/>
  <c r="AY83" i="231"/>
  <c r="AX83" i="231"/>
  <c r="AW83" i="231"/>
  <c r="AV83" i="231"/>
  <c r="AU83" i="231"/>
  <c r="AT83" i="231"/>
  <c r="AS83" i="231"/>
  <c r="AO83" i="231" s="1"/>
  <c r="AR83" i="231"/>
  <c r="AN83" i="231" s="1"/>
  <c r="AJ83" i="231"/>
  <c r="BH82" i="231"/>
  <c r="BF82" i="231"/>
  <c r="BE82" i="231"/>
  <c r="BD82" i="231"/>
  <c r="BC82" i="231"/>
  <c r="BB82" i="231"/>
  <c r="BA82" i="231"/>
  <c r="AZ82" i="231"/>
  <c r="AY82" i="231"/>
  <c r="AX82" i="231"/>
  <c r="AW82" i="231"/>
  <c r="AV82" i="231"/>
  <c r="AU82" i="231"/>
  <c r="AT82" i="231"/>
  <c r="AS82" i="231"/>
  <c r="AO82" i="231" s="1"/>
  <c r="AR82" i="231"/>
  <c r="BJ82" i="231" s="1"/>
  <c r="AJ82" i="231"/>
  <c r="AP82" i="231" s="1"/>
  <c r="BH81" i="231"/>
  <c r="BF81" i="231"/>
  <c r="BE81" i="231"/>
  <c r="BD81" i="231"/>
  <c r="BC81" i="231"/>
  <c r="BB81" i="231"/>
  <c r="BA81" i="231"/>
  <c r="AZ81" i="231"/>
  <c r="AY81" i="231"/>
  <c r="AX81" i="231"/>
  <c r="AW81" i="231"/>
  <c r="AV81" i="231"/>
  <c r="AU81" i="231"/>
  <c r="AT81" i="231"/>
  <c r="AS81" i="231"/>
  <c r="AO81" i="231" s="1"/>
  <c r="AR81" i="231"/>
  <c r="AN81" i="231" s="1"/>
  <c r="AJ81" i="231"/>
  <c r="AP81" i="231" s="1"/>
  <c r="BH80" i="231"/>
  <c r="BF80" i="231"/>
  <c r="BE80" i="231"/>
  <c r="BD80" i="231"/>
  <c r="BC80" i="231"/>
  <c r="BB80" i="231"/>
  <c r="BA80" i="231"/>
  <c r="AZ80" i="231"/>
  <c r="AY80" i="231"/>
  <c r="AX80" i="231"/>
  <c r="AW80" i="231"/>
  <c r="AV80" i="231"/>
  <c r="AU80" i="231"/>
  <c r="AT80" i="231"/>
  <c r="AS80" i="231"/>
  <c r="AR80" i="231"/>
  <c r="AN80" i="231" s="1"/>
  <c r="AJ80" i="231"/>
  <c r="AP80" i="231" s="1"/>
  <c r="BH79" i="231"/>
  <c r="BF79" i="231"/>
  <c r="BE79" i="231"/>
  <c r="BD79" i="231"/>
  <c r="BC79" i="231"/>
  <c r="BB79" i="231"/>
  <c r="BA79" i="231"/>
  <c r="AZ79" i="231"/>
  <c r="AY79" i="231"/>
  <c r="AX79" i="231"/>
  <c r="AW79" i="231"/>
  <c r="AV79" i="231"/>
  <c r="AU79" i="231"/>
  <c r="AT79" i="231"/>
  <c r="AS79" i="231"/>
  <c r="AR79" i="231"/>
  <c r="AN79" i="231" s="1"/>
  <c r="AJ79" i="231"/>
  <c r="AP79" i="231" s="1"/>
  <c r="BH78" i="231"/>
  <c r="BF78" i="231"/>
  <c r="BE78" i="231"/>
  <c r="BD78" i="231"/>
  <c r="BC78" i="231"/>
  <c r="BB78" i="231"/>
  <c r="BA78" i="231"/>
  <c r="AZ78" i="231"/>
  <c r="AY78" i="231"/>
  <c r="AX78" i="231"/>
  <c r="AW78" i="231"/>
  <c r="AV78" i="231"/>
  <c r="AU78" i="231"/>
  <c r="AT78" i="231"/>
  <c r="AS78" i="231"/>
  <c r="BK78" i="231" s="1"/>
  <c r="AR78" i="231"/>
  <c r="AN78" i="231" s="1"/>
  <c r="AJ78" i="231"/>
  <c r="AP78" i="231" s="1"/>
  <c r="BH77" i="231"/>
  <c r="BF77" i="231"/>
  <c r="BE77" i="231"/>
  <c r="BD77" i="231"/>
  <c r="BC77" i="231"/>
  <c r="BB77" i="231"/>
  <c r="BA77" i="231"/>
  <c r="AZ77" i="231"/>
  <c r="AY77" i="231"/>
  <c r="AX77" i="231"/>
  <c r="AW77" i="231"/>
  <c r="AV77" i="231"/>
  <c r="AU77" i="231"/>
  <c r="AT77" i="231"/>
  <c r="AS77" i="231"/>
  <c r="AO77" i="231" s="1"/>
  <c r="AR77" i="231"/>
  <c r="AJ77" i="231"/>
  <c r="AP77" i="231" s="1"/>
  <c r="BH76" i="231"/>
  <c r="BF76" i="231"/>
  <c r="BE76" i="231"/>
  <c r="BD76" i="231"/>
  <c r="BC76" i="231"/>
  <c r="BB76" i="231"/>
  <c r="BA76" i="231"/>
  <c r="AZ76" i="231"/>
  <c r="AY76" i="231"/>
  <c r="AX76" i="231"/>
  <c r="AW76" i="231"/>
  <c r="AV76" i="231"/>
  <c r="AU76" i="231"/>
  <c r="AT76" i="231"/>
  <c r="AS76" i="231"/>
  <c r="AO76" i="231" s="1"/>
  <c r="AR76" i="231"/>
  <c r="AJ76" i="231"/>
  <c r="BH75" i="231"/>
  <c r="BF75" i="231"/>
  <c r="BE75" i="231"/>
  <c r="BD75" i="231"/>
  <c r="BC75" i="231"/>
  <c r="BB75" i="231"/>
  <c r="BA75" i="231"/>
  <c r="AZ75" i="231"/>
  <c r="AY75" i="231"/>
  <c r="AX75" i="231"/>
  <c r="AW75" i="231"/>
  <c r="AV75" i="231"/>
  <c r="AU75" i="231"/>
  <c r="AT75" i="231"/>
  <c r="AS75" i="231"/>
  <c r="AO75" i="231" s="1"/>
  <c r="AR75" i="231"/>
  <c r="AN75" i="231" s="1"/>
  <c r="AJ75" i="231"/>
  <c r="BH74" i="231"/>
  <c r="BF74" i="231"/>
  <c r="BE74" i="231"/>
  <c r="BD74" i="231"/>
  <c r="BC74" i="231"/>
  <c r="BB74" i="231"/>
  <c r="BA74" i="231"/>
  <c r="AZ74" i="231"/>
  <c r="AY74" i="231"/>
  <c r="AX74" i="231"/>
  <c r="BP74" i="231" s="1"/>
  <c r="AW74" i="231"/>
  <c r="AV74" i="231"/>
  <c r="AU74" i="231"/>
  <c r="AT74" i="231"/>
  <c r="AS74" i="231"/>
  <c r="AO74" i="231" s="1"/>
  <c r="AR74" i="231"/>
  <c r="AN74" i="231" s="1"/>
  <c r="AJ74" i="231"/>
  <c r="AP74" i="231" s="1"/>
  <c r="BH73" i="231"/>
  <c r="BF73" i="231"/>
  <c r="BE73" i="231"/>
  <c r="BD73" i="231"/>
  <c r="BC73" i="231"/>
  <c r="BB73" i="231"/>
  <c r="BA73" i="231"/>
  <c r="AZ73" i="231"/>
  <c r="AY73" i="231"/>
  <c r="AX73" i="231"/>
  <c r="AW73" i="231"/>
  <c r="AV73" i="231"/>
  <c r="AU73" i="231"/>
  <c r="AT73" i="231"/>
  <c r="AS73" i="231"/>
  <c r="AO73" i="231" s="1"/>
  <c r="AR73" i="231"/>
  <c r="BJ73" i="231" s="1"/>
  <c r="AJ73" i="231"/>
  <c r="AP73" i="231" s="1"/>
  <c r="BH72" i="231"/>
  <c r="BF72" i="231"/>
  <c r="BE72" i="231"/>
  <c r="BD72" i="231"/>
  <c r="BC72" i="231"/>
  <c r="BB72" i="231"/>
  <c r="BA72" i="231"/>
  <c r="AZ72" i="231"/>
  <c r="AY72" i="231"/>
  <c r="AX72" i="231"/>
  <c r="AW72" i="231"/>
  <c r="AV72" i="231"/>
  <c r="AU72" i="231"/>
  <c r="AT72" i="231"/>
  <c r="AS72" i="231"/>
  <c r="AO72" i="231" s="1"/>
  <c r="AR72" i="231"/>
  <c r="AN72" i="231" s="1"/>
  <c r="AJ72" i="231"/>
  <c r="AP72" i="231" s="1"/>
  <c r="BI71" i="231"/>
  <c r="BF71" i="231"/>
  <c r="BE71" i="231"/>
  <c r="BD71" i="231"/>
  <c r="BC71" i="231"/>
  <c r="BB71" i="231"/>
  <c r="BA71" i="231"/>
  <c r="AZ71" i="231"/>
  <c r="AY71" i="231"/>
  <c r="AX71" i="231"/>
  <c r="AW71" i="231"/>
  <c r="AV71" i="231"/>
  <c r="BN71" i="231" s="1"/>
  <c r="AU71" i="231"/>
  <c r="AT71" i="231"/>
  <c r="AS71" i="231"/>
  <c r="AR71" i="231"/>
  <c r="AN71" i="231" s="1"/>
  <c r="AJ71" i="231"/>
  <c r="AP71" i="231" s="1"/>
  <c r="BI70" i="231"/>
  <c r="BF70" i="231"/>
  <c r="BE70" i="231"/>
  <c r="BD70" i="231"/>
  <c r="BC70" i="231"/>
  <c r="BB70" i="231"/>
  <c r="BA70" i="231"/>
  <c r="AZ70" i="231"/>
  <c r="AY70" i="231"/>
  <c r="AX70" i="231"/>
  <c r="AW70" i="231"/>
  <c r="AV70" i="231"/>
  <c r="AU70" i="231"/>
  <c r="AT70" i="231"/>
  <c r="AS70" i="231"/>
  <c r="AO70" i="231" s="1"/>
  <c r="AR70" i="231"/>
  <c r="AN70" i="231" s="1"/>
  <c r="AJ70" i="231"/>
  <c r="AP70" i="231" s="1"/>
  <c r="BI69" i="231"/>
  <c r="BF69" i="231"/>
  <c r="BE69" i="231"/>
  <c r="BD69" i="231"/>
  <c r="BC69" i="231"/>
  <c r="BB69" i="231"/>
  <c r="BA69" i="231"/>
  <c r="AZ69" i="231"/>
  <c r="AY69" i="231"/>
  <c r="AX69" i="231"/>
  <c r="AW69" i="231"/>
  <c r="AV69" i="231"/>
  <c r="AU69" i="231"/>
  <c r="AT69" i="231"/>
  <c r="AS69" i="231"/>
  <c r="AO69" i="231" s="1"/>
  <c r="AR69" i="231"/>
  <c r="AJ69" i="231"/>
  <c r="AP69" i="231" s="1"/>
  <c r="BI68" i="231"/>
  <c r="BF68" i="231"/>
  <c r="BE68" i="231"/>
  <c r="BD68" i="231"/>
  <c r="BC68" i="231"/>
  <c r="BB68" i="231"/>
  <c r="BA68" i="231"/>
  <c r="AZ68" i="231"/>
  <c r="AY68" i="231"/>
  <c r="AX68" i="231"/>
  <c r="AW68" i="231"/>
  <c r="AV68" i="231"/>
  <c r="AU68" i="231"/>
  <c r="AT68" i="231"/>
  <c r="AS68" i="231"/>
  <c r="AO68" i="231" s="1"/>
  <c r="AR68" i="231"/>
  <c r="AJ68" i="231"/>
  <c r="BI67" i="231"/>
  <c r="BF67" i="231"/>
  <c r="BE67" i="231"/>
  <c r="BD67" i="231"/>
  <c r="BC67" i="231"/>
  <c r="BB67" i="231"/>
  <c r="BA67" i="231"/>
  <c r="AZ67" i="231"/>
  <c r="AY67" i="231"/>
  <c r="AX67" i="231"/>
  <c r="AW67" i="231"/>
  <c r="AV67" i="231"/>
  <c r="AU67" i="231"/>
  <c r="AT67" i="231"/>
  <c r="AS67" i="231"/>
  <c r="AO67" i="231" s="1"/>
  <c r="AR67" i="231"/>
  <c r="AN67" i="231" s="1"/>
  <c r="AJ67" i="231"/>
  <c r="AP67" i="231" s="1"/>
  <c r="BI66" i="231"/>
  <c r="BF66" i="231"/>
  <c r="BE66" i="231"/>
  <c r="BD66" i="231"/>
  <c r="BC66" i="231"/>
  <c r="BB66" i="231"/>
  <c r="BA66" i="231"/>
  <c r="AZ66" i="231"/>
  <c r="AY66" i="231"/>
  <c r="AX66" i="231"/>
  <c r="AW66" i="231"/>
  <c r="AV66" i="231"/>
  <c r="AU66" i="231"/>
  <c r="AT66" i="231"/>
  <c r="AS66" i="231"/>
  <c r="BK66" i="231" s="1"/>
  <c r="AR66" i="231"/>
  <c r="AN66" i="231" s="1"/>
  <c r="AJ66" i="231"/>
  <c r="AP66" i="231" s="1"/>
  <c r="BI65" i="231"/>
  <c r="BF65" i="231"/>
  <c r="BE65" i="231"/>
  <c r="BD65" i="231"/>
  <c r="BC65" i="231"/>
  <c r="BB65" i="231"/>
  <c r="BA65" i="231"/>
  <c r="AZ65" i="231"/>
  <c r="AY65" i="231"/>
  <c r="AX65" i="231"/>
  <c r="AW65" i="231"/>
  <c r="AV65" i="231"/>
  <c r="AU65" i="231"/>
  <c r="AT65" i="231"/>
  <c r="AS65" i="231"/>
  <c r="AO65" i="231" s="1"/>
  <c r="AR65" i="231"/>
  <c r="AN65" i="231" s="1"/>
  <c r="AJ65" i="231"/>
  <c r="AP65" i="231" s="1"/>
  <c r="BI64" i="231"/>
  <c r="BF64" i="231"/>
  <c r="BE64" i="231"/>
  <c r="BD64" i="231"/>
  <c r="BC64" i="231"/>
  <c r="BB64" i="231"/>
  <c r="BA64" i="231"/>
  <c r="AZ64" i="231"/>
  <c r="AY64" i="231"/>
  <c r="AX64" i="231"/>
  <c r="AW64" i="231"/>
  <c r="AV64" i="231"/>
  <c r="AU64" i="231"/>
  <c r="AT64" i="231"/>
  <c r="AS64" i="231"/>
  <c r="AO64" i="231" s="1"/>
  <c r="AR64" i="231"/>
  <c r="AN64" i="231" s="1"/>
  <c r="AJ64" i="231"/>
  <c r="AP64" i="231" s="1"/>
  <c r="BI63" i="231"/>
  <c r="BF63" i="231"/>
  <c r="BE63" i="231"/>
  <c r="BD63" i="231"/>
  <c r="BC63" i="231"/>
  <c r="BB63" i="231"/>
  <c r="BT63" i="231" s="1"/>
  <c r="BA63" i="231"/>
  <c r="AZ63" i="231"/>
  <c r="AY63" i="231"/>
  <c r="AX63" i="231"/>
  <c r="AW63" i="231"/>
  <c r="AV63" i="231"/>
  <c r="BN63" i="231" s="1"/>
  <c r="AU63" i="231"/>
  <c r="AT63" i="231"/>
  <c r="AS63" i="231"/>
  <c r="AR63" i="231"/>
  <c r="AN63" i="231" s="1"/>
  <c r="AJ63" i="231"/>
  <c r="AP63" i="231" s="1"/>
  <c r="BI62" i="231"/>
  <c r="BF62" i="231"/>
  <c r="BE62" i="231"/>
  <c r="BD62" i="231"/>
  <c r="BC62" i="231"/>
  <c r="BB62" i="231"/>
  <c r="BA62" i="231"/>
  <c r="AZ62" i="231"/>
  <c r="AY62" i="231"/>
  <c r="AX62" i="231"/>
  <c r="AW62" i="231"/>
  <c r="AV62" i="231"/>
  <c r="AU62" i="231"/>
  <c r="AT62" i="231"/>
  <c r="AS62" i="231"/>
  <c r="AO62" i="231" s="1"/>
  <c r="AR62" i="231"/>
  <c r="AN62" i="231" s="1"/>
  <c r="AJ62" i="231"/>
  <c r="AP62" i="231" s="1"/>
  <c r="BI61" i="231"/>
  <c r="BF61" i="231"/>
  <c r="BE61" i="231"/>
  <c r="BD61" i="231"/>
  <c r="BC61" i="231"/>
  <c r="BB61" i="231"/>
  <c r="BA61" i="231"/>
  <c r="AZ61" i="231"/>
  <c r="AY61" i="231"/>
  <c r="AX61" i="231"/>
  <c r="AW61" i="231"/>
  <c r="AV61" i="231"/>
  <c r="AU61" i="231"/>
  <c r="AT61" i="231"/>
  <c r="AS61" i="231"/>
  <c r="AO61" i="231" s="1"/>
  <c r="AR61" i="231"/>
  <c r="AJ61" i="231"/>
  <c r="AP61" i="231" s="1"/>
  <c r="BI60" i="231"/>
  <c r="BF60" i="231"/>
  <c r="BE60" i="231"/>
  <c r="BD60" i="231"/>
  <c r="BC60" i="231"/>
  <c r="BB60" i="231"/>
  <c r="BA60" i="231"/>
  <c r="AZ60" i="231"/>
  <c r="AY60" i="231"/>
  <c r="AX60" i="231"/>
  <c r="AW60" i="231"/>
  <c r="AV60" i="231"/>
  <c r="AU60" i="231"/>
  <c r="AT60" i="231"/>
  <c r="AS60" i="231"/>
  <c r="AO60" i="231" s="1"/>
  <c r="AR60" i="231"/>
  <c r="AN60" i="231" s="1"/>
  <c r="AJ60" i="231"/>
  <c r="BI59" i="231"/>
  <c r="BF59" i="231"/>
  <c r="BE59" i="231"/>
  <c r="BD59" i="231"/>
  <c r="BC59" i="231"/>
  <c r="BB59" i="231"/>
  <c r="BA59" i="231"/>
  <c r="AZ59" i="231"/>
  <c r="AY59" i="231"/>
  <c r="AX59" i="231"/>
  <c r="AW59" i="231"/>
  <c r="AV59" i="231"/>
  <c r="AU59" i="231"/>
  <c r="AT59" i="231"/>
  <c r="AS59" i="231"/>
  <c r="AO59" i="231" s="1"/>
  <c r="AR59" i="231"/>
  <c r="BJ59" i="231" s="1"/>
  <c r="AJ59" i="231"/>
  <c r="BI58" i="231"/>
  <c r="BF58" i="231"/>
  <c r="BE58" i="231"/>
  <c r="BD58" i="231"/>
  <c r="BC58" i="231"/>
  <c r="BB58" i="231"/>
  <c r="BA58" i="231"/>
  <c r="AZ58" i="231"/>
  <c r="AY58" i="231"/>
  <c r="AX58" i="231"/>
  <c r="AW58" i="231"/>
  <c r="AV58" i="231"/>
  <c r="AU58" i="231"/>
  <c r="AT58" i="231"/>
  <c r="AS58" i="231"/>
  <c r="BK58" i="231" s="1"/>
  <c r="AR58" i="231"/>
  <c r="AN58" i="231" s="1"/>
  <c r="AJ58" i="231"/>
  <c r="AP58" i="231" s="1"/>
  <c r="BI57" i="231"/>
  <c r="BF57" i="231"/>
  <c r="BE57" i="231"/>
  <c r="BD57" i="231"/>
  <c r="BC57" i="231"/>
  <c r="BB57" i="231"/>
  <c r="BA57" i="231"/>
  <c r="AZ57" i="231"/>
  <c r="AY57" i="231"/>
  <c r="AX57" i="231"/>
  <c r="AW57" i="231"/>
  <c r="AV57" i="231"/>
  <c r="AU57" i="231"/>
  <c r="AT57" i="231"/>
  <c r="AS57" i="231"/>
  <c r="AO57" i="231" s="1"/>
  <c r="AR57" i="231"/>
  <c r="AN57" i="231" s="1"/>
  <c r="AJ57" i="231"/>
  <c r="AP57" i="231" s="1"/>
  <c r="BI56" i="231"/>
  <c r="BF56" i="231"/>
  <c r="BE56" i="231"/>
  <c r="BD56" i="231"/>
  <c r="BC56" i="231"/>
  <c r="BB56" i="231"/>
  <c r="BA56" i="231"/>
  <c r="AZ56" i="231"/>
  <c r="AY56" i="231"/>
  <c r="AX56" i="231"/>
  <c r="AW56" i="231"/>
  <c r="AV56" i="231"/>
  <c r="AU56" i="231"/>
  <c r="AT56" i="231"/>
  <c r="AS56" i="231"/>
  <c r="AR56" i="231"/>
  <c r="AN56" i="231" s="1"/>
  <c r="AJ56" i="231"/>
  <c r="AP56" i="231" s="1"/>
  <c r="BI55" i="231"/>
  <c r="BF55" i="231"/>
  <c r="BE55" i="231"/>
  <c r="BD55" i="231"/>
  <c r="BC55" i="231"/>
  <c r="BB55" i="231"/>
  <c r="BA55" i="231"/>
  <c r="AZ55" i="231"/>
  <c r="AY55" i="231"/>
  <c r="AX55" i="231"/>
  <c r="AW55" i="231"/>
  <c r="AV55" i="231"/>
  <c r="AU55" i="231"/>
  <c r="AT55" i="231"/>
  <c r="BL55" i="231" s="1"/>
  <c r="AS55" i="231"/>
  <c r="AR55" i="231"/>
  <c r="AN55" i="231" s="1"/>
  <c r="AJ55" i="231"/>
  <c r="AP55" i="231" s="1"/>
  <c r="BI54" i="231"/>
  <c r="BF54" i="231"/>
  <c r="BE54" i="231"/>
  <c r="BD54" i="231"/>
  <c r="BC54" i="231"/>
  <c r="BB54" i="231"/>
  <c r="BA54" i="231"/>
  <c r="AZ54" i="231"/>
  <c r="AY54" i="231"/>
  <c r="AX54" i="231"/>
  <c r="AW54" i="231"/>
  <c r="AV54" i="231"/>
  <c r="AU54" i="231"/>
  <c r="AT54" i="231"/>
  <c r="AS54" i="231"/>
  <c r="AO54" i="231" s="1"/>
  <c r="AR54" i="231"/>
  <c r="BJ54" i="231" s="1"/>
  <c r="AJ54" i="231"/>
  <c r="AP54" i="231" s="1"/>
  <c r="BI53" i="231"/>
  <c r="BF53" i="231"/>
  <c r="BE53" i="231"/>
  <c r="BD53" i="231"/>
  <c r="BC53" i="231"/>
  <c r="BB53" i="231"/>
  <c r="BA53" i="231"/>
  <c r="AZ53" i="231"/>
  <c r="AY53" i="231"/>
  <c r="AX53" i="231"/>
  <c r="AW53" i="231"/>
  <c r="AV53" i="231"/>
  <c r="AU53" i="231"/>
  <c r="AT53" i="231"/>
  <c r="AS53" i="231"/>
  <c r="BK53" i="231" s="1"/>
  <c r="AR53" i="231"/>
  <c r="AJ53" i="231"/>
  <c r="AP53" i="231" s="1"/>
  <c r="BI52" i="231"/>
  <c r="BF52" i="231"/>
  <c r="BE52" i="231"/>
  <c r="BD52" i="231"/>
  <c r="BC52" i="231"/>
  <c r="BB52" i="231"/>
  <c r="BA52" i="231"/>
  <c r="AZ52" i="231"/>
  <c r="AY52" i="231"/>
  <c r="AX52" i="231"/>
  <c r="AW52" i="231"/>
  <c r="AV52" i="231"/>
  <c r="AU52" i="231"/>
  <c r="AT52" i="231"/>
  <c r="BL52" i="231" s="1"/>
  <c r="AS52" i="231"/>
  <c r="AO52" i="231" s="1"/>
  <c r="AR52" i="231"/>
  <c r="BJ52" i="231" s="1"/>
  <c r="AJ52" i="231"/>
  <c r="BI51" i="231"/>
  <c r="BF51" i="231"/>
  <c r="BE51" i="231"/>
  <c r="BD51" i="231"/>
  <c r="BC51" i="231"/>
  <c r="BB51" i="231"/>
  <c r="BA51" i="231"/>
  <c r="AZ51" i="231"/>
  <c r="AY51" i="231"/>
  <c r="AX51" i="231"/>
  <c r="AW51" i="231"/>
  <c r="AV51" i="231"/>
  <c r="AU51" i="231"/>
  <c r="AT51" i="231"/>
  <c r="AS51" i="231"/>
  <c r="AO51" i="231" s="1"/>
  <c r="AR51" i="231"/>
  <c r="AN51" i="231" s="1"/>
  <c r="AJ51" i="231"/>
  <c r="BI50" i="231"/>
  <c r="BF50" i="231"/>
  <c r="BE50" i="231"/>
  <c r="BD50" i="231"/>
  <c r="BC50" i="231"/>
  <c r="BB50" i="231"/>
  <c r="BA50" i="231"/>
  <c r="AZ50" i="231"/>
  <c r="AY50" i="231"/>
  <c r="AX50" i="231"/>
  <c r="AW50" i="231"/>
  <c r="AV50" i="231"/>
  <c r="AU50" i="231"/>
  <c r="AT50" i="231"/>
  <c r="AS50" i="231"/>
  <c r="AO50" i="231" s="1"/>
  <c r="AR50" i="231"/>
  <c r="BJ50" i="231" s="1"/>
  <c r="AJ50" i="231"/>
  <c r="AP50" i="231" s="1"/>
  <c r="BI49" i="231"/>
  <c r="BF49" i="231"/>
  <c r="BE49" i="231"/>
  <c r="BD49" i="231"/>
  <c r="BC49" i="231"/>
  <c r="BB49" i="231"/>
  <c r="BA49" i="231"/>
  <c r="AZ49" i="231"/>
  <c r="BR49" i="231" s="1"/>
  <c r="AY49" i="231"/>
  <c r="AX49" i="231"/>
  <c r="AW49" i="231"/>
  <c r="AV49" i="231"/>
  <c r="AU49" i="231"/>
  <c r="AT49" i="231"/>
  <c r="AS49" i="231"/>
  <c r="AO49" i="231" s="1"/>
  <c r="AR49" i="231"/>
  <c r="AN49" i="231" s="1"/>
  <c r="AJ49" i="231"/>
  <c r="AP49" i="231" s="1"/>
  <c r="BI48" i="231"/>
  <c r="BF48" i="231"/>
  <c r="BE48" i="231"/>
  <c r="BD48" i="231"/>
  <c r="BC48" i="231"/>
  <c r="BB48" i="231"/>
  <c r="BA48" i="231"/>
  <c r="AZ48" i="231"/>
  <c r="AY48" i="231"/>
  <c r="AX48" i="231"/>
  <c r="AW48" i="231"/>
  <c r="AV48" i="231"/>
  <c r="AU48" i="231"/>
  <c r="AT48" i="231"/>
  <c r="AS48" i="231"/>
  <c r="BK48" i="231" s="1"/>
  <c r="AR48" i="231"/>
  <c r="BJ48" i="231" s="1"/>
  <c r="AJ48" i="231"/>
  <c r="AP48" i="231" s="1"/>
  <c r="BI47" i="231"/>
  <c r="BF47" i="231"/>
  <c r="BE47" i="231"/>
  <c r="BD47" i="231"/>
  <c r="BC47" i="231"/>
  <c r="BB47" i="231"/>
  <c r="BT47" i="231" s="1"/>
  <c r="BA47" i="231"/>
  <c r="BS47" i="231" s="1"/>
  <c r="AZ47" i="231"/>
  <c r="AY47" i="231"/>
  <c r="AX47" i="231"/>
  <c r="AW47" i="231"/>
  <c r="AV47" i="231"/>
  <c r="AU47" i="231"/>
  <c r="AT47" i="231"/>
  <c r="BL47" i="231" s="1"/>
  <c r="AS47" i="231"/>
  <c r="AO47" i="231" s="1"/>
  <c r="AR47" i="231"/>
  <c r="BJ47" i="231" s="1"/>
  <c r="AJ47" i="231"/>
  <c r="AP47" i="231" s="1"/>
  <c r="BI46" i="231"/>
  <c r="BF46" i="231"/>
  <c r="BE46" i="231"/>
  <c r="BD46" i="231"/>
  <c r="BC46" i="231"/>
  <c r="BB46" i="231"/>
  <c r="BA46" i="231"/>
  <c r="AZ46" i="231"/>
  <c r="AY46" i="231"/>
  <c r="AX46" i="231"/>
  <c r="BP46" i="231" s="1"/>
  <c r="AW46" i="231"/>
  <c r="AV46" i="231"/>
  <c r="AU46" i="231"/>
  <c r="AT46" i="231"/>
  <c r="AS46" i="231"/>
  <c r="AO46" i="231" s="1"/>
  <c r="AR46" i="231"/>
  <c r="AN46" i="231" s="1"/>
  <c r="AJ46" i="231"/>
  <c r="AP46" i="231" s="1"/>
  <c r="BI45" i="231"/>
  <c r="BF45" i="231"/>
  <c r="BE45" i="231"/>
  <c r="BD45" i="231"/>
  <c r="BC45" i="231"/>
  <c r="BB45" i="231"/>
  <c r="BA45" i="231"/>
  <c r="AZ45" i="231"/>
  <c r="AY45" i="231"/>
  <c r="AX45" i="231"/>
  <c r="AW45" i="231"/>
  <c r="AV45" i="231"/>
  <c r="AU45" i="231"/>
  <c r="AT45" i="231"/>
  <c r="AS45" i="231"/>
  <c r="AO45" i="231" s="1"/>
  <c r="AR45" i="231"/>
  <c r="AJ45" i="231"/>
  <c r="AP45" i="231" s="1"/>
  <c r="BI44" i="231"/>
  <c r="BF44" i="231"/>
  <c r="BE44" i="231"/>
  <c r="BD44" i="231"/>
  <c r="BC44" i="231"/>
  <c r="BB44" i="231"/>
  <c r="BA44" i="231"/>
  <c r="AZ44" i="231"/>
  <c r="BR44" i="231" s="1"/>
  <c r="AY44" i="231"/>
  <c r="AX44" i="231"/>
  <c r="AW44" i="231"/>
  <c r="AV44" i="231"/>
  <c r="AU44" i="231"/>
  <c r="AT44" i="231"/>
  <c r="AS44" i="231"/>
  <c r="AO44" i="231" s="1"/>
  <c r="AR44" i="231"/>
  <c r="BJ44" i="231" s="1"/>
  <c r="AJ44" i="231"/>
  <c r="BI43" i="231"/>
  <c r="BF43" i="231"/>
  <c r="BE43" i="231"/>
  <c r="BD43" i="231"/>
  <c r="BC43" i="231"/>
  <c r="BB43" i="231"/>
  <c r="BA43" i="231"/>
  <c r="AZ43" i="231"/>
  <c r="AY43" i="231"/>
  <c r="AX43" i="231"/>
  <c r="AW43" i="231"/>
  <c r="AV43" i="231"/>
  <c r="BN43" i="231" s="1"/>
  <c r="AU43" i="231"/>
  <c r="AT43" i="231"/>
  <c r="AS43" i="231"/>
  <c r="AO43" i="231" s="1"/>
  <c r="AR43" i="231"/>
  <c r="AN43" i="231" s="1"/>
  <c r="AJ43" i="231"/>
  <c r="AP43" i="231" s="1"/>
  <c r="BI42" i="231"/>
  <c r="BF42" i="231"/>
  <c r="BE42" i="231"/>
  <c r="BD42" i="231"/>
  <c r="BC42" i="231"/>
  <c r="BB42" i="231"/>
  <c r="BA42" i="231"/>
  <c r="AZ42" i="231"/>
  <c r="AY42" i="231"/>
  <c r="AX42" i="231"/>
  <c r="AW42" i="231"/>
  <c r="AV42" i="231"/>
  <c r="AU42" i="231"/>
  <c r="AT42" i="231"/>
  <c r="AS42" i="231"/>
  <c r="AO42" i="231" s="1"/>
  <c r="AR42" i="231"/>
  <c r="BJ42" i="231" s="1"/>
  <c r="AJ42" i="231"/>
  <c r="AP42" i="231" s="1"/>
  <c r="BI41" i="231"/>
  <c r="BF41" i="231"/>
  <c r="BX41" i="231" s="1"/>
  <c r="BE41" i="231"/>
  <c r="BD41" i="231"/>
  <c r="BC41" i="231"/>
  <c r="BB41" i="231"/>
  <c r="BA41" i="231"/>
  <c r="AZ41" i="231"/>
  <c r="AY41" i="231"/>
  <c r="AX41" i="231"/>
  <c r="AW41" i="231"/>
  <c r="AV41" i="231"/>
  <c r="AU41" i="231"/>
  <c r="AT41" i="231"/>
  <c r="AS41" i="231"/>
  <c r="AO41" i="231" s="1"/>
  <c r="AR41" i="231"/>
  <c r="AN41" i="231" s="1"/>
  <c r="AJ41" i="231"/>
  <c r="AP41" i="231" s="1"/>
  <c r="BI40" i="231"/>
  <c r="BF40" i="231"/>
  <c r="BE40" i="231"/>
  <c r="BD40" i="231"/>
  <c r="BC40" i="231"/>
  <c r="BB40" i="231"/>
  <c r="BT40" i="231" s="1"/>
  <c r="BA40" i="231"/>
  <c r="BS40" i="231" s="1"/>
  <c r="AZ40" i="231"/>
  <c r="BR40" i="231" s="1"/>
  <c r="AY40" i="231"/>
  <c r="AX40" i="231"/>
  <c r="AW40" i="231"/>
  <c r="AV40" i="231"/>
  <c r="AU40" i="231"/>
  <c r="AT40" i="231"/>
  <c r="BL40" i="231" s="1"/>
  <c r="AS40" i="231"/>
  <c r="BK40" i="231" s="1"/>
  <c r="AR40" i="231"/>
  <c r="BJ40" i="231" s="1"/>
  <c r="AJ40" i="231"/>
  <c r="AP40" i="231" s="1"/>
  <c r="BI39" i="231"/>
  <c r="BF39" i="231"/>
  <c r="BE39" i="231"/>
  <c r="BD39" i="231"/>
  <c r="BC39" i="231"/>
  <c r="BB39" i="231"/>
  <c r="BA39" i="231"/>
  <c r="AZ39" i="231"/>
  <c r="AY39" i="231"/>
  <c r="AX39" i="231"/>
  <c r="AW39" i="231"/>
  <c r="AV39" i="231"/>
  <c r="AU39" i="231"/>
  <c r="AT39" i="231"/>
  <c r="AS39" i="231"/>
  <c r="AO39" i="231" s="1"/>
  <c r="AR39" i="231"/>
  <c r="AN39" i="231" s="1"/>
  <c r="AJ39" i="231"/>
  <c r="AP39" i="231" s="1"/>
  <c r="BI38" i="231"/>
  <c r="BF38" i="231"/>
  <c r="BE38" i="231"/>
  <c r="BD38" i="231"/>
  <c r="BC38" i="231"/>
  <c r="BB38" i="231"/>
  <c r="BA38" i="231"/>
  <c r="AZ38" i="231"/>
  <c r="AY38" i="231"/>
  <c r="AX38" i="231"/>
  <c r="AW38" i="231"/>
  <c r="AV38" i="231"/>
  <c r="AU38" i="231"/>
  <c r="AT38" i="231"/>
  <c r="AS38" i="231"/>
  <c r="AO38" i="231" s="1"/>
  <c r="AR38" i="231"/>
  <c r="AN38" i="231" s="1"/>
  <c r="AJ38" i="231"/>
  <c r="AP38" i="231" s="1"/>
  <c r="BI37" i="231"/>
  <c r="BF37" i="231"/>
  <c r="BE37" i="231"/>
  <c r="BD37" i="231"/>
  <c r="BC37" i="231"/>
  <c r="BB37" i="231"/>
  <c r="BA37" i="231"/>
  <c r="AZ37" i="231"/>
  <c r="AY37" i="231"/>
  <c r="AX37" i="231"/>
  <c r="AW37" i="231"/>
  <c r="AV37" i="231"/>
  <c r="AU37" i="231"/>
  <c r="AT37" i="231"/>
  <c r="BL37" i="231" s="1"/>
  <c r="AS37" i="231"/>
  <c r="BK37" i="231" s="1"/>
  <c r="AR37" i="231"/>
  <c r="AJ37" i="231"/>
  <c r="AP37" i="231" s="1"/>
  <c r="BI36" i="231"/>
  <c r="BF36" i="231"/>
  <c r="BE36" i="231"/>
  <c r="BD36" i="231"/>
  <c r="BC36" i="231"/>
  <c r="BB36" i="231"/>
  <c r="BA36" i="231"/>
  <c r="AZ36" i="231"/>
  <c r="AY36" i="231"/>
  <c r="AX36" i="231"/>
  <c r="AW36" i="231"/>
  <c r="AV36" i="231"/>
  <c r="AU36" i="231"/>
  <c r="AT36" i="231"/>
  <c r="AS36" i="231"/>
  <c r="BK36" i="231" s="1"/>
  <c r="AR36" i="231"/>
  <c r="BJ36" i="231" s="1"/>
  <c r="AJ36" i="231"/>
  <c r="BI35" i="231"/>
  <c r="BF35" i="231"/>
  <c r="BE35" i="231"/>
  <c r="BD35" i="231"/>
  <c r="BC35" i="231"/>
  <c r="BB35" i="231"/>
  <c r="BA35" i="231"/>
  <c r="AZ35" i="231"/>
  <c r="AY35" i="231"/>
  <c r="AX35" i="231"/>
  <c r="AW35" i="231"/>
  <c r="AV35" i="231"/>
  <c r="AU35" i="231"/>
  <c r="AT35" i="231"/>
  <c r="AS35" i="231"/>
  <c r="AO35" i="231" s="1"/>
  <c r="AR35" i="231"/>
  <c r="AN35" i="231" s="1"/>
  <c r="AJ35" i="231"/>
  <c r="AP35" i="231" s="1"/>
  <c r="BI34" i="231"/>
  <c r="BF34" i="231"/>
  <c r="BX34" i="231" s="1"/>
  <c r="BE34" i="231"/>
  <c r="BD34" i="231"/>
  <c r="BC34" i="231"/>
  <c r="BB34" i="231"/>
  <c r="BT34" i="231" s="1"/>
  <c r="BA34" i="231"/>
  <c r="AZ34" i="231"/>
  <c r="AY34" i="231"/>
  <c r="AX34" i="231"/>
  <c r="BP34" i="231" s="1"/>
  <c r="AW34" i="231"/>
  <c r="AV34" i="231"/>
  <c r="AU34" i="231"/>
  <c r="AT34" i="231"/>
  <c r="AS34" i="231"/>
  <c r="AO34" i="231" s="1"/>
  <c r="AR34" i="231"/>
  <c r="BJ34" i="231" s="1"/>
  <c r="AJ34" i="231"/>
  <c r="AP34" i="231" s="1"/>
  <c r="BT33" i="231"/>
  <c r="BI33" i="231"/>
  <c r="BF33" i="231"/>
  <c r="BE33" i="231"/>
  <c r="BD33" i="231"/>
  <c r="BC33" i="231"/>
  <c r="BB33" i="231"/>
  <c r="BA33" i="231"/>
  <c r="AZ33" i="231"/>
  <c r="BR33" i="231" s="1"/>
  <c r="AY33" i="231"/>
  <c r="AX33" i="231"/>
  <c r="AW33" i="231"/>
  <c r="AV33" i="231"/>
  <c r="AU33" i="231"/>
  <c r="AT33" i="231"/>
  <c r="AS33" i="231"/>
  <c r="AO33" i="231" s="1"/>
  <c r="AR33" i="231"/>
  <c r="AN33" i="231" s="1"/>
  <c r="AJ33" i="231"/>
  <c r="AP33" i="231" s="1"/>
  <c r="E28" i="231"/>
  <c r="BX60" i="231"/>
  <c r="BW79" i="231"/>
  <c r="BV78" i="231"/>
  <c r="BU59" i="231"/>
  <c r="BT60" i="231"/>
  <c r="BS106" i="231"/>
  <c r="BR65" i="231"/>
  <c r="BP114" i="231"/>
  <c r="BN61" i="231"/>
  <c r="BM49" i="231"/>
  <c r="BL46" i="231"/>
  <c r="AI111" i="230"/>
  <c r="AH111" i="230"/>
  <c r="AG111" i="230"/>
  <c r="AF111" i="230"/>
  <c r="AE111" i="230"/>
  <c r="AD111" i="230"/>
  <c r="AC111" i="230"/>
  <c r="AB111" i="230"/>
  <c r="AA111" i="230"/>
  <c r="Z111" i="230"/>
  <c r="Y111" i="230"/>
  <c r="X111" i="230"/>
  <c r="W111" i="230"/>
  <c r="V111" i="230"/>
  <c r="U111" i="230"/>
  <c r="T111" i="230"/>
  <c r="S111" i="230"/>
  <c r="R111" i="230"/>
  <c r="Q111" i="230"/>
  <c r="P111" i="230"/>
  <c r="O111" i="230"/>
  <c r="N111" i="230"/>
  <c r="M111" i="230"/>
  <c r="L111" i="230"/>
  <c r="K111" i="230"/>
  <c r="J111" i="230"/>
  <c r="I111" i="230"/>
  <c r="H111" i="230"/>
  <c r="G111" i="230"/>
  <c r="F111" i="230"/>
  <c r="E111" i="230"/>
  <c r="BI109" i="230"/>
  <c r="BF109" i="230"/>
  <c r="BE109" i="230"/>
  <c r="BD109" i="230"/>
  <c r="BC109" i="230"/>
  <c r="BB109" i="230"/>
  <c r="BA109" i="230"/>
  <c r="AZ109" i="230"/>
  <c r="AY109" i="230"/>
  <c r="AX109" i="230"/>
  <c r="AW109" i="230"/>
  <c r="AV109" i="230"/>
  <c r="AU109" i="230"/>
  <c r="AT109" i="230"/>
  <c r="AS109" i="230"/>
  <c r="AO109" i="230" s="1"/>
  <c r="AR109" i="230"/>
  <c r="AN109" i="230" s="1"/>
  <c r="AJ109" i="230"/>
  <c r="AP109" i="230" s="1"/>
  <c r="BI108" i="230"/>
  <c r="BF108" i="230"/>
  <c r="BE108" i="230"/>
  <c r="BD108" i="230"/>
  <c r="BC108" i="230"/>
  <c r="BB108" i="230"/>
  <c r="BA108" i="230"/>
  <c r="AZ108" i="230"/>
  <c r="AY108" i="230"/>
  <c r="AX108" i="230"/>
  <c r="AW108" i="230"/>
  <c r="AV108" i="230"/>
  <c r="AU108" i="230"/>
  <c r="AT108" i="230"/>
  <c r="AS108" i="230"/>
  <c r="AO108" i="230" s="1"/>
  <c r="AR108" i="230"/>
  <c r="AN108" i="230" s="1"/>
  <c r="AJ108" i="230"/>
  <c r="AP108" i="230" s="1"/>
  <c r="BI107" i="230"/>
  <c r="BF107" i="230"/>
  <c r="BE107" i="230"/>
  <c r="BD107" i="230"/>
  <c r="BC107" i="230"/>
  <c r="BB107" i="230"/>
  <c r="BA107" i="230"/>
  <c r="AZ107" i="230"/>
  <c r="AY107" i="230"/>
  <c r="AX107" i="230"/>
  <c r="AW107" i="230"/>
  <c r="AV107" i="230"/>
  <c r="AU107" i="230"/>
  <c r="AT107" i="230"/>
  <c r="AS107" i="230"/>
  <c r="AO107" i="230" s="1"/>
  <c r="AR107" i="230"/>
  <c r="AN107" i="230" s="1"/>
  <c r="AJ107" i="230"/>
  <c r="AP107" i="230" s="1"/>
  <c r="BI106" i="230"/>
  <c r="BF106" i="230"/>
  <c r="BE106" i="230"/>
  <c r="BD106" i="230"/>
  <c r="BC106" i="230"/>
  <c r="BB106" i="230"/>
  <c r="BA106" i="230"/>
  <c r="AZ106" i="230"/>
  <c r="AY106" i="230"/>
  <c r="AX106" i="230"/>
  <c r="AW106" i="230"/>
  <c r="AV106" i="230"/>
  <c r="AU106" i="230"/>
  <c r="AT106" i="230"/>
  <c r="AS106" i="230"/>
  <c r="AO106" i="230" s="1"/>
  <c r="AR106" i="230"/>
  <c r="AN106" i="230" s="1"/>
  <c r="AJ106" i="230"/>
  <c r="AP106" i="230" s="1"/>
  <c r="BI105" i="230"/>
  <c r="BF105" i="230"/>
  <c r="BE105" i="230"/>
  <c r="BD105" i="230"/>
  <c r="BC105" i="230"/>
  <c r="BB105" i="230"/>
  <c r="BA105" i="230"/>
  <c r="AZ105" i="230"/>
  <c r="AY105" i="230"/>
  <c r="AX105" i="230"/>
  <c r="AW105" i="230"/>
  <c r="AV105" i="230"/>
  <c r="AU105" i="230"/>
  <c r="AT105" i="230"/>
  <c r="AS105" i="230"/>
  <c r="AO105" i="230" s="1"/>
  <c r="AR105" i="230"/>
  <c r="AN105" i="230" s="1"/>
  <c r="AJ105" i="230"/>
  <c r="AP105" i="230" s="1"/>
  <c r="BI104" i="230"/>
  <c r="BF104" i="230"/>
  <c r="BE104" i="230"/>
  <c r="BD104" i="230"/>
  <c r="BC104" i="230"/>
  <c r="BB104" i="230"/>
  <c r="BA104" i="230"/>
  <c r="AZ104" i="230"/>
  <c r="AY104" i="230"/>
  <c r="AX104" i="230"/>
  <c r="AW104" i="230"/>
  <c r="AV104" i="230"/>
  <c r="AU104" i="230"/>
  <c r="AT104" i="230"/>
  <c r="AS104" i="230"/>
  <c r="AO104" i="230" s="1"/>
  <c r="AR104" i="230"/>
  <c r="AN104" i="230" s="1"/>
  <c r="AJ104" i="230"/>
  <c r="AP104" i="230" s="1"/>
  <c r="BI103" i="230"/>
  <c r="BF103" i="230"/>
  <c r="BE103" i="230"/>
  <c r="BD103" i="230"/>
  <c r="BC103" i="230"/>
  <c r="BB103" i="230"/>
  <c r="BA103" i="230"/>
  <c r="AZ103" i="230"/>
  <c r="AY103" i="230"/>
  <c r="AX103" i="230"/>
  <c r="AW103" i="230"/>
  <c r="AV103" i="230"/>
  <c r="AU103" i="230"/>
  <c r="AT103" i="230"/>
  <c r="AS103" i="230"/>
  <c r="AO103" i="230" s="1"/>
  <c r="AR103" i="230"/>
  <c r="AN103" i="230" s="1"/>
  <c r="AJ103" i="230"/>
  <c r="AP103" i="230" s="1"/>
  <c r="BI102" i="230"/>
  <c r="BF102" i="230"/>
  <c r="BE102" i="230"/>
  <c r="BD102" i="230"/>
  <c r="BC102" i="230"/>
  <c r="BB102" i="230"/>
  <c r="BA102" i="230"/>
  <c r="AZ102" i="230"/>
  <c r="AY102" i="230"/>
  <c r="AX102" i="230"/>
  <c r="AW102" i="230"/>
  <c r="AV102" i="230"/>
  <c r="AU102" i="230"/>
  <c r="AT102" i="230"/>
  <c r="AS102" i="230"/>
  <c r="AO102" i="230" s="1"/>
  <c r="AR102" i="230"/>
  <c r="AN102" i="230" s="1"/>
  <c r="AJ102" i="230"/>
  <c r="AP102" i="230" s="1"/>
  <c r="BI101" i="230"/>
  <c r="BF101" i="230"/>
  <c r="BE101" i="230"/>
  <c r="BD101" i="230"/>
  <c r="BC101" i="230"/>
  <c r="BB101" i="230"/>
  <c r="BA101" i="230"/>
  <c r="AZ101" i="230"/>
  <c r="AY101" i="230"/>
  <c r="AX101" i="230"/>
  <c r="AW101" i="230"/>
  <c r="AV101" i="230"/>
  <c r="AU101" i="230"/>
  <c r="AT101" i="230"/>
  <c r="AS101" i="230"/>
  <c r="AO101" i="230" s="1"/>
  <c r="AR101" i="230"/>
  <c r="AN101" i="230" s="1"/>
  <c r="AJ101" i="230"/>
  <c r="AP101" i="230" s="1"/>
  <c r="BI100" i="230"/>
  <c r="BF100" i="230"/>
  <c r="BE100" i="230"/>
  <c r="BD100" i="230"/>
  <c r="BC100" i="230"/>
  <c r="BB100" i="230"/>
  <c r="BA100" i="230"/>
  <c r="AZ100" i="230"/>
  <c r="AY100" i="230"/>
  <c r="AX100" i="230"/>
  <c r="AW100" i="230"/>
  <c r="AV100" i="230"/>
  <c r="AU100" i="230"/>
  <c r="AT100" i="230"/>
  <c r="AS100" i="230"/>
  <c r="AO100" i="230" s="1"/>
  <c r="AR100" i="230"/>
  <c r="AN100" i="230" s="1"/>
  <c r="AJ100" i="230"/>
  <c r="AP100" i="230" s="1"/>
  <c r="BI99" i="230"/>
  <c r="BF99" i="230"/>
  <c r="BE99" i="230"/>
  <c r="BD99" i="230"/>
  <c r="BC99" i="230"/>
  <c r="BB99" i="230"/>
  <c r="BA99" i="230"/>
  <c r="AZ99" i="230"/>
  <c r="AY99" i="230"/>
  <c r="AX99" i="230"/>
  <c r="AW99" i="230"/>
  <c r="AV99" i="230"/>
  <c r="AU99" i="230"/>
  <c r="AT99" i="230"/>
  <c r="AS99" i="230"/>
  <c r="AO99" i="230" s="1"/>
  <c r="AR99" i="230"/>
  <c r="AN99" i="230" s="1"/>
  <c r="AJ99" i="230"/>
  <c r="AP99" i="230" s="1"/>
  <c r="BI98" i="230"/>
  <c r="BF98" i="230"/>
  <c r="BE98" i="230"/>
  <c r="BD98" i="230"/>
  <c r="BC98" i="230"/>
  <c r="BB98" i="230"/>
  <c r="BA98" i="230"/>
  <c r="AZ98" i="230"/>
  <c r="AY98" i="230"/>
  <c r="AX98" i="230"/>
  <c r="AW98" i="230"/>
  <c r="AV98" i="230"/>
  <c r="AU98" i="230"/>
  <c r="AT98" i="230"/>
  <c r="AS98" i="230"/>
  <c r="AO98" i="230" s="1"/>
  <c r="AR98" i="230"/>
  <c r="AN98" i="230" s="1"/>
  <c r="AJ98" i="230"/>
  <c r="AP98" i="230" s="1"/>
  <c r="BH97" i="230"/>
  <c r="BF97" i="230"/>
  <c r="BE97" i="230"/>
  <c r="BD97" i="230"/>
  <c r="BC97" i="230"/>
  <c r="BB97" i="230"/>
  <c r="BA97" i="230"/>
  <c r="AZ97" i="230"/>
  <c r="AY97" i="230"/>
  <c r="AX97" i="230"/>
  <c r="AW97" i="230"/>
  <c r="AV97" i="230"/>
  <c r="AU97" i="230"/>
  <c r="AT97" i="230"/>
  <c r="AS97" i="230"/>
  <c r="AO97" i="230" s="1"/>
  <c r="AR97" i="230"/>
  <c r="AN97" i="230" s="1"/>
  <c r="AJ97" i="230"/>
  <c r="AP97" i="230" s="1"/>
  <c r="BH96" i="230"/>
  <c r="BF96" i="230"/>
  <c r="BE96" i="230"/>
  <c r="BD96" i="230"/>
  <c r="BC96" i="230"/>
  <c r="BB96" i="230"/>
  <c r="BA96" i="230"/>
  <c r="AZ96" i="230"/>
  <c r="AY96" i="230"/>
  <c r="AX96" i="230"/>
  <c r="AW96" i="230"/>
  <c r="AV96" i="230"/>
  <c r="AU96" i="230"/>
  <c r="AT96" i="230"/>
  <c r="AS96" i="230"/>
  <c r="AO96" i="230" s="1"/>
  <c r="AR96" i="230"/>
  <c r="AN96" i="230" s="1"/>
  <c r="AJ96" i="230"/>
  <c r="AP96" i="230" s="1"/>
  <c r="BH95" i="230"/>
  <c r="BF95" i="230"/>
  <c r="BE95" i="230"/>
  <c r="BD95" i="230"/>
  <c r="BC95" i="230"/>
  <c r="BB95" i="230"/>
  <c r="BA95" i="230"/>
  <c r="AZ95" i="230"/>
  <c r="AY95" i="230"/>
  <c r="AX95" i="230"/>
  <c r="AW95" i="230"/>
  <c r="AV95" i="230"/>
  <c r="AU95" i="230"/>
  <c r="AT95" i="230"/>
  <c r="AS95" i="230"/>
  <c r="AO95" i="230" s="1"/>
  <c r="AR95" i="230"/>
  <c r="AN95" i="230" s="1"/>
  <c r="AJ95" i="230"/>
  <c r="AP95" i="230" s="1"/>
  <c r="BH94" i="230"/>
  <c r="BF94" i="230"/>
  <c r="BE94" i="230"/>
  <c r="BD94" i="230"/>
  <c r="BC94" i="230"/>
  <c r="BB94" i="230"/>
  <c r="BA94" i="230"/>
  <c r="AZ94" i="230"/>
  <c r="AY94" i="230"/>
  <c r="AX94" i="230"/>
  <c r="AW94" i="230"/>
  <c r="AV94" i="230"/>
  <c r="AU94" i="230"/>
  <c r="AT94" i="230"/>
  <c r="AS94" i="230"/>
  <c r="AO94" i="230" s="1"/>
  <c r="AR94" i="230"/>
  <c r="AN94" i="230" s="1"/>
  <c r="AJ94" i="230"/>
  <c r="AP94" i="230" s="1"/>
  <c r="BH93" i="230"/>
  <c r="BF93" i="230"/>
  <c r="BE93" i="230"/>
  <c r="BD93" i="230"/>
  <c r="BC93" i="230"/>
  <c r="BB93" i="230"/>
  <c r="BA93" i="230"/>
  <c r="AZ93" i="230"/>
  <c r="AY93" i="230"/>
  <c r="AX93" i="230"/>
  <c r="AW93" i="230"/>
  <c r="AV93" i="230"/>
  <c r="AU93" i="230"/>
  <c r="AT93" i="230"/>
  <c r="AS93" i="230"/>
  <c r="BK93" i="230" s="1"/>
  <c r="AR93" i="230"/>
  <c r="AN93" i="230" s="1"/>
  <c r="AJ93" i="230"/>
  <c r="AP93" i="230" s="1"/>
  <c r="BH92" i="230"/>
  <c r="BF92" i="230"/>
  <c r="BE92" i="230"/>
  <c r="BD92" i="230"/>
  <c r="BC92" i="230"/>
  <c r="BB92" i="230"/>
  <c r="BA92" i="230"/>
  <c r="AZ92" i="230"/>
  <c r="AY92" i="230"/>
  <c r="AX92" i="230"/>
  <c r="AW92" i="230"/>
  <c r="AV92" i="230"/>
  <c r="AU92" i="230"/>
  <c r="AT92" i="230"/>
  <c r="AS92" i="230"/>
  <c r="AO92" i="230" s="1"/>
  <c r="AR92" i="230"/>
  <c r="AN92" i="230" s="1"/>
  <c r="AJ92" i="230"/>
  <c r="AP92" i="230" s="1"/>
  <c r="BH91" i="230"/>
  <c r="BF91" i="230"/>
  <c r="BE91" i="230"/>
  <c r="BD91" i="230"/>
  <c r="BC91" i="230"/>
  <c r="BB91" i="230"/>
  <c r="BA91" i="230"/>
  <c r="AZ91" i="230"/>
  <c r="AY91" i="230"/>
  <c r="AX91" i="230"/>
  <c r="AW91" i="230"/>
  <c r="AV91" i="230"/>
  <c r="AU91" i="230"/>
  <c r="AT91" i="230"/>
  <c r="AS91" i="230"/>
  <c r="AO91" i="230" s="1"/>
  <c r="AR91" i="230"/>
  <c r="AN91" i="230" s="1"/>
  <c r="AJ91" i="230"/>
  <c r="AP91" i="230" s="1"/>
  <c r="BH90" i="230"/>
  <c r="BF90" i="230"/>
  <c r="BE90" i="230"/>
  <c r="BD90" i="230"/>
  <c r="BC90" i="230"/>
  <c r="BB90" i="230"/>
  <c r="BA90" i="230"/>
  <c r="AZ90" i="230"/>
  <c r="AY90" i="230"/>
  <c r="AX90" i="230"/>
  <c r="AW90" i="230"/>
  <c r="AV90" i="230"/>
  <c r="AU90" i="230"/>
  <c r="AT90" i="230"/>
  <c r="AS90" i="230"/>
  <c r="AO90" i="230" s="1"/>
  <c r="AR90" i="230"/>
  <c r="AN90" i="230" s="1"/>
  <c r="AJ90" i="230"/>
  <c r="AP90" i="230" s="1"/>
  <c r="BH89" i="230"/>
  <c r="BF89" i="230"/>
  <c r="BE89" i="230"/>
  <c r="BD89" i="230"/>
  <c r="BC89" i="230"/>
  <c r="BB89" i="230"/>
  <c r="BA89" i="230"/>
  <c r="AZ89" i="230"/>
  <c r="AY89" i="230"/>
  <c r="AX89" i="230"/>
  <c r="AW89" i="230"/>
  <c r="AV89" i="230"/>
  <c r="AU89" i="230"/>
  <c r="AT89" i="230"/>
  <c r="AS89" i="230"/>
  <c r="AO89" i="230" s="1"/>
  <c r="AR89" i="230"/>
  <c r="AN89" i="230" s="1"/>
  <c r="AJ89" i="230"/>
  <c r="AP89" i="230" s="1"/>
  <c r="BH88" i="230"/>
  <c r="BF88" i="230"/>
  <c r="BE88" i="230"/>
  <c r="BD88" i="230"/>
  <c r="BC88" i="230"/>
  <c r="BB88" i="230"/>
  <c r="BA88" i="230"/>
  <c r="AZ88" i="230"/>
  <c r="AY88" i="230"/>
  <c r="AX88" i="230"/>
  <c r="AW88" i="230"/>
  <c r="AV88" i="230"/>
  <c r="AU88" i="230"/>
  <c r="AT88" i="230"/>
  <c r="AS88" i="230"/>
  <c r="AO88" i="230" s="1"/>
  <c r="AR88" i="230"/>
  <c r="AN88" i="230" s="1"/>
  <c r="AJ88" i="230"/>
  <c r="AP88" i="230" s="1"/>
  <c r="BH87" i="230"/>
  <c r="BF87" i="230"/>
  <c r="BE87" i="230"/>
  <c r="BD87" i="230"/>
  <c r="BC87" i="230"/>
  <c r="BB87" i="230"/>
  <c r="BA87" i="230"/>
  <c r="AZ87" i="230"/>
  <c r="AY87" i="230"/>
  <c r="AX87" i="230"/>
  <c r="AW87" i="230"/>
  <c r="AV87" i="230"/>
  <c r="AU87" i="230"/>
  <c r="AT87" i="230"/>
  <c r="AS87" i="230"/>
  <c r="AO87" i="230" s="1"/>
  <c r="AR87" i="230"/>
  <c r="AN87" i="230" s="1"/>
  <c r="AJ87" i="230"/>
  <c r="AP87" i="230" s="1"/>
  <c r="BH86" i="230"/>
  <c r="BF86" i="230"/>
  <c r="BE86" i="230"/>
  <c r="BD86" i="230"/>
  <c r="BC86" i="230"/>
  <c r="BB86" i="230"/>
  <c r="BA86" i="230"/>
  <c r="AZ86" i="230"/>
  <c r="AY86" i="230"/>
  <c r="AX86" i="230"/>
  <c r="AW86" i="230"/>
  <c r="AV86" i="230"/>
  <c r="AU86" i="230"/>
  <c r="AT86" i="230"/>
  <c r="AS86" i="230"/>
  <c r="AO86" i="230" s="1"/>
  <c r="AR86" i="230"/>
  <c r="AN86" i="230" s="1"/>
  <c r="AJ86" i="230"/>
  <c r="AP86" i="230" s="1"/>
  <c r="BH85" i="230"/>
  <c r="BF85" i="230"/>
  <c r="BE85" i="230"/>
  <c r="BD85" i="230"/>
  <c r="BC85" i="230"/>
  <c r="BB85" i="230"/>
  <c r="BA85" i="230"/>
  <c r="AZ85" i="230"/>
  <c r="AY85" i="230"/>
  <c r="AX85" i="230"/>
  <c r="AW85" i="230"/>
  <c r="AV85" i="230"/>
  <c r="AU85" i="230"/>
  <c r="AT85" i="230"/>
  <c r="AS85" i="230"/>
  <c r="AO85" i="230" s="1"/>
  <c r="AR85" i="230"/>
  <c r="AN85" i="230" s="1"/>
  <c r="AJ85" i="230"/>
  <c r="AP85" i="230" s="1"/>
  <c r="BH84" i="230"/>
  <c r="BF84" i="230"/>
  <c r="BE84" i="230"/>
  <c r="BD84" i="230"/>
  <c r="BC84" i="230"/>
  <c r="BB84" i="230"/>
  <c r="BA84" i="230"/>
  <c r="AZ84" i="230"/>
  <c r="AY84" i="230"/>
  <c r="AX84" i="230"/>
  <c r="AW84" i="230"/>
  <c r="AV84" i="230"/>
  <c r="AU84" i="230"/>
  <c r="AT84" i="230"/>
  <c r="AS84" i="230"/>
  <c r="AO84" i="230" s="1"/>
  <c r="AR84" i="230"/>
  <c r="AN84" i="230" s="1"/>
  <c r="AJ84" i="230"/>
  <c r="AP84" i="230" s="1"/>
  <c r="BH83" i="230"/>
  <c r="BF83" i="230"/>
  <c r="BE83" i="230"/>
  <c r="BD83" i="230"/>
  <c r="BC83" i="230"/>
  <c r="BB83" i="230"/>
  <c r="BA83" i="230"/>
  <c r="AZ83" i="230"/>
  <c r="AY83" i="230"/>
  <c r="AX83" i="230"/>
  <c r="AW83" i="230"/>
  <c r="AV83" i="230"/>
  <c r="AU83" i="230"/>
  <c r="AT83" i="230"/>
  <c r="AS83" i="230"/>
  <c r="AO83" i="230" s="1"/>
  <c r="AR83" i="230"/>
  <c r="AN83" i="230" s="1"/>
  <c r="AJ83" i="230"/>
  <c r="AP83" i="230" s="1"/>
  <c r="BH82" i="230"/>
  <c r="BF82" i="230"/>
  <c r="BE82" i="230"/>
  <c r="BD82" i="230"/>
  <c r="BC82" i="230"/>
  <c r="BB82" i="230"/>
  <c r="BA82" i="230"/>
  <c r="AZ82" i="230"/>
  <c r="AY82" i="230"/>
  <c r="AX82" i="230"/>
  <c r="AW82" i="230"/>
  <c r="AV82" i="230"/>
  <c r="AU82" i="230"/>
  <c r="AT82" i="230"/>
  <c r="AS82" i="230"/>
  <c r="AO82" i="230" s="1"/>
  <c r="AR82" i="230"/>
  <c r="AN82" i="230" s="1"/>
  <c r="AJ82" i="230"/>
  <c r="AP82" i="230" s="1"/>
  <c r="BH81" i="230"/>
  <c r="BF81" i="230"/>
  <c r="BE81" i="230"/>
  <c r="BD81" i="230"/>
  <c r="BC81" i="230"/>
  <c r="BB81" i="230"/>
  <c r="BA81" i="230"/>
  <c r="AZ81" i="230"/>
  <c r="AY81" i="230"/>
  <c r="AX81" i="230"/>
  <c r="AW81" i="230"/>
  <c r="AV81" i="230"/>
  <c r="AU81" i="230"/>
  <c r="AT81" i="230"/>
  <c r="AS81" i="230"/>
  <c r="BK81" i="230" s="1"/>
  <c r="AR81" i="230"/>
  <c r="AN81" i="230" s="1"/>
  <c r="AJ81" i="230"/>
  <c r="AP81" i="230" s="1"/>
  <c r="BH80" i="230"/>
  <c r="BF80" i="230"/>
  <c r="BE80" i="230"/>
  <c r="BD80" i="230"/>
  <c r="BC80" i="230"/>
  <c r="BB80" i="230"/>
  <c r="BA80" i="230"/>
  <c r="AZ80" i="230"/>
  <c r="AY80" i="230"/>
  <c r="AX80" i="230"/>
  <c r="AW80" i="230"/>
  <c r="AV80" i="230"/>
  <c r="AU80" i="230"/>
  <c r="AT80" i="230"/>
  <c r="BL80" i="230" s="1"/>
  <c r="AS80" i="230"/>
  <c r="AO80" i="230" s="1"/>
  <c r="AR80" i="230"/>
  <c r="AN80" i="230" s="1"/>
  <c r="AJ80" i="230"/>
  <c r="AP80" i="230" s="1"/>
  <c r="BH79" i="230"/>
  <c r="BF79" i="230"/>
  <c r="BE79" i="230"/>
  <c r="BD79" i="230"/>
  <c r="BC79" i="230"/>
  <c r="BB79" i="230"/>
  <c r="BA79" i="230"/>
  <c r="AZ79" i="230"/>
  <c r="AY79" i="230"/>
  <c r="AX79" i="230"/>
  <c r="AW79" i="230"/>
  <c r="AV79" i="230"/>
  <c r="AU79" i="230"/>
  <c r="AT79" i="230"/>
  <c r="AS79" i="230"/>
  <c r="AO79" i="230" s="1"/>
  <c r="AR79" i="230"/>
  <c r="AN79" i="230" s="1"/>
  <c r="AJ79" i="230"/>
  <c r="AP79" i="230" s="1"/>
  <c r="BH78" i="230"/>
  <c r="BF78" i="230"/>
  <c r="BE78" i="230"/>
  <c r="BD78" i="230"/>
  <c r="BC78" i="230"/>
  <c r="BB78" i="230"/>
  <c r="BA78" i="230"/>
  <c r="AZ78" i="230"/>
  <c r="AY78" i="230"/>
  <c r="AX78" i="230"/>
  <c r="AW78" i="230"/>
  <c r="AV78" i="230"/>
  <c r="AU78" i="230"/>
  <c r="AT78" i="230"/>
  <c r="AS78" i="230"/>
  <c r="BK78" i="230" s="1"/>
  <c r="AR78" i="230"/>
  <c r="AN78" i="230" s="1"/>
  <c r="AJ78" i="230"/>
  <c r="AP78" i="230" s="1"/>
  <c r="BH77" i="230"/>
  <c r="BF77" i="230"/>
  <c r="BE77" i="230"/>
  <c r="BD77" i="230"/>
  <c r="BC77" i="230"/>
  <c r="BB77" i="230"/>
  <c r="BA77" i="230"/>
  <c r="AZ77" i="230"/>
  <c r="AY77" i="230"/>
  <c r="AX77" i="230"/>
  <c r="AW77" i="230"/>
  <c r="AV77" i="230"/>
  <c r="AU77" i="230"/>
  <c r="AT77" i="230"/>
  <c r="AS77" i="230"/>
  <c r="AO77" i="230" s="1"/>
  <c r="AR77" i="230"/>
  <c r="AN77" i="230" s="1"/>
  <c r="AJ77" i="230"/>
  <c r="AP77" i="230" s="1"/>
  <c r="BH76" i="230"/>
  <c r="BF76" i="230"/>
  <c r="BE76" i="230"/>
  <c r="BD76" i="230"/>
  <c r="BC76" i="230"/>
  <c r="BB76" i="230"/>
  <c r="BA76" i="230"/>
  <c r="AZ76" i="230"/>
  <c r="AY76" i="230"/>
  <c r="AX76" i="230"/>
  <c r="AW76" i="230"/>
  <c r="AV76" i="230"/>
  <c r="AU76" i="230"/>
  <c r="AT76" i="230"/>
  <c r="AS76" i="230"/>
  <c r="AO76" i="230" s="1"/>
  <c r="AR76" i="230"/>
  <c r="AN76" i="230" s="1"/>
  <c r="AJ76" i="230"/>
  <c r="AP76" i="230" s="1"/>
  <c r="BH75" i="230"/>
  <c r="BF75" i="230"/>
  <c r="BE75" i="230"/>
  <c r="BD75" i="230"/>
  <c r="BC75" i="230"/>
  <c r="BB75" i="230"/>
  <c r="BA75" i="230"/>
  <c r="AZ75" i="230"/>
  <c r="AY75" i="230"/>
  <c r="AX75" i="230"/>
  <c r="AW75" i="230"/>
  <c r="AV75" i="230"/>
  <c r="AU75" i="230"/>
  <c r="AT75" i="230"/>
  <c r="AS75" i="230"/>
  <c r="AO75" i="230" s="1"/>
  <c r="AR75" i="230"/>
  <c r="AN75" i="230" s="1"/>
  <c r="AJ75" i="230"/>
  <c r="AP75" i="230" s="1"/>
  <c r="BH74" i="230"/>
  <c r="BF74" i="230"/>
  <c r="BE74" i="230"/>
  <c r="BD74" i="230"/>
  <c r="BC74" i="230"/>
  <c r="BB74" i="230"/>
  <c r="BA74" i="230"/>
  <c r="AZ74" i="230"/>
  <c r="AY74" i="230"/>
  <c r="AX74" i="230"/>
  <c r="AW74" i="230"/>
  <c r="AV74" i="230"/>
  <c r="AU74" i="230"/>
  <c r="AT74" i="230"/>
  <c r="AS74" i="230"/>
  <c r="AO74" i="230" s="1"/>
  <c r="AR74" i="230"/>
  <c r="AN74" i="230" s="1"/>
  <c r="AJ74" i="230"/>
  <c r="AP74" i="230" s="1"/>
  <c r="BH73" i="230"/>
  <c r="BF73" i="230"/>
  <c r="BE73" i="230"/>
  <c r="BD73" i="230"/>
  <c r="BC73" i="230"/>
  <c r="BB73" i="230"/>
  <c r="BA73" i="230"/>
  <c r="AZ73" i="230"/>
  <c r="AY73" i="230"/>
  <c r="AX73" i="230"/>
  <c r="AW73" i="230"/>
  <c r="AV73" i="230"/>
  <c r="AU73" i="230"/>
  <c r="AT73" i="230"/>
  <c r="AS73" i="230"/>
  <c r="BK73" i="230" s="1"/>
  <c r="AR73" i="230"/>
  <c r="AN73" i="230" s="1"/>
  <c r="AJ73" i="230"/>
  <c r="AP73" i="230" s="1"/>
  <c r="BH72" i="230"/>
  <c r="BF72" i="230"/>
  <c r="BE72" i="230"/>
  <c r="BD72" i="230"/>
  <c r="BC72" i="230"/>
  <c r="BB72" i="230"/>
  <c r="BA72" i="230"/>
  <c r="AZ72" i="230"/>
  <c r="AY72" i="230"/>
  <c r="AX72" i="230"/>
  <c r="AW72" i="230"/>
  <c r="AV72" i="230"/>
  <c r="AU72" i="230"/>
  <c r="AT72" i="230"/>
  <c r="AS72" i="230"/>
  <c r="AO72" i="230" s="1"/>
  <c r="AR72" i="230"/>
  <c r="AN72" i="230" s="1"/>
  <c r="AJ72" i="230"/>
  <c r="AP72" i="230" s="1"/>
  <c r="BH71" i="230"/>
  <c r="BF71" i="230"/>
  <c r="BE71" i="230"/>
  <c r="BD71" i="230"/>
  <c r="BC71" i="230"/>
  <c r="BB71" i="230"/>
  <c r="BA71" i="230"/>
  <c r="AZ71" i="230"/>
  <c r="AY71" i="230"/>
  <c r="AX71" i="230"/>
  <c r="AW71" i="230"/>
  <c r="AV71" i="230"/>
  <c r="AU71" i="230"/>
  <c r="AT71" i="230"/>
  <c r="AS71" i="230"/>
  <c r="AO71" i="230" s="1"/>
  <c r="AR71" i="230"/>
  <c r="AN71" i="230" s="1"/>
  <c r="AJ71" i="230"/>
  <c r="AP71" i="230" s="1"/>
  <c r="BH70" i="230"/>
  <c r="BF70" i="230"/>
  <c r="BE70" i="230"/>
  <c r="BD70" i="230"/>
  <c r="BC70" i="230"/>
  <c r="BB70" i="230"/>
  <c r="BA70" i="230"/>
  <c r="AZ70" i="230"/>
  <c r="AY70" i="230"/>
  <c r="AX70" i="230"/>
  <c r="AW70" i="230"/>
  <c r="AV70" i="230"/>
  <c r="AU70" i="230"/>
  <c r="AT70" i="230"/>
  <c r="AS70" i="230"/>
  <c r="BK70" i="230" s="1"/>
  <c r="AR70" i="230"/>
  <c r="AN70" i="230" s="1"/>
  <c r="AJ70" i="230"/>
  <c r="AP70" i="230" s="1"/>
  <c r="BI69" i="230"/>
  <c r="BF69" i="230"/>
  <c r="BE69" i="230"/>
  <c r="BD69" i="230"/>
  <c r="BC69" i="230"/>
  <c r="BB69" i="230"/>
  <c r="BA69" i="230"/>
  <c r="AZ69" i="230"/>
  <c r="AY69" i="230"/>
  <c r="AX69" i="230"/>
  <c r="AW69" i="230"/>
  <c r="AV69" i="230"/>
  <c r="AU69" i="230"/>
  <c r="AT69" i="230"/>
  <c r="AS69" i="230"/>
  <c r="AO69" i="230" s="1"/>
  <c r="AR69" i="230"/>
  <c r="AN69" i="230" s="1"/>
  <c r="AJ69" i="230"/>
  <c r="AP69" i="230" s="1"/>
  <c r="BI68" i="230"/>
  <c r="BF68" i="230"/>
  <c r="BE68" i="230"/>
  <c r="BD68" i="230"/>
  <c r="BC68" i="230"/>
  <c r="BB68" i="230"/>
  <c r="BA68" i="230"/>
  <c r="AZ68" i="230"/>
  <c r="AY68" i="230"/>
  <c r="AX68" i="230"/>
  <c r="AW68" i="230"/>
  <c r="AV68" i="230"/>
  <c r="AU68" i="230"/>
  <c r="AT68" i="230"/>
  <c r="AS68" i="230"/>
  <c r="AO68" i="230" s="1"/>
  <c r="AR68" i="230"/>
  <c r="AN68" i="230" s="1"/>
  <c r="AJ68" i="230"/>
  <c r="AP68" i="230" s="1"/>
  <c r="BI67" i="230"/>
  <c r="BF67" i="230"/>
  <c r="BE67" i="230"/>
  <c r="BD67" i="230"/>
  <c r="BC67" i="230"/>
  <c r="BB67" i="230"/>
  <c r="BA67" i="230"/>
  <c r="AZ67" i="230"/>
  <c r="AY67" i="230"/>
  <c r="AX67" i="230"/>
  <c r="AW67" i="230"/>
  <c r="AV67" i="230"/>
  <c r="AU67" i="230"/>
  <c r="AT67" i="230"/>
  <c r="AS67" i="230"/>
  <c r="BK67" i="230" s="1"/>
  <c r="AR67" i="230"/>
  <c r="AN67" i="230" s="1"/>
  <c r="AJ67" i="230"/>
  <c r="AP67" i="230" s="1"/>
  <c r="BI66" i="230"/>
  <c r="BF66" i="230"/>
  <c r="BE66" i="230"/>
  <c r="BD66" i="230"/>
  <c r="BC66" i="230"/>
  <c r="BB66" i="230"/>
  <c r="BA66" i="230"/>
  <c r="AZ66" i="230"/>
  <c r="AY66" i="230"/>
  <c r="AX66" i="230"/>
  <c r="AW66" i="230"/>
  <c r="AV66" i="230"/>
  <c r="AU66" i="230"/>
  <c r="AT66" i="230"/>
  <c r="AS66" i="230"/>
  <c r="AO66" i="230" s="1"/>
  <c r="AR66" i="230"/>
  <c r="AN66" i="230" s="1"/>
  <c r="AJ66" i="230"/>
  <c r="AP66" i="230" s="1"/>
  <c r="BI65" i="230"/>
  <c r="BF65" i="230"/>
  <c r="BE65" i="230"/>
  <c r="BD65" i="230"/>
  <c r="BC65" i="230"/>
  <c r="BB65" i="230"/>
  <c r="BA65" i="230"/>
  <c r="AZ65" i="230"/>
  <c r="AY65" i="230"/>
  <c r="AX65" i="230"/>
  <c r="AW65" i="230"/>
  <c r="AV65" i="230"/>
  <c r="AU65" i="230"/>
  <c r="AT65" i="230"/>
  <c r="AS65" i="230"/>
  <c r="AO65" i="230" s="1"/>
  <c r="AR65" i="230"/>
  <c r="AN65" i="230" s="1"/>
  <c r="AJ65" i="230"/>
  <c r="AP65" i="230" s="1"/>
  <c r="BI64" i="230"/>
  <c r="BF64" i="230"/>
  <c r="BE64" i="230"/>
  <c r="BD64" i="230"/>
  <c r="BC64" i="230"/>
  <c r="BB64" i="230"/>
  <c r="BA64" i="230"/>
  <c r="AZ64" i="230"/>
  <c r="AY64" i="230"/>
  <c r="AX64" i="230"/>
  <c r="AW64" i="230"/>
  <c r="AV64" i="230"/>
  <c r="AU64" i="230"/>
  <c r="AT64" i="230"/>
  <c r="AS64" i="230"/>
  <c r="AO64" i="230" s="1"/>
  <c r="AR64" i="230"/>
  <c r="AN64" i="230" s="1"/>
  <c r="AJ64" i="230"/>
  <c r="AP64" i="230" s="1"/>
  <c r="BI63" i="230"/>
  <c r="BF63" i="230"/>
  <c r="BE63" i="230"/>
  <c r="BD63" i="230"/>
  <c r="BC63" i="230"/>
  <c r="BB63" i="230"/>
  <c r="BA63" i="230"/>
  <c r="AZ63" i="230"/>
  <c r="AY63" i="230"/>
  <c r="AX63" i="230"/>
  <c r="AW63" i="230"/>
  <c r="AV63" i="230"/>
  <c r="AU63" i="230"/>
  <c r="AT63" i="230"/>
  <c r="AS63" i="230"/>
  <c r="AO63" i="230" s="1"/>
  <c r="AR63" i="230"/>
  <c r="AN63" i="230" s="1"/>
  <c r="AJ63" i="230"/>
  <c r="AP63" i="230" s="1"/>
  <c r="BI62" i="230"/>
  <c r="BF62" i="230"/>
  <c r="BE62" i="230"/>
  <c r="BD62" i="230"/>
  <c r="BC62" i="230"/>
  <c r="BB62" i="230"/>
  <c r="BA62" i="230"/>
  <c r="AZ62" i="230"/>
  <c r="AY62" i="230"/>
  <c r="AX62" i="230"/>
  <c r="AW62" i="230"/>
  <c r="AV62" i="230"/>
  <c r="AU62" i="230"/>
  <c r="AT62" i="230"/>
  <c r="AS62" i="230"/>
  <c r="BK62" i="230" s="1"/>
  <c r="AR62" i="230"/>
  <c r="AN62" i="230" s="1"/>
  <c r="AJ62" i="230"/>
  <c r="AP62" i="230" s="1"/>
  <c r="BI61" i="230"/>
  <c r="BF61" i="230"/>
  <c r="BE61" i="230"/>
  <c r="BD61" i="230"/>
  <c r="BC61" i="230"/>
  <c r="BB61" i="230"/>
  <c r="BA61" i="230"/>
  <c r="AZ61" i="230"/>
  <c r="AY61" i="230"/>
  <c r="AX61" i="230"/>
  <c r="AW61" i="230"/>
  <c r="AV61" i="230"/>
  <c r="AU61" i="230"/>
  <c r="AT61" i="230"/>
  <c r="AS61" i="230"/>
  <c r="AO61" i="230" s="1"/>
  <c r="AR61" i="230"/>
  <c r="AN61" i="230" s="1"/>
  <c r="AJ61" i="230"/>
  <c r="AP61" i="230" s="1"/>
  <c r="BI60" i="230"/>
  <c r="BF60" i="230"/>
  <c r="BE60" i="230"/>
  <c r="BD60" i="230"/>
  <c r="BC60" i="230"/>
  <c r="BB60" i="230"/>
  <c r="BA60" i="230"/>
  <c r="AZ60" i="230"/>
  <c r="AY60" i="230"/>
  <c r="AX60" i="230"/>
  <c r="AW60" i="230"/>
  <c r="AV60" i="230"/>
  <c r="AU60" i="230"/>
  <c r="AT60" i="230"/>
  <c r="AS60" i="230"/>
  <c r="AO60" i="230" s="1"/>
  <c r="AR60" i="230"/>
  <c r="AN60" i="230" s="1"/>
  <c r="AJ60" i="230"/>
  <c r="AP60" i="230" s="1"/>
  <c r="BI59" i="230"/>
  <c r="BF59" i="230"/>
  <c r="BE59" i="230"/>
  <c r="BD59" i="230"/>
  <c r="BC59" i="230"/>
  <c r="BB59" i="230"/>
  <c r="BA59" i="230"/>
  <c r="AZ59" i="230"/>
  <c r="AY59" i="230"/>
  <c r="AX59" i="230"/>
  <c r="AW59" i="230"/>
  <c r="AV59" i="230"/>
  <c r="AU59" i="230"/>
  <c r="AT59" i="230"/>
  <c r="AS59" i="230"/>
  <c r="BK59" i="230" s="1"/>
  <c r="AR59" i="230"/>
  <c r="AN59" i="230" s="1"/>
  <c r="AJ59" i="230"/>
  <c r="AP59" i="230" s="1"/>
  <c r="BI58" i="230"/>
  <c r="BF58" i="230"/>
  <c r="BE58" i="230"/>
  <c r="BD58" i="230"/>
  <c r="BC58" i="230"/>
  <c r="BB58" i="230"/>
  <c r="BA58" i="230"/>
  <c r="AZ58" i="230"/>
  <c r="AY58" i="230"/>
  <c r="AX58" i="230"/>
  <c r="AW58" i="230"/>
  <c r="AV58" i="230"/>
  <c r="AU58" i="230"/>
  <c r="AT58" i="230"/>
  <c r="AS58" i="230"/>
  <c r="AO58" i="230" s="1"/>
  <c r="AR58" i="230"/>
  <c r="AN58" i="230" s="1"/>
  <c r="AJ58" i="230"/>
  <c r="AP58" i="230" s="1"/>
  <c r="BI57" i="230"/>
  <c r="BF57" i="230"/>
  <c r="BE57" i="230"/>
  <c r="BD57" i="230"/>
  <c r="BC57" i="230"/>
  <c r="BB57" i="230"/>
  <c r="BA57" i="230"/>
  <c r="AZ57" i="230"/>
  <c r="AY57" i="230"/>
  <c r="AX57" i="230"/>
  <c r="AW57" i="230"/>
  <c r="AV57" i="230"/>
  <c r="AU57" i="230"/>
  <c r="AT57" i="230"/>
  <c r="AS57" i="230"/>
  <c r="BK57" i="230" s="1"/>
  <c r="AR57" i="230"/>
  <c r="AN57" i="230" s="1"/>
  <c r="AJ57" i="230"/>
  <c r="AP57" i="230" s="1"/>
  <c r="BI56" i="230"/>
  <c r="BF56" i="230"/>
  <c r="BE56" i="230"/>
  <c r="BD56" i="230"/>
  <c r="BC56" i="230"/>
  <c r="BB56" i="230"/>
  <c r="BA56" i="230"/>
  <c r="AZ56" i="230"/>
  <c r="AY56" i="230"/>
  <c r="AX56" i="230"/>
  <c r="AW56" i="230"/>
  <c r="AV56" i="230"/>
  <c r="AU56" i="230"/>
  <c r="AT56" i="230"/>
  <c r="AS56" i="230"/>
  <c r="AO56" i="230" s="1"/>
  <c r="AR56" i="230"/>
  <c r="AN56" i="230" s="1"/>
  <c r="AJ56" i="230"/>
  <c r="AP56" i="230" s="1"/>
  <c r="BI55" i="230"/>
  <c r="BF55" i="230"/>
  <c r="BE55" i="230"/>
  <c r="BD55" i="230"/>
  <c r="BC55" i="230"/>
  <c r="BB55" i="230"/>
  <c r="BA55" i="230"/>
  <c r="AZ55" i="230"/>
  <c r="AY55" i="230"/>
  <c r="AX55" i="230"/>
  <c r="AW55" i="230"/>
  <c r="AV55" i="230"/>
  <c r="AU55" i="230"/>
  <c r="AT55" i="230"/>
  <c r="AS55" i="230"/>
  <c r="AO55" i="230" s="1"/>
  <c r="AR55" i="230"/>
  <c r="AN55" i="230" s="1"/>
  <c r="AJ55" i="230"/>
  <c r="AP55" i="230" s="1"/>
  <c r="BI54" i="230"/>
  <c r="BF54" i="230"/>
  <c r="BE54" i="230"/>
  <c r="BD54" i="230"/>
  <c r="BC54" i="230"/>
  <c r="BB54" i="230"/>
  <c r="BA54" i="230"/>
  <c r="AZ54" i="230"/>
  <c r="AY54" i="230"/>
  <c r="AX54" i="230"/>
  <c r="AW54" i="230"/>
  <c r="AV54" i="230"/>
  <c r="AU54" i="230"/>
  <c r="AT54" i="230"/>
  <c r="AS54" i="230"/>
  <c r="BK54" i="230" s="1"/>
  <c r="AR54" i="230"/>
  <c r="AN54" i="230" s="1"/>
  <c r="AJ54" i="230"/>
  <c r="AP54" i="230" s="1"/>
  <c r="BI53" i="230"/>
  <c r="BF53" i="230"/>
  <c r="BE53" i="230"/>
  <c r="BD53" i="230"/>
  <c r="BC53" i="230"/>
  <c r="BB53" i="230"/>
  <c r="BA53" i="230"/>
  <c r="AZ53" i="230"/>
  <c r="AY53" i="230"/>
  <c r="AX53" i="230"/>
  <c r="AW53" i="230"/>
  <c r="AV53" i="230"/>
  <c r="AU53" i="230"/>
  <c r="AT53" i="230"/>
  <c r="AS53" i="230"/>
  <c r="AO53" i="230" s="1"/>
  <c r="AR53" i="230"/>
  <c r="AN53" i="230" s="1"/>
  <c r="AJ53" i="230"/>
  <c r="AP53" i="230" s="1"/>
  <c r="BI52" i="230"/>
  <c r="BF52" i="230"/>
  <c r="BE52" i="230"/>
  <c r="BD52" i="230"/>
  <c r="BC52" i="230"/>
  <c r="BB52" i="230"/>
  <c r="BA52" i="230"/>
  <c r="AZ52" i="230"/>
  <c r="AY52" i="230"/>
  <c r="AX52" i="230"/>
  <c r="AW52" i="230"/>
  <c r="AV52" i="230"/>
  <c r="AU52" i="230"/>
  <c r="AT52" i="230"/>
  <c r="AS52" i="230"/>
  <c r="AO52" i="230" s="1"/>
  <c r="AR52" i="230"/>
  <c r="AN52" i="230" s="1"/>
  <c r="AJ52" i="230"/>
  <c r="AP52" i="230" s="1"/>
  <c r="BI51" i="230"/>
  <c r="BF51" i="230"/>
  <c r="BE51" i="230"/>
  <c r="BD51" i="230"/>
  <c r="BC51" i="230"/>
  <c r="BB51" i="230"/>
  <c r="BA51" i="230"/>
  <c r="AZ51" i="230"/>
  <c r="AY51" i="230"/>
  <c r="AX51" i="230"/>
  <c r="BP51" i="230" s="1"/>
  <c r="AW51" i="230"/>
  <c r="AV51" i="230"/>
  <c r="AU51" i="230"/>
  <c r="AT51" i="230"/>
  <c r="AS51" i="230"/>
  <c r="BK51" i="230" s="1"/>
  <c r="AR51" i="230"/>
  <c r="AN51" i="230" s="1"/>
  <c r="AJ51" i="230"/>
  <c r="AP51" i="230" s="1"/>
  <c r="BI50" i="230"/>
  <c r="BF50" i="230"/>
  <c r="BE50" i="230"/>
  <c r="BD50" i="230"/>
  <c r="BC50" i="230"/>
  <c r="BB50" i="230"/>
  <c r="BA50" i="230"/>
  <c r="AZ50" i="230"/>
  <c r="AY50" i="230"/>
  <c r="AX50" i="230"/>
  <c r="AW50" i="230"/>
  <c r="AV50" i="230"/>
  <c r="AU50" i="230"/>
  <c r="AT50" i="230"/>
  <c r="AS50" i="230"/>
  <c r="AO50" i="230" s="1"/>
  <c r="AR50" i="230"/>
  <c r="AN50" i="230" s="1"/>
  <c r="AJ50" i="230"/>
  <c r="AP50" i="230" s="1"/>
  <c r="BI49" i="230"/>
  <c r="BF49" i="230"/>
  <c r="BE49" i="230"/>
  <c r="BD49" i="230"/>
  <c r="BC49" i="230"/>
  <c r="BB49" i="230"/>
  <c r="BT49" i="230" s="1"/>
  <c r="BA49" i="230"/>
  <c r="AZ49" i="230"/>
  <c r="AY49" i="230"/>
  <c r="AX49" i="230"/>
  <c r="AW49" i="230"/>
  <c r="AV49" i="230"/>
  <c r="AU49" i="230"/>
  <c r="AT49" i="230"/>
  <c r="BL49" i="230" s="1"/>
  <c r="AS49" i="230"/>
  <c r="BK49" i="230" s="1"/>
  <c r="AR49" i="230"/>
  <c r="AN49" i="230" s="1"/>
  <c r="AJ49" i="230"/>
  <c r="AP49" i="230" s="1"/>
  <c r="BI48" i="230"/>
  <c r="BF48" i="230"/>
  <c r="BE48" i="230"/>
  <c r="BD48" i="230"/>
  <c r="BC48" i="230"/>
  <c r="BB48" i="230"/>
  <c r="BA48" i="230"/>
  <c r="AZ48" i="230"/>
  <c r="AY48" i="230"/>
  <c r="AX48" i="230"/>
  <c r="AW48" i="230"/>
  <c r="AV48" i="230"/>
  <c r="AU48" i="230"/>
  <c r="AT48" i="230"/>
  <c r="AS48" i="230"/>
  <c r="AO48" i="230" s="1"/>
  <c r="AR48" i="230"/>
  <c r="AN48" i="230" s="1"/>
  <c r="AJ48" i="230"/>
  <c r="AP48" i="230" s="1"/>
  <c r="BI47" i="230"/>
  <c r="BF47" i="230"/>
  <c r="BE47" i="230"/>
  <c r="BD47" i="230"/>
  <c r="BC47" i="230"/>
  <c r="BB47" i="230"/>
  <c r="BA47" i="230"/>
  <c r="AZ47" i="230"/>
  <c r="AY47" i="230"/>
  <c r="AX47" i="230"/>
  <c r="AW47" i="230"/>
  <c r="AV47" i="230"/>
  <c r="AU47" i="230"/>
  <c r="AT47" i="230"/>
  <c r="AS47" i="230"/>
  <c r="AO47" i="230" s="1"/>
  <c r="AR47" i="230"/>
  <c r="AN47" i="230" s="1"/>
  <c r="AJ47" i="230"/>
  <c r="AP47" i="230" s="1"/>
  <c r="BI46" i="230"/>
  <c r="BF46" i="230"/>
  <c r="BE46" i="230"/>
  <c r="BD46" i="230"/>
  <c r="BC46" i="230"/>
  <c r="BB46" i="230"/>
  <c r="BA46" i="230"/>
  <c r="AZ46" i="230"/>
  <c r="AY46" i="230"/>
  <c r="AX46" i="230"/>
  <c r="AW46" i="230"/>
  <c r="AV46" i="230"/>
  <c r="AU46" i="230"/>
  <c r="AT46" i="230"/>
  <c r="AS46" i="230"/>
  <c r="BK46" i="230" s="1"/>
  <c r="AR46" i="230"/>
  <c r="AN46" i="230" s="1"/>
  <c r="AJ46" i="230"/>
  <c r="AP46" i="230" s="1"/>
  <c r="BI45" i="230"/>
  <c r="BF45" i="230"/>
  <c r="BE45" i="230"/>
  <c r="BD45" i="230"/>
  <c r="BC45" i="230"/>
  <c r="BB45" i="230"/>
  <c r="BA45" i="230"/>
  <c r="AZ45" i="230"/>
  <c r="AY45" i="230"/>
  <c r="AX45" i="230"/>
  <c r="AW45" i="230"/>
  <c r="AV45" i="230"/>
  <c r="AU45" i="230"/>
  <c r="AT45" i="230"/>
  <c r="AS45" i="230"/>
  <c r="AO45" i="230" s="1"/>
  <c r="AR45" i="230"/>
  <c r="AN45" i="230" s="1"/>
  <c r="AJ45" i="230"/>
  <c r="AP45" i="230" s="1"/>
  <c r="BI44" i="230"/>
  <c r="BF44" i="230"/>
  <c r="BE44" i="230"/>
  <c r="BD44" i="230"/>
  <c r="BC44" i="230"/>
  <c r="BB44" i="230"/>
  <c r="BA44" i="230"/>
  <c r="AZ44" i="230"/>
  <c r="AY44" i="230"/>
  <c r="AX44" i="230"/>
  <c r="AW44" i="230"/>
  <c r="AV44" i="230"/>
  <c r="AU44" i="230"/>
  <c r="AT44" i="230"/>
  <c r="AS44" i="230"/>
  <c r="AO44" i="230" s="1"/>
  <c r="AR44" i="230"/>
  <c r="AN44" i="230" s="1"/>
  <c r="AJ44" i="230"/>
  <c r="AP44" i="230" s="1"/>
  <c r="BI43" i="230"/>
  <c r="BF43" i="230"/>
  <c r="BE43" i="230"/>
  <c r="BD43" i="230"/>
  <c r="BC43" i="230"/>
  <c r="BB43" i="230"/>
  <c r="BA43" i="230"/>
  <c r="AZ43" i="230"/>
  <c r="AY43" i="230"/>
  <c r="AX43" i="230"/>
  <c r="AW43" i="230"/>
  <c r="AV43" i="230"/>
  <c r="AU43" i="230"/>
  <c r="AT43" i="230"/>
  <c r="AS43" i="230"/>
  <c r="AO43" i="230" s="1"/>
  <c r="AR43" i="230"/>
  <c r="AN43" i="230" s="1"/>
  <c r="AJ43" i="230"/>
  <c r="AP43" i="230" s="1"/>
  <c r="BI42" i="230"/>
  <c r="BF42" i="230"/>
  <c r="BE42" i="230"/>
  <c r="BD42" i="230"/>
  <c r="BC42" i="230"/>
  <c r="BB42" i="230"/>
  <c r="BA42" i="230"/>
  <c r="AZ42" i="230"/>
  <c r="AY42" i="230"/>
  <c r="AX42" i="230"/>
  <c r="AW42" i="230"/>
  <c r="AV42" i="230"/>
  <c r="AU42" i="230"/>
  <c r="AT42" i="230"/>
  <c r="AS42" i="230"/>
  <c r="BK42" i="230" s="1"/>
  <c r="AR42" i="230"/>
  <c r="AN42" i="230" s="1"/>
  <c r="AJ42" i="230"/>
  <c r="AP42" i="230" s="1"/>
  <c r="BI41" i="230"/>
  <c r="BF41" i="230"/>
  <c r="BE41" i="230"/>
  <c r="BD41" i="230"/>
  <c r="BC41" i="230"/>
  <c r="BB41" i="230"/>
  <c r="BA41" i="230"/>
  <c r="AZ41" i="230"/>
  <c r="AY41" i="230"/>
  <c r="AX41" i="230"/>
  <c r="AW41" i="230"/>
  <c r="AV41" i="230"/>
  <c r="AU41" i="230"/>
  <c r="AT41" i="230"/>
  <c r="AS41" i="230"/>
  <c r="AO41" i="230" s="1"/>
  <c r="AR41" i="230"/>
  <c r="AN41" i="230" s="1"/>
  <c r="AJ41" i="230"/>
  <c r="AP41" i="230" s="1"/>
  <c r="BI40" i="230"/>
  <c r="BF40" i="230"/>
  <c r="BE40" i="230"/>
  <c r="BD40" i="230"/>
  <c r="BC40" i="230"/>
  <c r="BB40" i="230"/>
  <c r="BA40" i="230"/>
  <c r="AZ40" i="230"/>
  <c r="AY40" i="230"/>
  <c r="AX40" i="230"/>
  <c r="AW40" i="230"/>
  <c r="AV40" i="230"/>
  <c r="AU40" i="230"/>
  <c r="AT40" i="230"/>
  <c r="AS40" i="230"/>
  <c r="BK40" i="230" s="1"/>
  <c r="AR40" i="230"/>
  <c r="AN40" i="230" s="1"/>
  <c r="AJ40" i="230"/>
  <c r="AP40" i="230" s="1"/>
  <c r="BI39" i="230"/>
  <c r="BF39" i="230"/>
  <c r="BE39" i="230"/>
  <c r="BD39" i="230"/>
  <c r="BC39" i="230"/>
  <c r="BB39" i="230"/>
  <c r="BA39" i="230"/>
  <c r="AZ39" i="230"/>
  <c r="AY39" i="230"/>
  <c r="AX39" i="230"/>
  <c r="AW39" i="230"/>
  <c r="AV39" i="230"/>
  <c r="AU39" i="230"/>
  <c r="AT39" i="230"/>
  <c r="AS39" i="230"/>
  <c r="BK39" i="230" s="1"/>
  <c r="AR39" i="230"/>
  <c r="AN39" i="230" s="1"/>
  <c r="AJ39" i="230"/>
  <c r="AP39" i="230" s="1"/>
  <c r="BI38" i="230"/>
  <c r="BF38" i="230"/>
  <c r="BE38" i="230"/>
  <c r="BD38" i="230"/>
  <c r="BC38" i="230"/>
  <c r="BB38" i="230"/>
  <c r="BA38" i="230"/>
  <c r="AZ38" i="230"/>
  <c r="AY38" i="230"/>
  <c r="AX38" i="230"/>
  <c r="AW38" i="230"/>
  <c r="AV38" i="230"/>
  <c r="AU38" i="230"/>
  <c r="AT38" i="230"/>
  <c r="AS38" i="230"/>
  <c r="AO38" i="230" s="1"/>
  <c r="AR38" i="230"/>
  <c r="AN38" i="230" s="1"/>
  <c r="AJ38" i="230"/>
  <c r="AP38" i="230" s="1"/>
  <c r="BI37" i="230"/>
  <c r="BF37" i="230"/>
  <c r="BE37" i="230"/>
  <c r="BD37" i="230"/>
  <c r="BC37" i="230"/>
  <c r="BB37" i="230"/>
  <c r="BA37" i="230"/>
  <c r="AZ37" i="230"/>
  <c r="AY37" i="230"/>
  <c r="AX37" i="230"/>
  <c r="AW37" i="230"/>
  <c r="AV37" i="230"/>
  <c r="AU37" i="230"/>
  <c r="AT37" i="230"/>
  <c r="AS37" i="230"/>
  <c r="BK37" i="230" s="1"/>
  <c r="AR37" i="230"/>
  <c r="AN37" i="230" s="1"/>
  <c r="AJ37" i="230"/>
  <c r="AP37" i="230" s="1"/>
  <c r="BI36" i="230"/>
  <c r="BF36" i="230"/>
  <c r="BE36" i="230"/>
  <c r="BD36" i="230"/>
  <c r="BC36" i="230"/>
  <c r="BB36" i="230"/>
  <c r="BA36" i="230"/>
  <c r="AZ36" i="230"/>
  <c r="AY36" i="230"/>
  <c r="AX36" i="230"/>
  <c r="AW36" i="230"/>
  <c r="AV36" i="230"/>
  <c r="AU36" i="230"/>
  <c r="AT36" i="230"/>
  <c r="AS36" i="230"/>
  <c r="BK36" i="230" s="1"/>
  <c r="AR36" i="230"/>
  <c r="AN36" i="230" s="1"/>
  <c r="AJ36" i="230"/>
  <c r="AP36" i="230" s="1"/>
  <c r="BI35" i="230"/>
  <c r="BF35" i="230"/>
  <c r="BE35" i="230"/>
  <c r="BD35" i="230"/>
  <c r="BC35" i="230"/>
  <c r="BB35" i="230"/>
  <c r="BA35" i="230"/>
  <c r="AZ35" i="230"/>
  <c r="AY35" i="230"/>
  <c r="AX35" i="230"/>
  <c r="AW35" i="230"/>
  <c r="AV35" i="230"/>
  <c r="AU35" i="230"/>
  <c r="AT35" i="230"/>
  <c r="AS35" i="230"/>
  <c r="BK35" i="230" s="1"/>
  <c r="AR35" i="230"/>
  <c r="AN35" i="230" s="1"/>
  <c r="AJ35" i="230"/>
  <c r="AP35" i="230" s="1"/>
  <c r="BI34" i="230"/>
  <c r="BF34" i="230"/>
  <c r="BE34" i="230"/>
  <c r="BD34" i="230"/>
  <c r="BC34" i="230"/>
  <c r="BB34" i="230"/>
  <c r="BA34" i="230"/>
  <c r="AZ34" i="230"/>
  <c r="AY34" i="230"/>
  <c r="AX34" i="230"/>
  <c r="AW34" i="230"/>
  <c r="AV34" i="230"/>
  <c r="AU34" i="230"/>
  <c r="AT34" i="230"/>
  <c r="AS34" i="230"/>
  <c r="BK34" i="230" s="1"/>
  <c r="AR34" i="230"/>
  <c r="AN34" i="230" s="1"/>
  <c r="AJ34" i="230"/>
  <c r="AP34" i="230" s="1"/>
  <c r="BI33" i="230"/>
  <c r="BF33" i="230"/>
  <c r="BE33" i="230"/>
  <c r="BD33" i="230"/>
  <c r="BC33" i="230"/>
  <c r="BB33" i="230"/>
  <c r="BA33" i="230"/>
  <c r="AZ33" i="230"/>
  <c r="AY33" i="230"/>
  <c r="AX33" i="230"/>
  <c r="AW33" i="230"/>
  <c r="AV33" i="230"/>
  <c r="AU33" i="230"/>
  <c r="AT33" i="230"/>
  <c r="AS33" i="230"/>
  <c r="AO33" i="230" s="1"/>
  <c r="AR33" i="230"/>
  <c r="AN33" i="230" s="1"/>
  <c r="AJ33" i="230"/>
  <c r="AP33" i="230" s="1"/>
  <c r="F30" i="230"/>
  <c r="G30" i="230" s="1"/>
  <c r="H30" i="230" s="1"/>
  <c r="I30" i="230" s="1"/>
  <c r="J30" i="230" s="1"/>
  <c r="K30" i="230" s="1"/>
  <c r="L30" i="230" s="1"/>
  <c r="M30" i="230" s="1"/>
  <c r="N30" i="230" s="1"/>
  <c r="O30" i="230" s="1"/>
  <c r="P30" i="230" s="1"/>
  <c r="Q30" i="230" s="1"/>
  <c r="R30" i="230" s="1"/>
  <c r="S30" i="230" s="1"/>
  <c r="T30" i="230" s="1"/>
  <c r="U30" i="230" s="1"/>
  <c r="V30" i="230" s="1"/>
  <c r="W30" i="230" s="1"/>
  <c r="X30" i="230" s="1"/>
  <c r="Y30" i="230" s="1"/>
  <c r="Z30" i="230" s="1"/>
  <c r="AA30" i="230" s="1"/>
  <c r="AB30" i="230" s="1"/>
  <c r="AC30" i="230" s="1"/>
  <c r="AD30" i="230" s="1"/>
  <c r="AE30" i="230" s="1"/>
  <c r="AF30" i="230" s="1"/>
  <c r="AG30" i="230" s="1"/>
  <c r="AH30" i="230" s="1"/>
  <c r="AI30" i="230" s="1"/>
  <c r="BW89" i="230"/>
  <c r="BT109" i="230"/>
  <c r="BS80" i="230"/>
  <c r="BO96" i="230"/>
  <c r="BK80" i="230"/>
  <c r="AI114" i="229"/>
  <c r="AH114" i="229"/>
  <c r="AG114" i="229"/>
  <c r="AF114" i="229"/>
  <c r="AE114" i="229"/>
  <c r="AD114" i="229"/>
  <c r="AC114" i="229"/>
  <c r="AB114" i="229"/>
  <c r="AA114" i="229"/>
  <c r="Z114" i="229"/>
  <c r="Y114" i="229"/>
  <c r="X114" i="229"/>
  <c r="W114" i="229"/>
  <c r="V114" i="229"/>
  <c r="U114" i="229"/>
  <c r="T114" i="229"/>
  <c r="S114" i="229"/>
  <c r="R114" i="229"/>
  <c r="Q114" i="229"/>
  <c r="P114" i="229"/>
  <c r="O114" i="229"/>
  <c r="N114" i="229"/>
  <c r="M114" i="229"/>
  <c r="L114" i="229"/>
  <c r="K114" i="229"/>
  <c r="J114" i="229"/>
  <c r="I114" i="229"/>
  <c r="H114" i="229"/>
  <c r="G114" i="229"/>
  <c r="F114" i="229"/>
  <c r="E114" i="229"/>
  <c r="BI112" i="229"/>
  <c r="BF112" i="229"/>
  <c r="BE112" i="229"/>
  <c r="BD112" i="229"/>
  <c r="BC112" i="229"/>
  <c r="BB112" i="229"/>
  <c r="BA112" i="229"/>
  <c r="AZ112" i="229"/>
  <c r="AY112" i="229"/>
  <c r="AX112" i="229"/>
  <c r="AW112" i="229"/>
  <c r="AV112" i="229"/>
  <c r="AU112" i="229"/>
  <c r="AT112" i="229"/>
  <c r="AS112" i="229"/>
  <c r="AO112" i="229" s="1"/>
  <c r="AR112" i="229"/>
  <c r="AJ112" i="229"/>
  <c r="BI111" i="229"/>
  <c r="BF111" i="229"/>
  <c r="BE111" i="229"/>
  <c r="BD111" i="229"/>
  <c r="BC111" i="229"/>
  <c r="BB111" i="229"/>
  <c r="BA111" i="229"/>
  <c r="AZ111" i="229"/>
  <c r="AY111" i="229"/>
  <c r="AX111" i="229"/>
  <c r="AW111" i="229"/>
  <c r="AV111" i="229"/>
  <c r="AU111" i="229"/>
  <c r="AT111" i="229"/>
  <c r="AS111" i="229"/>
  <c r="AO111" i="229" s="1"/>
  <c r="AR111" i="229"/>
  <c r="AN111" i="229" s="1"/>
  <c r="AJ111" i="229"/>
  <c r="AP111" i="229" s="1"/>
  <c r="BI110" i="229"/>
  <c r="BF110" i="229"/>
  <c r="BE110" i="229"/>
  <c r="BD110" i="229"/>
  <c r="BC110" i="229"/>
  <c r="BB110" i="229"/>
  <c r="BA110" i="229"/>
  <c r="AZ110" i="229"/>
  <c r="AY110" i="229"/>
  <c r="AX110" i="229"/>
  <c r="AW110" i="229"/>
  <c r="AV110" i="229"/>
  <c r="AU110" i="229"/>
  <c r="AT110" i="229"/>
  <c r="AS110" i="229"/>
  <c r="AO110" i="229" s="1"/>
  <c r="AR110" i="229"/>
  <c r="AN110" i="229" s="1"/>
  <c r="AJ110" i="229"/>
  <c r="AP110" i="229" s="1"/>
  <c r="BI109" i="229"/>
  <c r="BF109" i="229"/>
  <c r="BE109" i="229"/>
  <c r="BD109" i="229"/>
  <c r="BC109" i="229"/>
  <c r="BB109" i="229"/>
  <c r="BA109" i="229"/>
  <c r="AZ109" i="229"/>
  <c r="AY109" i="229"/>
  <c r="AX109" i="229"/>
  <c r="AW109" i="229"/>
  <c r="AV109" i="229"/>
  <c r="BN109" i="229" s="1"/>
  <c r="AU109" i="229"/>
  <c r="AT109" i="229"/>
  <c r="AS109" i="229"/>
  <c r="AO109" i="229" s="1"/>
  <c r="AR109" i="229"/>
  <c r="AN109" i="229" s="1"/>
  <c r="AJ109" i="229"/>
  <c r="AP109" i="229" s="1"/>
  <c r="BI108" i="229"/>
  <c r="BF108" i="229"/>
  <c r="BE108" i="229"/>
  <c r="BD108" i="229"/>
  <c r="BC108" i="229"/>
  <c r="BB108" i="229"/>
  <c r="BA108" i="229"/>
  <c r="AZ108" i="229"/>
  <c r="AY108" i="229"/>
  <c r="AX108" i="229"/>
  <c r="AW108" i="229"/>
  <c r="AV108" i="229"/>
  <c r="AU108" i="229"/>
  <c r="AT108" i="229"/>
  <c r="AS108" i="229"/>
  <c r="AR108" i="229"/>
  <c r="AJ108" i="229"/>
  <c r="BI107" i="229"/>
  <c r="BF107" i="229"/>
  <c r="BE107" i="229"/>
  <c r="BD107" i="229"/>
  <c r="BC107" i="229"/>
  <c r="BB107" i="229"/>
  <c r="BA107" i="229"/>
  <c r="AZ107" i="229"/>
  <c r="AY107" i="229"/>
  <c r="AX107" i="229"/>
  <c r="AW107" i="229"/>
  <c r="AV107" i="229"/>
  <c r="AU107" i="229"/>
  <c r="AT107" i="229"/>
  <c r="AS107" i="229"/>
  <c r="AR107" i="229"/>
  <c r="AJ107" i="229"/>
  <c r="BI106" i="229"/>
  <c r="BF106" i="229"/>
  <c r="BE106" i="229"/>
  <c r="BD106" i="229"/>
  <c r="BC106" i="229"/>
  <c r="BB106" i="229"/>
  <c r="BA106" i="229"/>
  <c r="AZ106" i="229"/>
  <c r="AY106" i="229"/>
  <c r="AX106" i="229"/>
  <c r="AW106" i="229"/>
  <c r="AV106" i="229"/>
  <c r="AU106" i="229"/>
  <c r="AT106" i="229"/>
  <c r="AS106" i="229"/>
  <c r="AR106" i="229"/>
  <c r="AJ106" i="229"/>
  <c r="BI105" i="229"/>
  <c r="BF105" i="229"/>
  <c r="BE105" i="229"/>
  <c r="BD105" i="229"/>
  <c r="BC105" i="229"/>
  <c r="BB105" i="229"/>
  <c r="BA105" i="229"/>
  <c r="AZ105" i="229"/>
  <c r="AY105" i="229"/>
  <c r="AX105" i="229"/>
  <c r="AW105" i="229"/>
  <c r="AV105" i="229"/>
  <c r="AU105" i="229"/>
  <c r="AT105" i="229"/>
  <c r="AS105" i="229"/>
  <c r="AR105" i="229"/>
  <c r="AJ105" i="229"/>
  <c r="BI104" i="229"/>
  <c r="BF104" i="229"/>
  <c r="BE104" i="229"/>
  <c r="BD104" i="229"/>
  <c r="BC104" i="229"/>
  <c r="BB104" i="229"/>
  <c r="BA104" i="229"/>
  <c r="AZ104" i="229"/>
  <c r="AY104" i="229"/>
  <c r="AX104" i="229"/>
  <c r="AW104" i="229"/>
  <c r="AV104" i="229"/>
  <c r="AU104" i="229"/>
  <c r="AT104" i="229"/>
  <c r="AS104" i="229"/>
  <c r="AR104" i="229"/>
  <c r="AJ104" i="229"/>
  <c r="BI103" i="229"/>
  <c r="BF103" i="229"/>
  <c r="BE103" i="229"/>
  <c r="BD103" i="229"/>
  <c r="BC103" i="229"/>
  <c r="BB103" i="229"/>
  <c r="BA103" i="229"/>
  <c r="AZ103" i="229"/>
  <c r="AY103" i="229"/>
  <c r="AX103" i="229"/>
  <c r="AW103" i="229"/>
  <c r="AV103" i="229"/>
  <c r="AU103" i="229"/>
  <c r="AT103" i="229"/>
  <c r="AS103" i="229"/>
  <c r="AR103" i="229"/>
  <c r="AJ103" i="229"/>
  <c r="BI102" i="229"/>
  <c r="BF102" i="229"/>
  <c r="BE102" i="229"/>
  <c r="BD102" i="229"/>
  <c r="BC102" i="229"/>
  <c r="BB102" i="229"/>
  <c r="BA102" i="229"/>
  <c r="AZ102" i="229"/>
  <c r="AY102" i="229"/>
  <c r="AX102" i="229"/>
  <c r="AW102" i="229"/>
  <c r="AV102" i="229"/>
  <c r="AU102" i="229"/>
  <c r="AT102" i="229"/>
  <c r="AS102" i="229"/>
  <c r="AR102" i="229"/>
  <c r="AJ102" i="229"/>
  <c r="BI101" i="229"/>
  <c r="BF101" i="229"/>
  <c r="BE101" i="229"/>
  <c r="BD101" i="229"/>
  <c r="BC101" i="229"/>
  <c r="BB101" i="229"/>
  <c r="BA101" i="229"/>
  <c r="AZ101" i="229"/>
  <c r="AY101" i="229"/>
  <c r="AX101" i="229"/>
  <c r="AW101" i="229"/>
  <c r="AV101" i="229"/>
  <c r="AU101" i="229"/>
  <c r="AT101" i="229"/>
  <c r="AS101" i="229"/>
  <c r="AR101" i="229"/>
  <c r="AJ101" i="229"/>
  <c r="BH100" i="229"/>
  <c r="BF100" i="229"/>
  <c r="BE100" i="229"/>
  <c r="BD100" i="229"/>
  <c r="BC100" i="229"/>
  <c r="BB100" i="229"/>
  <c r="BA100" i="229"/>
  <c r="AZ100" i="229"/>
  <c r="AY100" i="229"/>
  <c r="AX100" i="229"/>
  <c r="AW100" i="229"/>
  <c r="AV100" i="229"/>
  <c r="AU100" i="229"/>
  <c r="AT100" i="229"/>
  <c r="AS100" i="229"/>
  <c r="AR100" i="229"/>
  <c r="AJ100" i="229"/>
  <c r="BH99" i="229"/>
  <c r="BF99" i="229"/>
  <c r="BE99" i="229"/>
  <c r="BD99" i="229"/>
  <c r="BC99" i="229"/>
  <c r="BB99" i="229"/>
  <c r="BA99" i="229"/>
  <c r="AZ99" i="229"/>
  <c r="AY99" i="229"/>
  <c r="AX99" i="229"/>
  <c r="AW99" i="229"/>
  <c r="AV99" i="229"/>
  <c r="AU99" i="229"/>
  <c r="AT99" i="229"/>
  <c r="AS99" i="229"/>
  <c r="AR99" i="229"/>
  <c r="AJ99" i="229"/>
  <c r="BH98" i="229"/>
  <c r="BF98" i="229"/>
  <c r="BE98" i="229"/>
  <c r="BD98" i="229"/>
  <c r="BC98" i="229"/>
  <c r="BB98" i="229"/>
  <c r="BA98" i="229"/>
  <c r="AZ98" i="229"/>
  <c r="AY98" i="229"/>
  <c r="AX98" i="229"/>
  <c r="AW98" i="229"/>
  <c r="AV98" i="229"/>
  <c r="AU98" i="229"/>
  <c r="AT98" i="229"/>
  <c r="AS98" i="229"/>
  <c r="AR98" i="229"/>
  <c r="AJ98" i="229"/>
  <c r="BH97" i="229"/>
  <c r="BF97" i="229"/>
  <c r="BE97" i="229"/>
  <c r="BD97" i="229"/>
  <c r="BC97" i="229"/>
  <c r="BB97" i="229"/>
  <c r="BA97" i="229"/>
  <c r="AZ97" i="229"/>
  <c r="AY97" i="229"/>
  <c r="AX97" i="229"/>
  <c r="AW97" i="229"/>
  <c r="AV97" i="229"/>
  <c r="AU97" i="229"/>
  <c r="AT97" i="229"/>
  <c r="AS97" i="229"/>
  <c r="AR97" i="229"/>
  <c r="AJ97" i="229"/>
  <c r="BH96" i="229"/>
  <c r="BF96" i="229"/>
  <c r="BE96" i="229"/>
  <c r="BD96" i="229"/>
  <c r="BC96" i="229"/>
  <c r="BB96" i="229"/>
  <c r="BA96" i="229"/>
  <c r="AZ96" i="229"/>
  <c r="AY96" i="229"/>
  <c r="AX96" i="229"/>
  <c r="AW96" i="229"/>
  <c r="AV96" i="229"/>
  <c r="AU96" i="229"/>
  <c r="AT96" i="229"/>
  <c r="AS96" i="229"/>
  <c r="AR96" i="229"/>
  <c r="AJ96" i="229"/>
  <c r="BH95" i="229"/>
  <c r="BF95" i="229"/>
  <c r="BE95" i="229"/>
  <c r="BD95" i="229"/>
  <c r="BC95" i="229"/>
  <c r="BB95" i="229"/>
  <c r="BA95" i="229"/>
  <c r="AZ95" i="229"/>
  <c r="AY95" i="229"/>
  <c r="AX95" i="229"/>
  <c r="AW95" i="229"/>
  <c r="AV95" i="229"/>
  <c r="AU95" i="229"/>
  <c r="AT95" i="229"/>
  <c r="AS95" i="229"/>
  <c r="AR95" i="229"/>
  <c r="AJ95" i="229"/>
  <c r="BH94" i="229"/>
  <c r="BF94" i="229"/>
  <c r="BE94" i="229"/>
  <c r="BD94" i="229"/>
  <c r="BC94" i="229"/>
  <c r="BB94" i="229"/>
  <c r="BA94" i="229"/>
  <c r="AZ94" i="229"/>
  <c r="AY94" i="229"/>
  <c r="AX94" i="229"/>
  <c r="AW94" i="229"/>
  <c r="AV94" i="229"/>
  <c r="AU94" i="229"/>
  <c r="AT94" i="229"/>
  <c r="AS94" i="229"/>
  <c r="AR94" i="229"/>
  <c r="AJ94" i="229"/>
  <c r="BH93" i="229"/>
  <c r="BF93" i="229"/>
  <c r="BE93" i="229"/>
  <c r="BD93" i="229"/>
  <c r="BC93" i="229"/>
  <c r="BB93" i="229"/>
  <c r="BA93" i="229"/>
  <c r="AZ93" i="229"/>
  <c r="AY93" i="229"/>
  <c r="AX93" i="229"/>
  <c r="AW93" i="229"/>
  <c r="AV93" i="229"/>
  <c r="AU93" i="229"/>
  <c r="AT93" i="229"/>
  <c r="AS93" i="229"/>
  <c r="AR93" i="229"/>
  <c r="BJ93" i="229" s="1"/>
  <c r="AJ93" i="229"/>
  <c r="BH92" i="229"/>
  <c r="BF92" i="229"/>
  <c r="BE92" i="229"/>
  <c r="BD92" i="229"/>
  <c r="BC92" i="229"/>
  <c r="BB92" i="229"/>
  <c r="BA92" i="229"/>
  <c r="AZ92" i="229"/>
  <c r="AY92" i="229"/>
  <c r="AX92" i="229"/>
  <c r="AW92" i="229"/>
  <c r="AV92" i="229"/>
  <c r="AU92" i="229"/>
  <c r="AT92" i="229"/>
  <c r="AS92" i="229"/>
  <c r="AR92" i="229"/>
  <c r="AJ92" i="229"/>
  <c r="BH91" i="229"/>
  <c r="BF91" i="229"/>
  <c r="BE91" i="229"/>
  <c r="BD91" i="229"/>
  <c r="BC91" i="229"/>
  <c r="BB91" i="229"/>
  <c r="BA91" i="229"/>
  <c r="AZ91" i="229"/>
  <c r="AY91" i="229"/>
  <c r="AX91" i="229"/>
  <c r="AW91" i="229"/>
  <c r="AV91" i="229"/>
  <c r="AU91" i="229"/>
  <c r="AT91" i="229"/>
  <c r="AS91" i="229"/>
  <c r="AR91" i="229"/>
  <c r="AJ91" i="229"/>
  <c r="BH90" i="229"/>
  <c r="BF90" i="229"/>
  <c r="BE90" i="229"/>
  <c r="BD90" i="229"/>
  <c r="BC90" i="229"/>
  <c r="BB90" i="229"/>
  <c r="BA90" i="229"/>
  <c r="AZ90" i="229"/>
  <c r="AY90" i="229"/>
  <c r="AX90" i="229"/>
  <c r="AW90" i="229"/>
  <c r="AV90" i="229"/>
  <c r="AU90" i="229"/>
  <c r="AT90" i="229"/>
  <c r="AS90" i="229"/>
  <c r="AR90" i="229"/>
  <c r="AJ90" i="229"/>
  <c r="BH89" i="229"/>
  <c r="BF89" i="229"/>
  <c r="BE89" i="229"/>
  <c r="BD89" i="229"/>
  <c r="BC89" i="229"/>
  <c r="BB89" i="229"/>
  <c r="BA89" i="229"/>
  <c r="AZ89" i="229"/>
  <c r="AY89" i="229"/>
  <c r="AX89" i="229"/>
  <c r="AW89" i="229"/>
  <c r="AV89" i="229"/>
  <c r="AU89" i="229"/>
  <c r="AT89" i="229"/>
  <c r="AS89" i="229"/>
  <c r="AR89" i="229"/>
  <c r="AJ89" i="229"/>
  <c r="BH88" i="229"/>
  <c r="BF88" i="229"/>
  <c r="BE88" i="229"/>
  <c r="BD88" i="229"/>
  <c r="BC88" i="229"/>
  <c r="BB88" i="229"/>
  <c r="BA88" i="229"/>
  <c r="AZ88" i="229"/>
  <c r="AY88" i="229"/>
  <c r="AX88" i="229"/>
  <c r="AW88" i="229"/>
  <c r="AV88" i="229"/>
  <c r="AU88" i="229"/>
  <c r="AT88" i="229"/>
  <c r="AS88" i="229"/>
  <c r="AR88" i="229"/>
  <c r="AJ88" i="229"/>
  <c r="BH87" i="229"/>
  <c r="BF87" i="229"/>
  <c r="BE87" i="229"/>
  <c r="BD87" i="229"/>
  <c r="BC87" i="229"/>
  <c r="BB87" i="229"/>
  <c r="BA87" i="229"/>
  <c r="AZ87" i="229"/>
  <c r="AY87" i="229"/>
  <c r="AX87" i="229"/>
  <c r="AW87" i="229"/>
  <c r="AV87" i="229"/>
  <c r="AU87" i="229"/>
  <c r="AT87" i="229"/>
  <c r="AS87" i="229"/>
  <c r="AR87" i="229"/>
  <c r="AJ87" i="229"/>
  <c r="BH86" i="229"/>
  <c r="BF86" i="229"/>
  <c r="BE86" i="229"/>
  <c r="BD86" i="229"/>
  <c r="BC86" i="229"/>
  <c r="BB86" i="229"/>
  <c r="BA86" i="229"/>
  <c r="AZ86" i="229"/>
  <c r="AY86" i="229"/>
  <c r="AX86" i="229"/>
  <c r="AW86" i="229"/>
  <c r="AV86" i="229"/>
  <c r="AU86" i="229"/>
  <c r="AT86" i="229"/>
  <c r="AS86" i="229"/>
  <c r="AR86" i="229"/>
  <c r="AJ86" i="229"/>
  <c r="BH85" i="229"/>
  <c r="BF85" i="229"/>
  <c r="BE85" i="229"/>
  <c r="BD85" i="229"/>
  <c r="BC85" i="229"/>
  <c r="BB85" i="229"/>
  <c r="BA85" i="229"/>
  <c r="AZ85" i="229"/>
  <c r="AY85" i="229"/>
  <c r="AX85" i="229"/>
  <c r="AW85" i="229"/>
  <c r="AV85" i="229"/>
  <c r="AU85" i="229"/>
  <c r="AT85" i="229"/>
  <c r="AS85" i="229"/>
  <c r="AR85" i="229"/>
  <c r="AJ85" i="229"/>
  <c r="BH84" i="229"/>
  <c r="BF84" i="229"/>
  <c r="BE84" i="229"/>
  <c r="BD84" i="229"/>
  <c r="BC84" i="229"/>
  <c r="BB84" i="229"/>
  <c r="BA84" i="229"/>
  <c r="AZ84" i="229"/>
  <c r="AY84" i="229"/>
  <c r="AX84" i="229"/>
  <c r="AW84" i="229"/>
  <c r="AV84" i="229"/>
  <c r="AU84" i="229"/>
  <c r="AT84" i="229"/>
  <c r="AS84" i="229"/>
  <c r="AR84" i="229"/>
  <c r="AJ84" i="229"/>
  <c r="BH83" i="229"/>
  <c r="BF83" i="229"/>
  <c r="BE83" i="229"/>
  <c r="BD83" i="229"/>
  <c r="BC83" i="229"/>
  <c r="BB83" i="229"/>
  <c r="BA83" i="229"/>
  <c r="AZ83" i="229"/>
  <c r="AY83" i="229"/>
  <c r="AX83" i="229"/>
  <c r="AW83" i="229"/>
  <c r="AV83" i="229"/>
  <c r="AU83" i="229"/>
  <c r="AT83" i="229"/>
  <c r="AS83" i="229"/>
  <c r="AR83" i="229"/>
  <c r="AJ83" i="229"/>
  <c r="BH82" i="229"/>
  <c r="BF82" i="229"/>
  <c r="BE82" i="229"/>
  <c r="BD82" i="229"/>
  <c r="BC82" i="229"/>
  <c r="BB82" i="229"/>
  <c r="BA82" i="229"/>
  <c r="AZ82" i="229"/>
  <c r="AY82" i="229"/>
  <c r="AX82" i="229"/>
  <c r="AW82" i="229"/>
  <c r="AV82" i="229"/>
  <c r="AU82" i="229"/>
  <c r="AT82" i="229"/>
  <c r="AS82" i="229"/>
  <c r="AR82" i="229"/>
  <c r="AJ82" i="229"/>
  <c r="BH81" i="229"/>
  <c r="BF81" i="229"/>
  <c r="BE81" i="229"/>
  <c r="BD81" i="229"/>
  <c r="BC81" i="229"/>
  <c r="BB81" i="229"/>
  <c r="BA81" i="229"/>
  <c r="AZ81" i="229"/>
  <c r="AY81" i="229"/>
  <c r="AX81" i="229"/>
  <c r="AW81" i="229"/>
  <c r="AV81" i="229"/>
  <c r="AU81" i="229"/>
  <c r="AT81" i="229"/>
  <c r="AS81" i="229"/>
  <c r="AR81" i="229"/>
  <c r="AJ81" i="229"/>
  <c r="BH80" i="229"/>
  <c r="BF80" i="229"/>
  <c r="BE80" i="229"/>
  <c r="BD80" i="229"/>
  <c r="BC80" i="229"/>
  <c r="BB80" i="229"/>
  <c r="BA80" i="229"/>
  <c r="AZ80" i="229"/>
  <c r="AY80" i="229"/>
  <c r="AX80" i="229"/>
  <c r="AW80" i="229"/>
  <c r="AV80" i="229"/>
  <c r="AU80" i="229"/>
  <c r="AT80" i="229"/>
  <c r="AS80" i="229"/>
  <c r="AR80" i="229"/>
  <c r="AJ80" i="229"/>
  <c r="BH79" i="229"/>
  <c r="BF79" i="229"/>
  <c r="BE79" i="229"/>
  <c r="BD79" i="229"/>
  <c r="BC79" i="229"/>
  <c r="BB79" i="229"/>
  <c r="BA79" i="229"/>
  <c r="AZ79" i="229"/>
  <c r="AY79" i="229"/>
  <c r="AX79" i="229"/>
  <c r="AW79" i="229"/>
  <c r="AV79" i="229"/>
  <c r="AU79" i="229"/>
  <c r="AT79" i="229"/>
  <c r="AS79" i="229"/>
  <c r="AR79" i="229"/>
  <c r="BJ79" i="229" s="1"/>
  <c r="AJ79" i="229"/>
  <c r="BH78" i="229"/>
  <c r="BF78" i="229"/>
  <c r="BE78" i="229"/>
  <c r="BD78" i="229"/>
  <c r="BC78" i="229"/>
  <c r="BB78" i="229"/>
  <c r="BA78" i="229"/>
  <c r="AZ78" i="229"/>
  <c r="AY78" i="229"/>
  <c r="AX78" i="229"/>
  <c r="AW78" i="229"/>
  <c r="AV78" i="229"/>
  <c r="AU78" i="229"/>
  <c r="AT78" i="229"/>
  <c r="AS78" i="229"/>
  <c r="AR78" i="229"/>
  <c r="AJ78" i="229"/>
  <c r="BH77" i="229"/>
  <c r="BF77" i="229"/>
  <c r="BE77" i="229"/>
  <c r="BD77" i="229"/>
  <c r="BC77" i="229"/>
  <c r="BB77" i="229"/>
  <c r="BA77" i="229"/>
  <c r="AZ77" i="229"/>
  <c r="AY77" i="229"/>
  <c r="AX77" i="229"/>
  <c r="AW77" i="229"/>
  <c r="AV77" i="229"/>
  <c r="AU77" i="229"/>
  <c r="AT77" i="229"/>
  <c r="AS77" i="229"/>
  <c r="AR77" i="229"/>
  <c r="AJ77" i="229"/>
  <c r="BH76" i="229"/>
  <c r="BF76" i="229"/>
  <c r="BE76" i="229"/>
  <c r="BD76" i="229"/>
  <c r="BC76" i="229"/>
  <c r="BB76" i="229"/>
  <c r="BA76" i="229"/>
  <c r="AZ76" i="229"/>
  <c r="AY76" i="229"/>
  <c r="AX76" i="229"/>
  <c r="AW76" i="229"/>
  <c r="AV76" i="229"/>
  <c r="AU76" i="229"/>
  <c r="AT76" i="229"/>
  <c r="AS76" i="229"/>
  <c r="AR76" i="229"/>
  <c r="AJ76" i="229"/>
  <c r="BH75" i="229"/>
  <c r="BF75" i="229"/>
  <c r="BE75" i="229"/>
  <c r="BD75" i="229"/>
  <c r="BC75" i="229"/>
  <c r="BB75" i="229"/>
  <c r="BA75" i="229"/>
  <c r="AZ75" i="229"/>
  <c r="AY75" i="229"/>
  <c r="AX75" i="229"/>
  <c r="AW75" i="229"/>
  <c r="AV75" i="229"/>
  <c r="AU75" i="229"/>
  <c r="AT75" i="229"/>
  <c r="AS75" i="229"/>
  <c r="AR75" i="229"/>
  <c r="AJ75" i="229"/>
  <c r="BH74" i="229"/>
  <c r="BF74" i="229"/>
  <c r="BE74" i="229"/>
  <c r="BD74" i="229"/>
  <c r="BC74" i="229"/>
  <c r="BB74" i="229"/>
  <c r="BA74" i="229"/>
  <c r="AZ74" i="229"/>
  <c r="AY74" i="229"/>
  <c r="AX74" i="229"/>
  <c r="AW74" i="229"/>
  <c r="AV74" i="229"/>
  <c r="AU74" i="229"/>
  <c r="AT74" i="229"/>
  <c r="AS74" i="229"/>
  <c r="AR74" i="229"/>
  <c r="AJ74" i="229"/>
  <c r="BH73" i="229"/>
  <c r="BF73" i="229"/>
  <c r="BE73" i="229"/>
  <c r="BD73" i="229"/>
  <c r="BC73" i="229"/>
  <c r="BB73" i="229"/>
  <c r="BA73" i="229"/>
  <c r="AZ73" i="229"/>
  <c r="AY73" i="229"/>
  <c r="AX73" i="229"/>
  <c r="AW73" i="229"/>
  <c r="AV73" i="229"/>
  <c r="AU73" i="229"/>
  <c r="AT73" i="229"/>
  <c r="AS73" i="229"/>
  <c r="AR73" i="229"/>
  <c r="AJ73" i="229"/>
  <c r="BI72" i="229"/>
  <c r="BF72" i="229"/>
  <c r="BE72" i="229"/>
  <c r="BD72" i="229"/>
  <c r="BC72" i="229"/>
  <c r="BB72" i="229"/>
  <c r="BA72" i="229"/>
  <c r="AZ72" i="229"/>
  <c r="AY72" i="229"/>
  <c r="AX72" i="229"/>
  <c r="AW72" i="229"/>
  <c r="AV72" i="229"/>
  <c r="AU72" i="229"/>
  <c r="AT72" i="229"/>
  <c r="AS72" i="229"/>
  <c r="AR72" i="229"/>
  <c r="BJ72" i="229" s="1"/>
  <c r="AJ72" i="229"/>
  <c r="BI71" i="229"/>
  <c r="BF71" i="229"/>
  <c r="BE71" i="229"/>
  <c r="BD71" i="229"/>
  <c r="BC71" i="229"/>
  <c r="BU71" i="229" s="1"/>
  <c r="BB71" i="229"/>
  <c r="BA71" i="229"/>
  <c r="AZ71" i="229"/>
  <c r="AY71" i="229"/>
  <c r="AX71" i="229"/>
  <c r="AW71" i="229"/>
  <c r="AV71" i="229"/>
  <c r="AU71" i="229"/>
  <c r="AT71" i="229"/>
  <c r="AS71" i="229"/>
  <c r="AR71" i="229"/>
  <c r="AJ71" i="229"/>
  <c r="BI70" i="229"/>
  <c r="BF70" i="229"/>
  <c r="BE70" i="229"/>
  <c r="BD70" i="229"/>
  <c r="BC70" i="229"/>
  <c r="BB70" i="229"/>
  <c r="BA70" i="229"/>
  <c r="AZ70" i="229"/>
  <c r="AY70" i="229"/>
  <c r="AX70" i="229"/>
  <c r="AW70" i="229"/>
  <c r="AV70" i="229"/>
  <c r="AU70" i="229"/>
  <c r="AT70" i="229"/>
  <c r="AS70" i="229"/>
  <c r="AR70" i="229"/>
  <c r="AJ70" i="229"/>
  <c r="BI69" i="229"/>
  <c r="BF69" i="229"/>
  <c r="BE69" i="229"/>
  <c r="BD69" i="229"/>
  <c r="BC69" i="229"/>
  <c r="BB69" i="229"/>
  <c r="BA69" i="229"/>
  <c r="AZ69" i="229"/>
  <c r="AY69" i="229"/>
  <c r="AX69" i="229"/>
  <c r="AW69" i="229"/>
  <c r="AV69" i="229"/>
  <c r="AU69" i="229"/>
  <c r="AT69" i="229"/>
  <c r="AS69" i="229"/>
  <c r="AR69" i="229"/>
  <c r="AJ69" i="229"/>
  <c r="BI68" i="229"/>
  <c r="BF68" i="229"/>
  <c r="BE68" i="229"/>
  <c r="BD68" i="229"/>
  <c r="BC68" i="229"/>
  <c r="BB68" i="229"/>
  <c r="BA68" i="229"/>
  <c r="AZ68" i="229"/>
  <c r="AY68" i="229"/>
  <c r="AX68" i="229"/>
  <c r="AW68" i="229"/>
  <c r="AV68" i="229"/>
  <c r="AU68" i="229"/>
  <c r="AT68" i="229"/>
  <c r="AS68" i="229"/>
  <c r="BK68" i="229" s="1"/>
  <c r="AR68" i="229"/>
  <c r="AJ68" i="229"/>
  <c r="BI67" i="229"/>
  <c r="BF67" i="229"/>
  <c r="BE67" i="229"/>
  <c r="BD67" i="229"/>
  <c r="BC67" i="229"/>
  <c r="BB67" i="229"/>
  <c r="BA67" i="229"/>
  <c r="AZ67" i="229"/>
  <c r="AY67" i="229"/>
  <c r="AX67" i="229"/>
  <c r="AW67" i="229"/>
  <c r="AV67" i="229"/>
  <c r="AU67" i="229"/>
  <c r="AT67" i="229"/>
  <c r="AS67" i="229"/>
  <c r="AR67" i="229"/>
  <c r="AJ67" i="229"/>
  <c r="BI66" i="229"/>
  <c r="BF66" i="229"/>
  <c r="BE66" i="229"/>
  <c r="BD66" i="229"/>
  <c r="BC66" i="229"/>
  <c r="BB66" i="229"/>
  <c r="BA66" i="229"/>
  <c r="AZ66" i="229"/>
  <c r="AY66" i="229"/>
  <c r="AX66" i="229"/>
  <c r="AW66" i="229"/>
  <c r="AV66" i="229"/>
  <c r="AU66" i="229"/>
  <c r="AT66" i="229"/>
  <c r="AS66" i="229"/>
  <c r="AR66" i="229"/>
  <c r="AJ66" i="229"/>
  <c r="BI65" i="229"/>
  <c r="BF65" i="229"/>
  <c r="BE65" i="229"/>
  <c r="BD65" i="229"/>
  <c r="BC65" i="229"/>
  <c r="BB65" i="229"/>
  <c r="BA65" i="229"/>
  <c r="AZ65" i="229"/>
  <c r="AY65" i="229"/>
  <c r="AX65" i="229"/>
  <c r="AW65" i="229"/>
  <c r="AV65" i="229"/>
  <c r="AU65" i="229"/>
  <c r="AT65" i="229"/>
  <c r="AS65" i="229"/>
  <c r="AR65" i="229"/>
  <c r="AJ65" i="229"/>
  <c r="BI64" i="229"/>
  <c r="BF64" i="229"/>
  <c r="BE64" i="229"/>
  <c r="BD64" i="229"/>
  <c r="BC64" i="229"/>
  <c r="BB64" i="229"/>
  <c r="BA64" i="229"/>
  <c r="AZ64" i="229"/>
  <c r="AY64" i="229"/>
  <c r="AX64" i="229"/>
  <c r="AW64" i="229"/>
  <c r="AV64" i="229"/>
  <c r="AU64" i="229"/>
  <c r="AT64" i="229"/>
  <c r="AS64" i="229"/>
  <c r="BK64" i="229" s="1"/>
  <c r="AR64" i="229"/>
  <c r="AJ64" i="229"/>
  <c r="BI63" i="229"/>
  <c r="BF63" i="229"/>
  <c r="BE63" i="229"/>
  <c r="BD63" i="229"/>
  <c r="BC63" i="229"/>
  <c r="BB63" i="229"/>
  <c r="BA63" i="229"/>
  <c r="AZ63" i="229"/>
  <c r="AY63" i="229"/>
  <c r="AX63" i="229"/>
  <c r="AW63" i="229"/>
  <c r="AV63" i="229"/>
  <c r="AU63" i="229"/>
  <c r="AT63" i="229"/>
  <c r="AS63" i="229"/>
  <c r="AR63" i="229"/>
  <c r="AJ63" i="229"/>
  <c r="BI62" i="229"/>
  <c r="BF62" i="229"/>
  <c r="BE62" i="229"/>
  <c r="BD62" i="229"/>
  <c r="BC62" i="229"/>
  <c r="BB62" i="229"/>
  <c r="BA62" i="229"/>
  <c r="AZ62" i="229"/>
  <c r="AY62" i="229"/>
  <c r="AX62" i="229"/>
  <c r="AW62" i="229"/>
  <c r="AV62" i="229"/>
  <c r="AU62" i="229"/>
  <c r="AT62" i="229"/>
  <c r="AS62" i="229"/>
  <c r="AR62" i="229"/>
  <c r="AJ62" i="229"/>
  <c r="BI61" i="229"/>
  <c r="BF61" i="229"/>
  <c r="BE61" i="229"/>
  <c r="BD61" i="229"/>
  <c r="BC61" i="229"/>
  <c r="BB61" i="229"/>
  <c r="BA61" i="229"/>
  <c r="AZ61" i="229"/>
  <c r="AY61" i="229"/>
  <c r="AX61" i="229"/>
  <c r="AW61" i="229"/>
  <c r="AV61" i="229"/>
  <c r="AU61" i="229"/>
  <c r="AT61" i="229"/>
  <c r="AS61" i="229"/>
  <c r="AR61" i="229"/>
  <c r="AJ61" i="229"/>
  <c r="BI60" i="229"/>
  <c r="BF60" i="229"/>
  <c r="BE60" i="229"/>
  <c r="BD60" i="229"/>
  <c r="BC60" i="229"/>
  <c r="BB60" i="229"/>
  <c r="BA60" i="229"/>
  <c r="AZ60" i="229"/>
  <c r="AY60" i="229"/>
  <c r="AX60" i="229"/>
  <c r="AW60" i="229"/>
  <c r="AV60" i="229"/>
  <c r="AU60" i="229"/>
  <c r="AT60" i="229"/>
  <c r="AS60" i="229"/>
  <c r="BK60" i="229" s="1"/>
  <c r="AR60" i="229"/>
  <c r="AJ60" i="229"/>
  <c r="BI59" i="229"/>
  <c r="BF59" i="229"/>
  <c r="BE59" i="229"/>
  <c r="BD59" i="229"/>
  <c r="BC59" i="229"/>
  <c r="BB59" i="229"/>
  <c r="BA59" i="229"/>
  <c r="AZ59" i="229"/>
  <c r="AY59" i="229"/>
  <c r="AX59" i="229"/>
  <c r="AW59" i="229"/>
  <c r="AV59" i="229"/>
  <c r="AU59" i="229"/>
  <c r="AT59" i="229"/>
  <c r="AS59" i="229"/>
  <c r="AR59" i="229"/>
  <c r="AJ59" i="229"/>
  <c r="BI58" i="229"/>
  <c r="BF58" i="229"/>
  <c r="BE58" i="229"/>
  <c r="BD58" i="229"/>
  <c r="BC58" i="229"/>
  <c r="BB58" i="229"/>
  <c r="BA58" i="229"/>
  <c r="AZ58" i="229"/>
  <c r="AY58" i="229"/>
  <c r="AX58" i="229"/>
  <c r="AW58" i="229"/>
  <c r="AV58" i="229"/>
  <c r="AU58" i="229"/>
  <c r="AT58" i="229"/>
  <c r="AS58" i="229"/>
  <c r="AR58" i="229"/>
  <c r="AJ58" i="229"/>
  <c r="BI57" i="229"/>
  <c r="BF57" i="229"/>
  <c r="BE57" i="229"/>
  <c r="BD57" i="229"/>
  <c r="BC57" i="229"/>
  <c r="BB57" i="229"/>
  <c r="BA57" i="229"/>
  <c r="AZ57" i="229"/>
  <c r="AY57" i="229"/>
  <c r="AX57" i="229"/>
  <c r="AW57" i="229"/>
  <c r="AV57" i="229"/>
  <c r="AU57" i="229"/>
  <c r="AT57" i="229"/>
  <c r="AS57" i="229"/>
  <c r="AR57" i="229"/>
  <c r="AJ57" i="229"/>
  <c r="BI56" i="229"/>
  <c r="BF56" i="229"/>
  <c r="BE56" i="229"/>
  <c r="BD56" i="229"/>
  <c r="BC56" i="229"/>
  <c r="BB56" i="229"/>
  <c r="BA56" i="229"/>
  <c r="AZ56" i="229"/>
  <c r="AY56" i="229"/>
  <c r="AX56" i="229"/>
  <c r="AW56" i="229"/>
  <c r="AV56" i="229"/>
  <c r="AU56" i="229"/>
  <c r="AT56" i="229"/>
  <c r="AS56" i="229"/>
  <c r="BK56" i="229" s="1"/>
  <c r="AR56" i="229"/>
  <c r="AJ56" i="229"/>
  <c r="BI55" i="229"/>
  <c r="BF55" i="229"/>
  <c r="BE55" i="229"/>
  <c r="BD55" i="229"/>
  <c r="BC55" i="229"/>
  <c r="BB55" i="229"/>
  <c r="BA55" i="229"/>
  <c r="AZ55" i="229"/>
  <c r="AY55" i="229"/>
  <c r="AX55" i="229"/>
  <c r="AW55" i="229"/>
  <c r="AV55" i="229"/>
  <c r="AU55" i="229"/>
  <c r="AT55" i="229"/>
  <c r="AS55" i="229"/>
  <c r="BK55" i="229" s="1"/>
  <c r="AR55" i="229"/>
  <c r="AJ55" i="229"/>
  <c r="BI54" i="229"/>
  <c r="BF54" i="229"/>
  <c r="BE54" i="229"/>
  <c r="BD54" i="229"/>
  <c r="BC54" i="229"/>
  <c r="BB54" i="229"/>
  <c r="BA54" i="229"/>
  <c r="AZ54" i="229"/>
  <c r="AY54" i="229"/>
  <c r="AX54" i="229"/>
  <c r="AW54" i="229"/>
  <c r="AV54" i="229"/>
  <c r="AU54" i="229"/>
  <c r="AT54" i="229"/>
  <c r="AS54" i="229"/>
  <c r="AR54" i="229"/>
  <c r="AJ54" i="229"/>
  <c r="BI53" i="229"/>
  <c r="BF53" i="229"/>
  <c r="BE53" i="229"/>
  <c r="BD53" i="229"/>
  <c r="BC53" i="229"/>
  <c r="BB53" i="229"/>
  <c r="BA53" i="229"/>
  <c r="AZ53" i="229"/>
  <c r="AY53" i="229"/>
  <c r="AX53" i="229"/>
  <c r="AW53" i="229"/>
  <c r="AV53" i="229"/>
  <c r="AU53" i="229"/>
  <c r="AT53" i="229"/>
  <c r="AS53" i="229"/>
  <c r="AR53" i="229"/>
  <c r="AJ53" i="229"/>
  <c r="BI52" i="229"/>
  <c r="BF52" i="229"/>
  <c r="BE52" i="229"/>
  <c r="BD52" i="229"/>
  <c r="BC52" i="229"/>
  <c r="BB52" i="229"/>
  <c r="BA52" i="229"/>
  <c r="AZ52" i="229"/>
  <c r="AY52" i="229"/>
  <c r="AX52" i="229"/>
  <c r="AW52" i="229"/>
  <c r="AV52" i="229"/>
  <c r="AU52" i="229"/>
  <c r="AT52" i="229"/>
  <c r="AS52" i="229"/>
  <c r="BK52" i="229" s="1"/>
  <c r="AR52" i="229"/>
  <c r="AJ52" i="229"/>
  <c r="BI51" i="229"/>
  <c r="BF51" i="229"/>
  <c r="BE51" i="229"/>
  <c r="BD51" i="229"/>
  <c r="BC51" i="229"/>
  <c r="BB51" i="229"/>
  <c r="BA51" i="229"/>
  <c r="AZ51" i="229"/>
  <c r="AY51" i="229"/>
  <c r="AX51" i="229"/>
  <c r="AW51" i="229"/>
  <c r="AV51" i="229"/>
  <c r="AU51" i="229"/>
  <c r="AT51" i="229"/>
  <c r="AS51" i="229"/>
  <c r="AR51" i="229"/>
  <c r="AJ51" i="229"/>
  <c r="BI50" i="229"/>
  <c r="BF50" i="229"/>
  <c r="BE50" i="229"/>
  <c r="BD50" i="229"/>
  <c r="BC50" i="229"/>
  <c r="BB50" i="229"/>
  <c r="BA50" i="229"/>
  <c r="AZ50" i="229"/>
  <c r="AY50" i="229"/>
  <c r="AX50" i="229"/>
  <c r="AW50" i="229"/>
  <c r="AV50" i="229"/>
  <c r="AU50" i="229"/>
  <c r="AT50" i="229"/>
  <c r="AS50" i="229"/>
  <c r="AR50" i="229"/>
  <c r="AJ50" i="229"/>
  <c r="BI49" i="229"/>
  <c r="BF49" i="229"/>
  <c r="BE49" i="229"/>
  <c r="BD49" i="229"/>
  <c r="BC49" i="229"/>
  <c r="BB49" i="229"/>
  <c r="BA49" i="229"/>
  <c r="AZ49" i="229"/>
  <c r="AY49" i="229"/>
  <c r="AX49" i="229"/>
  <c r="AW49" i="229"/>
  <c r="AV49" i="229"/>
  <c r="AU49" i="229"/>
  <c r="AT49" i="229"/>
  <c r="AS49" i="229"/>
  <c r="AR49" i="229"/>
  <c r="AJ49" i="229"/>
  <c r="BI48" i="229"/>
  <c r="BF48" i="229"/>
  <c r="BE48" i="229"/>
  <c r="BD48" i="229"/>
  <c r="BC48" i="229"/>
  <c r="BU48" i="229" s="1"/>
  <c r="BB48" i="229"/>
  <c r="BA48" i="229"/>
  <c r="AZ48" i="229"/>
  <c r="AY48" i="229"/>
  <c r="AX48" i="229"/>
  <c r="AW48" i="229"/>
  <c r="AV48" i="229"/>
  <c r="AU48" i="229"/>
  <c r="BM48" i="229" s="1"/>
  <c r="AT48" i="229"/>
  <c r="AS48" i="229"/>
  <c r="AR48" i="229"/>
  <c r="AJ48" i="229"/>
  <c r="BI47" i="229"/>
  <c r="BF47" i="229"/>
  <c r="BE47" i="229"/>
  <c r="BD47" i="229"/>
  <c r="BC47" i="229"/>
  <c r="BB47" i="229"/>
  <c r="BA47" i="229"/>
  <c r="AZ47" i="229"/>
  <c r="AY47" i="229"/>
  <c r="AX47" i="229"/>
  <c r="AW47" i="229"/>
  <c r="AV47" i="229"/>
  <c r="AU47" i="229"/>
  <c r="BM47" i="229" s="1"/>
  <c r="AT47" i="229"/>
  <c r="AS47" i="229"/>
  <c r="AR47" i="229"/>
  <c r="AJ47" i="229"/>
  <c r="BI46" i="229"/>
  <c r="BF46" i="229"/>
  <c r="BE46" i="229"/>
  <c r="BD46" i="229"/>
  <c r="BC46" i="229"/>
  <c r="BB46" i="229"/>
  <c r="BA46" i="229"/>
  <c r="AZ46" i="229"/>
  <c r="AY46" i="229"/>
  <c r="AX46" i="229"/>
  <c r="AW46" i="229"/>
  <c r="AV46" i="229"/>
  <c r="AU46" i="229"/>
  <c r="AT46" i="229"/>
  <c r="AS46" i="229"/>
  <c r="AR46" i="229"/>
  <c r="AJ46" i="229"/>
  <c r="BI45" i="229"/>
  <c r="BF45" i="229"/>
  <c r="BE45" i="229"/>
  <c r="BD45" i="229"/>
  <c r="BC45" i="229"/>
  <c r="BB45" i="229"/>
  <c r="BA45" i="229"/>
  <c r="AZ45" i="229"/>
  <c r="AY45" i="229"/>
  <c r="AX45" i="229"/>
  <c r="AW45" i="229"/>
  <c r="AV45" i="229"/>
  <c r="AU45" i="229"/>
  <c r="AT45" i="229"/>
  <c r="AS45" i="229"/>
  <c r="AR45" i="229"/>
  <c r="AJ45" i="229"/>
  <c r="BI44" i="229"/>
  <c r="BF44" i="229"/>
  <c r="BE44" i="229"/>
  <c r="BD44" i="229"/>
  <c r="BC44" i="229"/>
  <c r="BB44" i="229"/>
  <c r="BA44" i="229"/>
  <c r="AZ44" i="229"/>
  <c r="BR44" i="229" s="1"/>
  <c r="AY44" i="229"/>
  <c r="AX44" i="229"/>
  <c r="AW44" i="229"/>
  <c r="AV44" i="229"/>
  <c r="AU44" i="229"/>
  <c r="AT44" i="229"/>
  <c r="AS44" i="229"/>
  <c r="BK44" i="229" s="1"/>
  <c r="AR44" i="229"/>
  <c r="AJ44" i="229"/>
  <c r="BI43" i="229"/>
  <c r="BF43" i="229"/>
  <c r="BE43" i="229"/>
  <c r="BD43" i="229"/>
  <c r="BC43" i="229"/>
  <c r="BB43" i="229"/>
  <c r="BA43" i="229"/>
  <c r="AZ43" i="229"/>
  <c r="AY43" i="229"/>
  <c r="AX43" i="229"/>
  <c r="AW43" i="229"/>
  <c r="AV43" i="229"/>
  <c r="AU43" i="229"/>
  <c r="AT43" i="229"/>
  <c r="AS43" i="229"/>
  <c r="AR43" i="229"/>
  <c r="AJ43" i="229"/>
  <c r="BI42" i="229"/>
  <c r="BF42" i="229"/>
  <c r="BE42" i="229"/>
  <c r="BD42" i="229"/>
  <c r="BC42" i="229"/>
  <c r="BU42" i="229" s="1"/>
  <c r="BB42" i="229"/>
  <c r="BA42" i="229"/>
  <c r="AZ42" i="229"/>
  <c r="AY42" i="229"/>
  <c r="AX42" i="229"/>
  <c r="AW42" i="229"/>
  <c r="AV42" i="229"/>
  <c r="AU42" i="229"/>
  <c r="BM42" i="229" s="1"/>
  <c r="AT42" i="229"/>
  <c r="AS42" i="229"/>
  <c r="AR42" i="229"/>
  <c r="AJ42" i="229"/>
  <c r="BI41" i="229"/>
  <c r="BF41" i="229"/>
  <c r="BE41" i="229"/>
  <c r="BD41" i="229"/>
  <c r="BC41" i="229"/>
  <c r="BB41" i="229"/>
  <c r="BA41" i="229"/>
  <c r="AZ41" i="229"/>
  <c r="AY41" i="229"/>
  <c r="AX41" i="229"/>
  <c r="AW41" i="229"/>
  <c r="AV41" i="229"/>
  <c r="AU41" i="229"/>
  <c r="AT41" i="229"/>
  <c r="AS41" i="229"/>
  <c r="AR41" i="229"/>
  <c r="AJ41" i="229"/>
  <c r="BI40" i="229"/>
  <c r="BF40" i="229"/>
  <c r="BE40" i="229"/>
  <c r="BD40" i="229"/>
  <c r="BC40" i="229"/>
  <c r="BB40" i="229"/>
  <c r="BA40" i="229"/>
  <c r="AZ40" i="229"/>
  <c r="AY40" i="229"/>
  <c r="AX40" i="229"/>
  <c r="AW40" i="229"/>
  <c r="BO40" i="229" s="1"/>
  <c r="AV40" i="229"/>
  <c r="AU40" i="229"/>
  <c r="AT40" i="229"/>
  <c r="AS40" i="229"/>
  <c r="AR40" i="229"/>
  <c r="AJ40" i="229"/>
  <c r="BI39" i="229"/>
  <c r="BF39" i="229"/>
  <c r="BE39" i="229"/>
  <c r="BD39" i="229"/>
  <c r="BC39" i="229"/>
  <c r="BB39" i="229"/>
  <c r="BA39" i="229"/>
  <c r="AZ39" i="229"/>
  <c r="AY39" i="229"/>
  <c r="AX39" i="229"/>
  <c r="AW39" i="229"/>
  <c r="AV39" i="229"/>
  <c r="AU39" i="229"/>
  <c r="AT39" i="229"/>
  <c r="AS39" i="229"/>
  <c r="AR39" i="229"/>
  <c r="AJ39" i="229"/>
  <c r="BI38" i="229"/>
  <c r="BF38" i="229"/>
  <c r="BE38" i="229"/>
  <c r="BD38" i="229"/>
  <c r="BC38" i="229"/>
  <c r="BB38" i="229"/>
  <c r="BA38" i="229"/>
  <c r="AZ38" i="229"/>
  <c r="AY38" i="229"/>
  <c r="AX38" i="229"/>
  <c r="AW38" i="229"/>
  <c r="AV38" i="229"/>
  <c r="AU38" i="229"/>
  <c r="AT38" i="229"/>
  <c r="AS38" i="229"/>
  <c r="AR38" i="229"/>
  <c r="AJ38" i="229"/>
  <c r="BI37" i="229"/>
  <c r="BF37" i="229"/>
  <c r="BE37" i="229"/>
  <c r="BD37" i="229"/>
  <c r="BC37" i="229"/>
  <c r="BB37" i="229"/>
  <c r="BA37" i="229"/>
  <c r="AZ37" i="229"/>
  <c r="AY37" i="229"/>
  <c r="BQ37" i="229" s="1"/>
  <c r="AX37" i="229"/>
  <c r="AW37" i="229"/>
  <c r="AV37" i="229"/>
  <c r="AU37" i="229"/>
  <c r="AT37" i="229"/>
  <c r="AS37" i="229"/>
  <c r="AR37" i="229"/>
  <c r="AJ37" i="229"/>
  <c r="BI36" i="229"/>
  <c r="BF36" i="229"/>
  <c r="BE36" i="229"/>
  <c r="BD36" i="229"/>
  <c r="BC36" i="229"/>
  <c r="BB36" i="229"/>
  <c r="BA36" i="229"/>
  <c r="AZ36" i="229"/>
  <c r="AY36" i="229"/>
  <c r="AX36" i="229"/>
  <c r="AW36" i="229"/>
  <c r="AV36" i="229"/>
  <c r="AU36" i="229"/>
  <c r="AT36" i="229"/>
  <c r="AS36" i="229"/>
  <c r="AO36" i="229" s="1"/>
  <c r="AR36" i="229"/>
  <c r="AN36" i="229" s="1"/>
  <c r="AJ36" i="229"/>
  <c r="AP36" i="229" s="1"/>
  <c r="BI35" i="229"/>
  <c r="BF35" i="229"/>
  <c r="BE35" i="229"/>
  <c r="BD35" i="229"/>
  <c r="BC35" i="229"/>
  <c r="BB35" i="229"/>
  <c r="BA35" i="229"/>
  <c r="AZ35" i="229"/>
  <c r="AY35" i="229"/>
  <c r="AX35" i="229"/>
  <c r="AW35" i="229"/>
  <c r="AV35" i="229"/>
  <c r="AU35" i="229"/>
  <c r="AT35" i="229"/>
  <c r="BL35" i="229" s="1"/>
  <c r="AS35" i="229"/>
  <c r="AO35" i="229" s="1"/>
  <c r="AR35" i="229"/>
  <c r="AN35" i="229" s="1"/>
  <c r="AJ35" i="229"/>
  <c r="AP35" i="229" s="1"/>
  <c r="BI34" i="229"/>
  <c r="BF34" i="229"/>
  <c r="BE34" i="229"/>
  <c r="BD34" i="229"/>
  <c r="BC34" i="229"/>
  <c r="BB34" i="229"/>
  <c r="BA34" i="229"/>
  <c r="AZ34" i="229"/>
  <c r="AY34" i="229"/>
  <c r="BQ34" i="229" s="1"/>
  <c r="AX34" i="229"/>
  <c r="AW34" i="229"/>
  <c r="AV34" i="229"/>
  <c r="AU34" i="229"/>
  <c r="BM34" i="229" s="1"/>
  <c r="AT34" i="229"/>
  <c r="AS34" i="229"/>
  <c r="AO34" i="229" s="1"/>
  <c r="AR34" i="229"/>
  <c r="AN34" i="229" s="1"/>
  <c r="AJ34" i="229"/>
  <c r="AP34" i="229" s="1"/>
  <c r="BI33" i="229"/>
  <c r="BF33" i="229"/>
  <c r="BE33" i="229"/>
  <c r="BD33" i="229"/>
  <c r="BC33" i="229"/>
  <c r="BB33" i="229"/>
  <c r="BA33" i="229"/>
  <c r="AZ33" i="229"/>
  <c r="AY33" i="229"/>
  <c r="BQ33" i="229" s="1"/>
  <c r="AX33" i="229"/>
  <c r="AW33" i="229"/>
  <c r="AV33" i="229"/>
  <c r="AU33" i="229"/>
  <c r="AT33" i="229"/>
  <c r="AS33" i="229"/>
  <c r="AO33" i="229" s="1"/>
  <c r="AR33" i="229"/>
  <c r="AN33" i="229" s="1"/>
  <c r="AJ33" i="229"/>
  <c r="AP33" i="229" s="1"/>
  <c r="BW63" i="229"/>
  <c r="BV44" i="229"/>
  <c r="BS63" i="229"/>
  <c r="BR76" i="229"/>
  <c r="BO48" i="229"/>
  <c r="BN48" i="229"/>
  <c r="BM39" i="229"/>
  <c r="BK67" i="229"/>
  <c r="AI130" i="228"/>
  <c r="AH130" i="228"/>
  <c r="AG130" i="228"/>
  <c r="AF130" i="228"/>
  <c r="AE130" i="228"/>
  <c r="AD130" i="228"/>
  <c r="AC130" i="228"/>
  <c r="AB130" i="228"/>
  <c r="AA130" i="228"/>
  <c r="Z130" i="228"/>
  <c r="Y130" i="228"/>
  <c r="X130" i="228"/>
  <c r="W130" i="228"/>
  <c r="V130" i="228"/>
  <c r="U130" i="228"/>
  <c r="T130" i="228"/>
  <c r="S130" i="228"/>
  <c r="R130" i="228"/>
  <c r="Q130" i="228"/>
  <c r="P130" i="228"/>
  <c r="O130" i="228"/>
  <c r="N130" i="228"/>
  <c r="M130" i="228"/>
  <c r="L130" i="228"/>
  <c r="K130" i="228"/>
  <c r="J130" i="228"/>
  <c r="I130" i="228"/>
  <c r="H130" i="228"/>
  <c r="G130" i="228"/>
  <c r="F130" i="228"/>
  <c r="E130" i="228"/>
  <c r="BI128" i="228"/>
  <c r="BF128" i="228"/>
  <c r="BE128" i="228"/>
  <c r="BD128" i="228"/>
  <c r="BC128" i="228"/>
  <c r="BB128" i="228"/>
  <c r="BA128" i="228"/>
  <c r="AZ128" i="228"/>
  <c r="AY128" i="228"/>
  <c r="AX128" i="228"/>
  <c r="AW128" i="228"/>
  <c r="AV128" i="228"/>
  <c r="AU128" i="228"/>
  <c r="AT128" i="228"/>
  <c r="AS128" i="228"/>
  <c r="AO128" i="228" s="1"/>
  <c r="AR128" i="228"/>
  <c r="AN128" i="228" s="1"/>
  <c r="AJ128" i="228"/>
  <c r="AP128" i="228" s="1"/>
  <c r="BI127" i="228"/>
  <c r="BF127" i="228"/>
  <c r="BE127" i="228"/>
  <c r="BD127" i="228"/>
  <c r="BC127" i="228"/>
  <c r="BB127" i="228"/>
  <c r="BA127" i="228"/>
  <c r="AZ127" i="228"/>
  <c r="AY127" i="228"/>
  <c r="AX127" i="228"/>
  <c r="AW127" i="228"/>
  <c r="AV127" i="228"/>
  <c r="AU127" i="228"/>
  <c r="AT127" i="228"/>
  <c r="AS127" i="228"/>
  <c r="AR127" i="228"/>
  <c r="AN127" i="228" s="1"/>
  <c r="AJ127" i="228"/>
  <c r="AP127" i="228" s="1"/>
  <c r="BI126" i="228"/>
  <c r="BF126" i="228"/>
  <c r="BE126" i="228"/>
  <c r="BD126" i="228"/>
  <c r="BC126" i="228"/>
  <c r="BB126" i="228"/>
  <c r="BA126" i="228"/>
  <c r="AZ126" i="228"/>
  <c r="AY126" i="228"/>
  <c r="AX126" i="228"/>
  <c r="AW126" i="228"/>
  <c r="AV126" i="228"/>
  <c r="AU126" i="228"/>
  <c r="AT126" i="228"/>
  <c r="AS126" i="228"/>
  <c r="AO126" i="228" s="1"/>
  <c r="AR126" i="228"/>
  <c r="AN126" i="228" s="1"/>
  <c r="AJ126" i="228"/>
  <c r="AP126" i="228" s="1"/>
  <c r="BI125" i="228"/>
  <c r="BF125" i="228"/>
  <c r="BE125" i="228"/>
  <c r="BD125" i="228"/>
  <c r="BC125" i="228"/>
  <c r="BB125" i="228"/>
  <c r="BA125" i="228"/>
  <c r="AZ125" i="228"/>
  <c r="AY125" i="228"/>
  <c r="AX125" i="228"/>
  <c r="AW125" i="228"/>
  <c r="AV125" i="228"/>
  <c r="AU125" i="228"/>
  <c r="AT125" i="228"/>
  <c r="AS125" i="228"/>
  <c r="AO125" i="228" s="1"/>
  <c r="AR125" i="228"/>
  <c r="AN125" i="228" s="1"/>
  <c r="AJ125" i="228"/>
  <c r="BI124" i="228"/>
  <c r="BF124" i="228"/>
  <c r="BE124" i="228"/>
  <c r="BD124" i="228"/>
  <c r="BC124" i="228"/>
  <c r="BB124" i="228"/>
  <c r="BA124" i="228"/>
  <c r="AZ124" i="228"/>
  <c r="AY124" i="228"/>
  <c r="AX124" i="228"/>
  <c r="AW124" i="228"/>
  <c r="AV124" i="228"/>
  <c r="AU124" i="228"/>
  <c r="AT124" i="228"/>
  <c r="AS124" i="228"/>
  <c r="AO124" i="228" s="1"/>
  <c r="AR124" i="228"/>
  <c r="AN124" i="228" s="1"/>
  <c r="AJ124" i="228"/>
  <c r="AP124" i="228" s="1"/>
  <c r="BI123" i="228"/>
  <c r="BF123" i="228"/>
  <c r="BE123" i="228"/>
  <c r="BD123" i="228"/>
  <c r="BC123" i="228"/>
  <c r="BB123" i="228"/>
  <c r="BA123" i="228"/>
  <c r="AZ123" i="228"/>
  <c r="AY123" i="228"/>
  <c r="AX123" i="228"/>
  <c r="AW123" i="228"/>
  <c r="AV123" i="228"/>
  <c r="AU123" i="228"/>
  <c r="AT123" i="228"/>
  <c r="AS123" i="228"/>
  <c r="AO123" i="228" s="1"/>
  <c r="AR123" i="228"/>
  <c r="AN123" i="228" s="1"/>
  <c r="AJ123" i="228"/>
  <c r="AP123" i="228" s="1"/>
  <c r="BI122" i="228"/>
  <c r="BF122" i="228"/>
  <c r="BE122" i="228"/>
  <c r="BD122" i="228"/>
  <c r="BC122" i="228"/>
  <c r="BB122" i="228"/>
  <c r="BA122" i="228"/>
  <c r="AZ122" i="228"/>
  <c r="AY122" i="228"/>
  <c r="AX122" i="228"/>
  <c r="AW122" i="228"/>
  <c r="AV122" i="228"/>
  <c r="AU122" i="228"/>
  <c r="AT122" i="228"/>
  <c r="AS122" i="228"/>
  <c r="AO122" i="228" s="1"/>
  <c r="AR122" i="228"/>
  <c r="AJ122" i="228"/>
  <c r="AP122" i="228" s="1"/>
  <c r="BI121" i="228"/>
  <c r="BF121" i="228"/>
  <c r="BE121" i="228"/>
  <c r="BD121" i="228"/>
  <c r="BC121" i="228"/>
  <c r="BB121" i="228"/>
  <c r="BA121" i="228"/>
  <c r="AZ121" i="228"/>
  <c r="AY121" i="228"/>
  <c r="AX121" i="228"/>
  <c r="AW121" i="228"/>
  <c r="AV121" i="228"/>
  <c r="AU121" i="228"/>
  <c r="AT121" i="228"/>
  <c r="AS121" i="228"/>
  <c r="AO121" i="228" s="1"/>
  <c r="AR121" i="228"/>
  <c r="AN121" i="228" s="1"/>
  <c r="AJ121" i="228"/>
  <c r="AP121" i="228" s="1"/>
  <c r="BI120" i="228"/>
  <c r="BF120" i="228"/>
  <c r="BE120" i="228"/>
  <c r="BD120" i="228"/>
  <c r="BC120" i="228"/>
  <c r="BB120" i="228"/>
  <c r="BA120" i="228"/>
  <c r="AZ120" i="228"/>
  <c r="AY120" i="228"/>
  <c r="AX120" i="228"/>
  <c r="AW120" i="228"/>
  <c r="AV120" i="228"/>
  <c r="AU120" i="228"/>
  <c r="AT120" i="228"/>
  <c r="AS120" i="228"/>
  <c r="AO120" i="228" s="1"/>
  <c r="AR120" i="228"/>
  <c r="AN120" i="228" s="1"/>
  <c r="AJ120" i="228"/>
  <c r="AP120" i="228" s="1"/>
  <c r="BI119" i="228"/>
  <c r="BF119" i="228"/>
  <c r="BE119" i="228"/>
  <c r="BD119" i="228"/>
  <c r="BC119" i="228"/>
  <c r="BB119" i="228"/>
  <c r="BA119" i="228"/>
  <c r="AZ119" i="228"/>
  <c r="AY119" i="228"/>
  <c r="AX119" i="228"/>
  <c r="AW119" i="228"/>
  <c r="AV119" i="228"/>
  <c r="AU119" i="228"/>
  <c r="AT119" i="228"/>
  <c r="AS119" i="228"/>
  <c r="AR119" i="228"/>
  <c r="AN119" i="228" s="1"/>
  <c r="AJ119" i="228"/>
  <c r="AP119" i="228" s="1"/>
  <c r="BI118" i="228"/>
  <c r="BF118" i="228"/>
  <c r="BE118" i="228"/>
  <c r="BD118" i="228"/>
  <c r="BC118" i="228"/>
  <c r="BB118" i="228"/>
  <c r="BA118" i="228"/>
  <c r="AZ118" i="228"/>
  <c r="AY118" i="228"/>
  <c r="AX118" i="228"/>
  <c r="AW118" i="228"/>
  <c r="AV118" i="228"/>
  <c r="AU118" i="228"/>
  <c r="AT118" i="228"/>
  <c r="AS118" i="228"/>
  <c r="AO118" i="228" s="1"/>
  <c r="AR118" i="228"/>
  <c r="AN118" i="228" s="1"/>
  <c r="AJ118" i="228"/>
  <c r="AP118" i="228" s="1"/>
  <c r="BI117" i="228"/>
  <c r="BF117" i="228"/>
  <c r="BE117" i="228"/>
  <c r="BD117" i="228"/>
  <c r="BC117" i="228"/>
  <c r="BB117" i="228"/>
  <c r="BA117" i="228"/>
  <c r="AZ117" i="228"/>
  <c r="AY117" i="228"/>
  <c r="AX117" i="228"/>
  <c r="AW117" i="228"/>
  <c r="AV117" i="228"/>
  <c r="AU117" i="228"/>
  <c r="AT117" i="228"/>
  <c r="AS117" i="228"/>
  <c r="AO117" i="228" s="1"/>
  <c r="AR117" i="228"/>
  <c r="BJ117" i="228" s="1"/>
  <c r="AJ117" i="228"/>
  <c r="BI116" i="228"/>
  <c r="BF116" i="228"/>
  <c r="BE116" i="228"/>
  <c r="BD116" i="228"/>
  <c r="BC116" i="228"/>
  <c r="BB116" i="228"/>
  <c r="BA116" i="228"/>
  <c r="AZ116" i="228"/>
  <c r="AY116" i="228"/>
  <c r="AX116" i="228"/>
  <c r="AW116" i="228"/>
  <c r="AV116" i="228"/>
  <c r="AU116" i="228"/>
  <c r="AT116" i="228"/>
  <c r="AS116" i="228"/>
  <c r="BK116" i="228" s="1"/>
  <c r="AR116" i="228"/>
  <c r="AN116" i="228" s="1"/>
  <c r="AJ116" i="228"/>
  <c r="AP116" i="228" s="1"/>
  <c r="BI115" i="228"/>
  <c r="BF115" i="228"/>
  <c r="BE115" i="228"/>
  <c r="BD115" i="228"/>
  <c r="BC115" i="228"/>
  <c r="BB115" i="228"/>
  <c r="BA115" i="228"/>
  <c r="AZ115" i="228"/>
  <c r="AY115" i="228"/>
  <c r="AX115" i="228"/>
  <c r="AW115" i="228"/>
  <c r="AV115" i="228"/>
  <c r="AU115" i="228"/>
  <c r="AT115" i="228"/>
  <c r="AS115" i="228"/>
  <c r="AO115" i="228" s="1"/>
  <c r="AR115" i="228"/>
  <c r="AN115" i="228" s="1"/>
  <c r="AJ115" i="228"/>
  <c r="AP115" i="228" s="1"/>
  <c r="BI114" i="228"/>
  <c r="BF114" i="228"/>
  <c r="BE114" i="228"/>
  <c r="BD114" i="228"/>
  <c r="BC114" i="228"/>
  <c r="BB114" i="228"/>
  <c r="BA114" i="228"/>
  <c r="AZ114" i="228"/>
  <c r="AY114" i="228"/>
  <c r="AX114" i="228"/>
  <c r="AW114" i="228"/>
  <c r="AV114" i="228"/>
  <c r="AU114" i="228"/>
  <c r="AT114" i="228"/>
  <c r="AS114" i="228"/>
  <c r="AO114" i="228" s="1"/>
  <c r="AR114" i="228"/>
  <c r="AJ114" i="228"/>
  <c r="AP114" i="228" s="1"/>
  <c r="BI113" i="228"/>
  <c r="BF113" i="228"/>
  <c r="BE113" i="228"/>
  <c r="BD113" i="228"/>
  <c r="BC113" i="228"/>
  <c r="BB113" i="228"/>
  <c r="BA113" i="228"/>
  <c r="AZ113" i="228"/>
  <c r="AY113" i="228"/>
  <c r="AX113" i="228"/>
  <c r="AW113" i="228"/>
  <c r="AV113" i="228"/>
  <c r="AU113" i="228"/>
  <c r="AT113" i="228"/>
  <c r="AS113" i="228"/>
  <c r="AO113" i="228" s="1"/>
  <c r="AR113" i="228"/>
  <c r="AN113" i="228" s="1"/>
  <c r="AJ113" i="228"/>
  <c r="AP113" i="228" s="1"/>
  <c r="BI112" i="228"/>
  <c r="BF112" i="228"/>
  <c r="BE112" i="228"/>
  <c r="BD112" i="228"/>
  <c r="BC112" i="228"/>
  <c r="BB112" i="228"/>
  <c r="BA112" i="228"/>
  <c r="AZ112" i="228"/>
  <c r="AY112" i="228"/>
  <c r="AX112" i="228"/>
  <c r="AW112" i="228"/>
  <c r="AV112" i="228"/>
  <c r="AU112" i="228"/>
  <c r="AT112" i="228"/>
  <c r="AS112" i="228"/>
  <c r="AO112" i="228" s="1"/>
  <c r="AR112" i="228"/>
  <c r="AN112" i="228" s="1"/>
  <c r="AJ112" i="228"/>
  <c r="AP112" i="228" s="1"/>
  <c r="BI111" i="228"/>
  <c r="BF111" i="228"/>
  <c r="BE111" i="228"/>
  <c r="BD111" i="228"/>
  <c r="BC111" i="228"/>
  <c r="BB111" i="228"/>
  <c r="BA111" i="228"/>
  <c r="AZ111" i="228"/>
  <c r="AY111" i="228"/>
  <c r="AX111" i="228"/>
  <c r="AW111" i="228"/>
  <c r="AV111" i="228"/>
  <c r="AU111" i="228"/>
  <c r="AT111" i="228"/>
  <c r="AS111" i="228"/>
  <c r="AR111" i="228"/>
  <c r="AN111" i="228" s="1"/>
  <c r="AJ111" i="228"/>
  <c r="AP111" i="228" s="1"/>
  <c r="BI110" i="228"/>
  <c r="BF110" i="228"/>
  <c r="BE110" i="228"/>
  <c r="BD110" i="228"/>
  <c r="BC110" i="228"/>
  <c r="BB110" i="228"/>
  <c r="BA110" i="228"/>
  <c r="AZ110" i="228"/>
  <c r="AY110" i="228"/>
  <c r="AX110" i="228"/>
  <c r="AW110" i="228"/>
  <c r="AV110" i="228"/>
  <c r="AU110" i="228"/>
  <c r="AT110" i="228"/>
  <c r="AS110" i="228"/>
  <c r="AO110" i="228" s="1"/>
  <c r="AR110" i="228"/>
  <c r="AN110" i="228" s="1"/>
  <c r="AJ110" i="228"/>
  <c r="AP110" i="228" s="1"/>
  <c r="BI109" i="228"/>
  <c r="BF109" i="228"/>
  <c r="BE109" i="228"/>
  <c r="BD109" i="228"/>
  <c r="BC109" i="228"/>
  <c r="BB109" i="228"/>
  <c r="BA109" i="228"/>
  <c r="AZ109" i="228"/>
  <c r="AY109" i="228"/>
  <c r="AX109" i="228"/>
  <c r="AW109" i="228"/>
  <c r="AV109" i="228"/>
  <c r="AU109" i="228"/>
  <c r="AT109" i="228"/>
  <c r="AS109" i="228"/>
  <c r="AO109" i="228" s="1"/>
  <c r="AR109" i="228"/>
  <c r="AN109" i="228" s="1"/>
  <c r="AJ109" i="228"/>
  <c r="BI108" i="228"/>
  <c r="BF108" i="228"/>
  <c r="BE108" i="228"/>
  <c r="BD108" i="228"/>
  <c r="BC108" i="228"/>
  <c r="BB108" i="228"/>
  <c r="BA108" i="228"/>
  <c r="AZ108" i="228"/>
  <c r="AY108" i="228"/>
  <c r="AX108" i="228"/>
  <c r="AW108" i="228"/>
  <c r="AV108" i="228"/>
  <c r="AU108" i="228"/>
  <c r="AT108" i="228"/>
  <c r="AS108" i="228"/>
  <c r="BK108" i="228" s="1"/>
  <c r="AR108" i="228"/>
  <c r="AJ108" i="228"/>
  <c r="BI107" i="228"/>
  <c r="BF107" i="228"/>
  <c r="BE107" i="228"/>
  <c r="BD107" i="228"/>
  <c r="BC107" i="228"/>
  <c r="BB107" i="228"/>
  <c r="BA107" i="228"/>
  <c r="AZ107" i="228"/>
  <c r="AY107" i="228"/>
  <c r="AX107" i="228"/>
  <c r="AW107" i="228"/>
  <c r="AV107" i="228"/>
  <c r="AU107" i="228"/>
  <c r="AT107" i="228"/>
  <c r="AS107" i="228"/>
  <c r="AR107" i="228"/>
  <c r="AJ107" i="228"/>
  <c r="BI106" i="228"/>
  <c r="BF106" i="228"/>
  <c r="BE106" i="228"/>
  <c r="BD106" i="228"/>
  <c r="BC106" i="228"/>
  <c r="BB106" i="228"/>
  <c r="BA106" i="228"/>
  <c r="AZ106" i="228"/>
  <c r="AY106" i="228"/>
  <c r="AX106" i="228"/>
  <c r="AW106" i="228"/>
  <c r="AV106" i="228"/>
  <c r="AU106" i="228"/>
  <c r="AT106" i="228"/>
  <c r="AS106" i="228"/>
  <c r="AR106" i="228"/>
  <c r="AJ106" i="228"/>
  <c r="BI105" i="228"/>
  <c r="BF105" i="228"/>
  <c r="BE105" i="228"/>
  <c r="BD105" i="228"/>
  <c r="BC105" i="228"/>
  <c r="BB105" i="228"/>
  <c r="BA105" i="228"/>
  <c r="AZ105" i="228"/>
  <c r="AY105" i="228"/>
  <c r="AX105" i="228"/>
  <c r="AW105" i="228"/>
  <c r="AV105" i="228"/>
  <c r="AU105" i="228"/>
  <c r="AT105" i="228"/>
  <c r="AS105" i="228"/>
  <c r="AR105" i="228"/>
  <c r="AJ105" i="228"/>
  <c r="BI104" i="228"/>
  <c r="BF104" i="228"/>
  <c r="BE104" i="228"/>
  <c r="BD104" i="228"/>
  <c r="BC104" i="228"/>
  <c r="BB104" i="228"/>
  <c r="BA104" i="228"/>
  <c r="AZ104" i="228"/>
  <c r="AY104" i="228"/>
  <c r="AX104" i="228"/>
  <c r="AW104" i="228"/>
  <c r="AV104" i="228"/>
  <c r="AU104" i="228"/>
  <c r="AT104" i="228"/>
  <c r="AS104" i="228"/>
  <c r="AR104" i="228"/>
  <c r="AJ104" i="228"/>
  <c r="BI103" i="228"/>
  <c r="BF103" i="228"/>
  <c r="BE103" i="228"/>
  <c r="BD103" i="228"/>
  <c r="BC103" i="228"/>
  <c r="BB103" i="228"/>
  <c r="BA103" i="228"/>
  <c r="AZ103" i="228"/>
  <c r="AY103" i="228"/>
  <c r="AX103" i="228"/>
  <c r="AW103" i="228"/>
  <c r="AV103" i="228"/>
  <c r="AU103" i="228"/>
  <c r="AT103" i="228"/>
  <c r="AS103" i="228"/>
  <c r="AR103" i="228"/>
  <c r="AJ103" i="228"/>
  <c r="BI102" i="228"/>
  <c r="BF102" i="228"/>
  <c r="BE102" i="228"/>
  <c r="BD102" i="228"/>
  <c r="BC102" i="228"/>
  <c r="BB102" i="228"/>
  <c r="BA102" i="228"/>
  <c r="AZ102" i="228"/>
  <c r="AY102" i="228"/>
  <c r="AX102" i="228"/>
  <c r="AW102" i="228"/>
  <c r="AV102" i="228"/>
  <c r="AU102" i="228"/>
  <c r="AT102" i="228"/>
  <c r="AS102" i="228"/>
  <c r="AR102" i="228"/>
  <c r="AJ102" i="228"/>
  <c r="BI101" i="228"/>
  <c r="BF101" i="228"/>
  <c r="BE101" i="228"/>
  <c r="BD101" i="228"/>
  <c r="BC101" i="228"/>
  <c r="BB101" i="228"/>
  <c r="BA101" i="228"/>
  <c r="AZ101" i="228"/>
  <c r="AY101" i="228"/>
  <c r="AX101" i="228"/>
  <c r="AW101" i="228"/>
  <c r="AV101" i="228"/>
  <c r="AU101" i="228"/>
  <c r="AT101" i="228"/>
  <c r="AS101" i="228"/>
  <c r="AR101" i="228"/>
  <c r="AJ101" i="228"/>
  <c r="BH100" i="228"/>
  <c r="BF100" i="228"/>
  <c r="BE100" i="228"/>
  <c r="BD100" i="228"/>
  <c r="BC100" i="228"/>
  <c r="BB100" i="228"/>
  <c r="BA100" i="228"/>
  <c r="AZ100" i="228"/>
  <c r="AY100" i="228"/>
  <c r="AX100" i="228"/>
  <c r="AW100" i="228"/>
  <c r="AV100" i="228"/>
  <c r="AU100" i="228"/>
  <c r="AT100" i="228"/>
  <c r="AS100" i="228"/>
  <c r="AR100" i="228"/>
  <c r="AJ100" i="228"/>
  <c r="BH99" i="228"/>
  <c r="BF99" i="228"/>
  <c r="BE99" i="228"/>
  <c r="BD99" i="228"/>
  <c r="BC99" i="228"/>
  <c r="BB99" i="228"/>
  <c r="BA99" i="228"/>
  <c r="AZ99" i="228"/>
  <c r="AY99" i="228"/>
  <c r="AX99" i="228"/>
  <c r="AW99" i="228"/>
  <c r="AV99" i="228"/>
  <c r="AU99" i="228"/>
  <c r="AT99" i="228"/>
  <c r="AS99" i="228"/>
  <c r="AR99" i="228"/>
  <c r="AJ99" i="228"/>
  <c r="BH98" i="228"/>
  <c r="BF98" i="228"/>
  <c r="BE98" i="228"/>
  <c r="BD98" i="228"/>
  <c r="BC98" i="228"/>
  <c r="BB98" i="228"/>
  <c r="BA98" i="228"/>
  <c r="AZ98" i="228"/>
  <c r="AY98" i="228"/>
  <c r="AX98" i="228"/>
  <c r="AW98" i="228"/>
  <c r="AV98" i="228"/>
  <c r="AU98" i="228"/>
  <c r="AT98" i="228"/>
  <c r="AS98" i="228"/>
  <c r="AR98" i="228"/>
  <c r="AJ98" i="228"/>
  <c r="BH97" i="228"/>
  <c r="BF97" i="228"/>
  <c r="BE97" i="228"/>
  <c r="BD97" i="228"/>
  <c r="BC97" i="228"/>
  <c r="BB97" i="228"/>
  <c r="BA97" i="228"/>
  <c r="AZ97" i="228"/>
  <c r="AY97" i="228"/>
  <c r="AX97" i="228"/>
  <c r="AW97" i="228"/>
  <c r="AV97" i="228"/>
  <c r="AU97" i="228"/>
  <c r="AT97" i="228"/>
  <c r="AS97" i="228"/>
  <c r="AR97" i="228"/>
  <c r="AJ97" i="228"/>
  <c r="BH96" i="228"/>
  <c r="BF96" i="228"/>
  <c r="BE96" i="228"/>
  <c r="BD96" i="228"/>
  <c r="BC96" i="228"/>
  <c r="BB96" i="228"/>
  <c r="BA96" i="228"/>
  <c r="AZ96" i="228"/>
  <c r="AY96" i="228"/>
  <c r="AX96" i="228"/>
  <c r="AW96" i="228"/>
  <c r="AV96" i="228"/>
  <c r="AU96" i="228"/>
  <c r="AT96" i="228"/>
  <c r="AS96" i="228"/>
  <c r="AR96" i="228"/>
  <c r="AJ96" i="228"/>
  <c r="BH95" i="228"/>
  <c r="BF95" i="228"/>
  <c r="BE95" i="228"/>
  <c r="BD95" i="228"/>
  <c r="BC95" i="228"/>
  <c r="BB95" i="228"/>
  <c r="BA95" i="228"/>
  <c r="AZ95" i="228"/>
  <c r="AY95" i="228"/>
  <c r="AX95" i="228"/>
  <c r="AW95" i="228"/>
  <c r="AV95" i="228"/>
  <c r="AU95" i="228"/>
  <c r="AT95" i="228"/>
  <c r="AS95" i="228"/>
  <c r="AR95" i="228"/>
  <c r="AJ95" i="228"/>
  <c r="BH94" i="228"/>
  <c r="BF94" i="228"/>
  <c r="BE94" i="228"/>
  <c r="BD94" i="228"/>
  <c r="BC94" i="228"/>
  <c r="BB94" i="228"/>
  <c r="BA94" i="228"/>
  <c r="AZ94" i="228"/>
  <c r="AY94" i="228"/>
  <c r="AX94" i="228"/>
  <c r="AW94" i="228"/>
  <c r="AV94" i="228"/>
  <c r="AU94" i="228"/>
  <c r="AT94" i="228"/>
  <c r="AS94" i="228"/>
  <c r="AR94" i="228"/>
  <c r="AJ94" i="228"/>
  <c r="BH93" i="228"/>
  <c r="BF93" i="228"/>
  <c r="BE93" i="228"/>
  <c r="BD93" i="228"/>
  <c r="BC93" i="228"/>
  <c r="BB93" i="228"/>
  <c r="BA93" i="228"/>
  <c r="AZ93" i="228"/>
  <c r="AY93" i="228"/>
  <c r="AX93" i="228"/>
  <c r="AW93" i="228"/>
  <c r="AV93" i="228"/>
  <c r="AU93" i="228"/>
  <c r="AT93" i="228"/>
  <c r="AS93" i="228"/>
  <c r="AR93" i="228"/>
  <c r="AJ93" i="228"/>
  <c r="BH92" i="228"/>
  <c r="BF92" i="228"/>
  <c r="BE92" i="228"/>
  <c r="BD92" i="228"/>
  <c r="BC92" i="228"/>
  <c r="BB92" i="228"/>
  <c r="BA92" i="228"/>
  <c r="AZ92" i="228"/>
  <c r="AY92" i="228"/>
  <c r="AX92" i="228"/>
  <c r="AW92" i="228"/>
  <c r="AV92" i="228"/>
  <c r="AU92" i="228"/>
  <c r="AT92" i="228"/>
  <c r="AS92" i="228"/>
  <c r="AR92" i="228"/>
  <c r="AJ92" i="228"/>
  <c r="BH91" i="228"/>
  <c r="BF91" i="228"/>
  <c r="BE91" i="228"/>
  <c r="BD91" i="228"/>
  <c r="BC91" i="228"/>
  <c r="BB91" i="228"/>
  <c r="BA91" i="228"/>
  <c r="AZ91" i="228"/>
  <c r="AY91" i="228"/>
  <c r="AX91" i="228"/>
  <c r="AW91" i="228"/>
  <c r="AV91" i="228"/>
  <c r="AU91" i="228"/>
  <c r="AT91" i="228"/>
  <c r="AS91" i="228"/>
  <c r="AR91" i="228"/>
  <c r="AJ91" i="228"/>
  <c r="BH90" i="228"/>
  <c r="BF90" i="228"/>
  <c r="BE90" i="228"/>
  <c r="BD90" i="228"/>
  <c r="BC90" i="228"/>
  <c r="BB90" i="228"/>
  <c r="BA90" i="228"/>
  <c r="AZ90" i="228"/>
  <c r="AY90" i="228"/>
  <c r="AX90" i="228"/>
  <c r="AW90" i="228"/>
  <c r="AV90" i="228"/>
  <c r="AU90" i="228"/>
  <c r="AT90" i="228"/>
  <c r="AS90" i="228"/>
  <c r="AR90" i="228"/>
  <c r="AJ90" i="228"/>
  <c r="BH89" i="228"/>
  <c r="BF89" i="228"/>
  <c r="BE89" i="228"/>
  <c r="BD89" i="228"/>
  <c r="BC89" i="228"/>
  <c r="BB89" i="228"/>
  <c r="BA89" i="228"/>
  <c r="AZ89" i="228"/>
  <c r="AY89" i="228"/>
  <c r="AX89" i="228"/>
  <c r="AW89" i="228"/>
  <c r="AV89" i="228"/>
  <c r="AU89" i="228"/>
  <c r="AT89" i="228"/>
  <c r="AS89" i="228"/>
  <c r="BK89" i="228" s="1"/>
  <c r="AR89" i="228"/>
  <c r="AJ89" i="228"/>
  <c r="BH88" i="228"/>
  <c r="BF88" i="228"/>
  <c r="BX88" i="228" s="1"/>
  <c r="BE88" i="228"/>
  <c r="BD88" i="228"/>
  <c r="BC88" i="228"/>
  <c r="BB88" i="228"/>
  <c r="BA88" i="228"/>
  <c r="AZ88" i="228"/>
  <c r="AY88" i="228"/>
  <c r="AX88" i="228"/>
  <c r="AW88" i="228"/>
  <c r="AV88" i="228"/>
  <c r="AU88" i="228"/>
  <c r="AT88" i="228"/>
  <c r="AS88" i="228"/>
  <c r="AR88" i="228"/>
  <c r="AJ88" i="228"/>
  <c r="BH87" i="228"/>
  <c r="BF87" i="228"/>
  <c r="BE87" i="228"/>
  <c r="BD87" i="228"/>
  <c r="BC87" i="228"/>
  <c r="BB87" i="228"/>
  <c r="BA87" i="228"/>
  <c r="AZ87" i="228"/>
  <c r="AY87" i="228"/>
  <c r="AX87" i="228"/>
  <c r="AW87" i="228"/>
  <c r="AV87" i="228"/>
  <c r="AU87" i="228"/>
  <c r="AT87" i="228"/>
  <c r="AS87" i="228"/>
  <c r="AR87" i="228"/>
  <c r="AJ87" i="228"/>
  <c r="BH86" i="228"/>
  <c r="BF86" i="228"/>
  <c r="BE86" i="228"/>
  <c r="BD86" i="228"/>
  <c r="BC86" i="228"/>
  <c r="BB86" i="228"/>
  <c r="BA86" i="228"/>
  <c r="AZ86" i="228"/>
  <c r="AY86" i="228"/>
  <c r="AX86" i="228"/>
  <c r="AW86" i="228"/>
  <c r="AV86" i="228"/>
  <c r="AU86" i="228"/>
  <c r="AT86" i="228"/>
  <c r="AS86" i="228"/>
  <c r="AR86" i="228"/>
  <c r="AJ86" i="228"/>
  <c r="BH85" i="228"/>
  <c r="BF85" i="228"/>
  <c r="BE85" i="228"/>
  <c r="BD85" i="228"/>
  <c r="BC85" i="228"/>
  <c r="BB85" i="228"/>
  <c r="BA85" i="228"/>
  <c r="AZ85" i="228"/>
  <c r="AY85" i="228"/>
  <c r="AX85" i="228"/>
  <c r="AW85" i="228"/>
  <c r="AV85" i="228"/>
  <c r="AU85" i="228"/>
  <c r="AT85" i="228"/>
  <c r="AS85" i="228"/>
  <c r="AR85" i="228"/>
  <c r="AJ85" i="228"/>
  <c r="BH84" i="228"/>
  <c r="BF84" i="228"/>
  <c r="BE84" i="228"/>
  <c r="BD84" i="228"/>
  <c r="BC84" i="228"/>
  <c r="BB84" i="228"/>
  <c r="BA84" i="228"/>
  <c r="AZ84" i="228"/>
  <c r="AY84" i="228"/>
  <c r="AX84" i="228"/>
  <c r="AW84" i="228"/>
  <c r="AV84" i="228"/>
  <c r="AU84" i="228"/>
  <c r="AT84" i="228"/>
  <c r="AS84" i="228"/>
  <c r="AR84" i="228"/>
  <c r="AJ84" i="228"/>
  <c r="BH83" i="228"/>
  <c r="BF83" i="228"/>
  <c r="BE83" i="228"/>
  <c r="BD83" i="228"/>
  <c r="BC83" i="228"/>
  <c r="BB83" i="228"/>
  <c r="BA83" i="228"/>
  <c r="AZ83" i="228"/>
  <c r="AY83" i="228"/>
  <c r="AX83" i="228"/>
  <c r="AW83" i="228"/>
  <c r="AV83" i="228"/>
  <c r="AU83" i="228"/>
  <c r="AT83" i="228"/>
  <c r="AS83" i="228"/>
  <c r="AR83" i="228"/>
  <c r="BJ83" i="228" s="1"/>
  <c r="AJ83" i="228"/>
  <c r="BH82" i="228"/>
  <c r="BF82" i="228"/>
  <c r="BE82" i="228"/>
  <c r="BD82" i="228"/>
  <c r="BC82" i="228"/>
  <c r="BB82" i="228"/>
  <c r="BA82" i="228"/>
  <c r="AZ82" i="228"/>
  <c r="AY82" i="228"/>
  <c r="AX82" i="228"/>
  <c r="AW82" i="228"/>
  <c r="AV82" i="228"/>
  <c r="AU82" i="228"/>
  <c r="AT82" i="228"/>
  <c r="AS82" i="228"/>
  <c r="BK82" i="228" s="1"/>
  <c r="AR82" i="228"/>
  <c r="AJ82" i="228"/>
  <c r="BH81" i="228"/>
  <c r="BF81" i="228"/>
  <c r="BE81" i="228"/>
  <c r="BD81" i="228"/>
  <c r="BC81" i="228"/>
  <c r="BB81" i="228"/>
  <c r="BA81" i="228"/>
  <c r="AZ81" i="228"/>
  <c r="AY81" i="228"/>
  <c r="AX81" i="228"/>
  <c r="AW81" i="228"/>
  <c r="AV81" i="228"/>
  <c r="AU81" i="228"/>
  <c r="AT81" i="228"/>
  <c r="AS81" i="228"/>
  <c r="BK81" i="228" s="1"/>
  <c r="AR81" i="228"/>
  <c r="AJ81" i="228"/>
  <c r="BH80" i="228"/>
  <c r="BF80" i="228"/>
  <c r="BE80" i="228"/>
  <c r="BD80" i="228"/>
  <c r="BC80" i="228"/>
  <c r="BB80" i="228"/>
  <c r="BA80" i="228"/>
  <c r="AZ80" i="228"/>
  <c r="AY80" i="228"/>
  <c r="AX80" i="228"/>
  <c r="AW80" i="228"/>
  <c r="AV80" i="228"/>
  <c r="AU80" i="228"/>
  <c r="AT80" i="228"/>
  <c r="AS80" i="228"/>
  <c r="AR80" i="228"/>
  <c r="AJ80" i="228"/>
  <c r="BH79" i="228"/>
  <c r="BF79" i="228"/>
  <c r="BE79" i="228"/>
  <c r="BD79" i="228"/>
  <c r="BC79" i="228"/>
  <c r="BB79" i="228"/>
  <c r="BA79" i="228"/>
  <c r="AZ79" i="228"/>
  <c r="AY79" i="228"/>
  <c r="AX79" i="228"/>
  <c r="AW79" i="228"/>
  <c r="AV79" i="228"/>
  <c r="AU79" i="228"/>
  <c r="AT79" i="228"/>
  <c r="AS79" i="228"/>
  <c r="AR79" i="228"/>
  <c r="AJ79" i="228"/>
  <c r="BH78" i="228"/>
  <c r="BF78" i="228"/>
  <c r="BE78" i="228"/>
  <c r="BD78" i="228"/>
  <c r="BC78" i="228"/>
  <c r="BB78" i="228"/>
  <c r="BA78" i="228"/>
  <c r="AZ78" i="228"/>
  <c r="AY78" i="228"/>
  <c r="AX78" i="228"/>
  <c r="AW78" i="228"/>
  <c r="AV78" i="228"/>
  <c r="AU78" i="228"/>
  <c r="AT78" i="228"/>
  <c r="AS78" i="228"/>
  <c r="BK78" i="228" s="1"/>
  <c r="AR78" i="228"/>
  <c r="AJ78" i="228"/>
  <c r="BH77" i="228"/>
  <c r="BF77" i="228"/>
  <c r="BE77" i="228"/>
  <c r="BD77" i="228"/>
  <c r="BC77" i="228"/>
  <c r="BB77" i="228"/>
  <c r="BA77" i="228"/>
  <c r="AZ77" i="228"/>
  <c r="AY77" i="228"/>
  <c r="AX77" i="228"/>
  <c r="AW77" i="228"/>
  <c r="AV77" i="228"/>
  <c r="AU77" i="228"/>
  <c r="AT77" i="228"/>
  <c r="AS77" i="228"/>
  <c r="AR77" i="228"/>
  <c r="AJ77" i="228"/>
  <c r="BH76" i="228"/>
  <c r="BF76" i="228"/>
  <c r="BE76" i="228"/>
  <c r="BD76" i="228"/>
  <c r="BC76" i="228"/>
  <c r="BB76" i="228"/>
  <c r="BA76" i="228"/>
  <c r="AZ76" i="228"/>
  <c r="AY76" i="228"/>
  <c r="BQ76" i="228" s="1"/>
  <c r="AX76" i="228"/>
  <c r="AW76" i="228"/>
  <c r="AV76" i="228"/>
  <c r="AU76" i="228"/>
  <c r="AT76" i="228"/>
  <c r="AS76" i="228"/>
  <c r="AR76" i="228"/>
  <c r="AJ76" i="228"/>
  <c r="BH75" i="228"/>
  <c r="BF75" i="228"/>
  <c r="BE75" i="228"/>
  <c r="BD75" i="228"/>
  <c r="BC75" i="228"/>
  <c r="BB75" i="228"/>
  <c r="BA75" i="228"/>
  <c r="AZ75" i="228"/>
  <c r="AY75" i="228"/>
  <c r="AX75" i="228"/>
  <c r="AW75" i="228"/>
  <c r="AV75" i="228"/>
  <c r="AU75" i="228"/>
  <c r="AT75" i="228"/>
  <c r="AS75" i="228"/>
  <c r="AR75" i="228"/>
  <c r="AJ75" i="228"/>
  <c r="BH74" i="228"/>
  <c r="BF74" i="228"/>
  <c r="BE74" i="228"/>
  <c r="BD74" i="228"/>
  <c r="BC74" i="228"/>
  <c r="BB74" i="228"/>
  <c r="BA74" i="228"/>
  <c r="AZ74" i="228"/>
  <c r="AY74" i="228"/>
  <c r="AX74" i="228"/>
  <c r="AW74" i="228"/>
  <c r="AV74" i="228"/>
  <c r="AU74" i="228"/>
  <c r="AT74" i="228"/>
  <c r="AS74" i="228"/>
  <c r="AR74" i="228"/>
  <c r="AJ74" i="228"/>
  <c r="BM73" i="228"/>
  <c r="BH73" i="228"/>
  <c r="BF73" i="228"/>
  <c r="BE73" i="228"/>
  <c r="BD73" i="228"/>
  <c r="BC73" i="228"/>
  <c r="BU73" i="228" s="1"/>
  <c r="BB73" i="228"/>
  <c r="BA73" i="228"/>
  <c r="AZ73" i="228"/>
  <c r="AY73" i="228"/>
  <c r="AX73" i="228"/>
  <c r="AW73" i="228"/>
  <c r="AV73" i="228"/>
  <c r="AU73" i="228"/>
  <c r="AT73" i="228"/>
  <c r="AS73" i="228"/>
  <c r="AR73" i="228"/>
  <c r="AJ73" i="228"/>
  <c r="BI72" i="228"/>
  <c r="BF72" i="228"/>
  <c r="BE72" i="228"/>
  <c r="BD72" i="228"/>
  <c r="BV72" i="228" s="1"/>
  <c r="BC72" i="228"/>
  <c r="BB72" i="228"/>
  <c r="BA72" i="228"/>
  <c r="AZ72" i="228"/>
  <c r="AY72" i="228"/>
  <c r="AX72" i="228"/>
  <c r="AW72" i="228"/>
  <c r="AV72" i="228"/>
  <c r="AU72" i="228"/>
  <c r="AT72" i="228"/>
  <c r="AS72" i="228"/>
  <c r="AR72" i="228"/>
  <c r="AJ72" i="228"/>
  <c r="BK71" i="228"/>
  <c r="BI71" i="228"/>
  <c r="BF71" i="228"/>
  <c r="BE71" i="228"/>
  <c r="BD71" i="228"/>
  <c r="BC71" i="228"/>
  <c r="BB71" i="228"/>
  <c r="BA71" i="228"/>
  <c r="AZ71" i="228"/>
  <c r="AY71" i="228"/>
  <c r="AX71" i="228"/>
  <c r="AW71" i="228"/>
  <c r="AV71" i="228"/>
  <c r="AU71" i="228"/>
  <c r="AT71" i="228"/>
  <c r="AS71" i="228"/>
  <c r="AR71" i="228"/>
  <c r="AJ71" i="228"/>
  <c r="BI70" i="228"/>
  <c r="BF70" i="228"/>
  <c r="BE70" i="228"/>
  <c r="BD70" i="228"/>
  <c r="BC70" i="228"/>
  <c r="BB70" i="228"/>
  <c r="BA70" i="228"/>
  <c r="AZ70" i="228"/>
  <c r="AY70" i="228"/>
  <c r="AX70" i="228"/>
  <c r="AW70" i="228"/>
  <c r="AV70" i="228"/>
  <c r="AU70" i="228"/>
  <c r="AT70" i="228"/>
  <c r="AS70" i="228"/>
  <c r="AR70" i="228"/>
  <c r="AJ70" i="228"/>
  <c r="BI69" i="228"/>
  <c r="BF69" i="228"/>
  <c r="BE69" i="228"/>
  <c r="BD69" i="228"/>
  <c r="BC69" i="228"/>
  <c r="BB69" i="228"/>
  <c r="BA69" i="228"/>
  <c r="AZ69" i="228"/>
  <c r="AY69" i="228"/>
  <c r="AX69" i="228"/>
  <c r="AW69" i="228"/>
  <c r="AV69" i="228"/>
  <c r="AU69" i="228"/>
  <c r="AT69" i="228"/>
  <c r="AS69" i="228"/>
  <c r="AR69" i="228"/>
  <c r="AJ69" i="228"/>
  <c r="BI68" i="228"/>
  <c r="BF68" i="228"/>
  <c r="BE68" i="228"/>
  <c r="BD68" i="228"/>
  <c r="BC68" i="228"/>
  <c r="BB68" i="228"/>
  <c r="BA68" i="228"/>
  <c r="AZ68" i="228"/>
  <c r="AY68" i="228"/>
  <c r="AX68" i="228"/>
  <c r="AW68" i="228"/>
  <c r="AV68" i="228"/>
  <c r="AU68" i="228"/>
  <c r="AT68" i="228"/>
  <c r="AS68" i="228"/>
  <c r="BK68" i="228" s="1"/>
  <c r="AR68" i="228"/>
  <c r="AJ68" i="228"/>
  <c r="BI67" i="228"/>
  <c r="BF67" i="228"/>
  <c r="BE67" i="228"/>
  <c r="BD67" i="228"/>
  <c r="BC67" i="228"/>
  <c r="BB67" i="228"/>
  <c r="BA67" i="228"/>
  <c r="AZ67" i="228"/>
  <c r="AY67" i="228"/>
  <c r="AX67" i="228"/>
  <c r="AW67" i="228"/>
  <c r="AV67" i="228"/>
  <c r="AU67" i="228"/>
  <c r="AT67" i="228"/>
  <c r="AS67" i="228"/>
  <c r="BK67" i="228" s="1"/>
  <c r="AR67" i="228"/>
  <c r="AJ67" i="228"/>
  <c r="BI66" i="228"/>
  <c r="BF66" i="228"/>
  <c r="BE66" i="228"/>
  <c r="BD66" i="228"/>
  <c r="BC66" i="228"/>
  <c r="BB66" i="228"/>
  <c r="BA66" i="228"/>
  <c r="AZ66" i="228"/>
  <c r="AY66" i="228"/>
  <c r="AX66" i="228"/>
  <c r="AW66" i="228"/>
  <c r="AV66" i="228"/>
  <c r="AU66" i="228"/>
  <c r="AT66" i="228"/>
  <c r="AS66" i="228"/>
  <c r="AR66" i="228"/>
  <c r="AJ66" i="228"/>
  <c r="BI65" i="228"/>
  <c r="BF65" i="228"/>
  <c r="BE65" i="228"/>
  <c r="BD65" i="228"/>
  <c r="BC65" i="228"/>
  <c r="BB65" i="228"/>
  <c r="BA65" i="228"/>
  <c r="AZ65" i="228"/>
  <c r="AY65" i="228"/>
  <c r="AX65" i="228"/>
  <c r="AW65" i="228"/>
  <c r="AV65" i="228"/>
  <c r="AU65" i="228"/>
  <c r="AT65" i="228"/>
  <c r="AS65" i="228"/>
  <c r="AR65" i="228"/>
  <c r="AJ65" i="228"/>
  <c r="BI64" i="228"/>
  <c r="BF64" i="228"/>
  <c r="BE64" i="228"/>
  <c r="BD64" i="228"/>
  <c r="BC64" i="228"/>
  <c r="BB64" i="228"/>
  <c r="BA64" i="228"/>
  <c r="AZ64" i="228"/>
  <c r="AY64" i="228"/>
  <c r="AX64" i="228"/>
  <c r="AW64" i="228"/>
  <c r="AV64" i="228"/>
  <c r="AU64" i="228"/>
  <c r="AT64" i="228"/>
  <c r="AS64" i="228"/>
  <c r="AR64" i="228"/>
  <c r="AJ64" i="228"/>
  <c r="BI63" i="228"/>
  <c r="BF63" i="228"/>
  <c r="BE63" i="228"/>
  <c r="BD63" i="228"/>
  <c r="BC63" i="228"/>
  <c r="BB63" i="228"/>
  <c r="BA63" i="228"/>
  <c r="BS63" i="228" s="1"/>
  <c r="AZ63" i="228"/>
  <c r="AY63" i="228"/>
  <c r="AX63" i="228"/>
  <c r="AW63" i="228"/>
  <c r="AV63" i="228"/>
  <c r="AU63" i="228"/>
  <c r="AT63" i="228"/>
  <c r="AS63" i="228"/>
  <c r="AR63" i="228"/>
  <c r="BJ63" i="228" s="1"/>
  <c r="AJ63" i="228"/>
  <c r="BI62" i="228"/>
  <c r="BF62" i="228"/>
  <c r="BE62" i="228"/>
  <c r="BD62" i="228"/>
  <c r="BC62" i="228"/>
  <c r="BB62" i="228"/>
  <c r="BA62" i="228"/>
  <c r="AZ62" i="228"/>
  <c r="AY62" i="228"/>
  <c r="AX62" i="228"/>
  <c r="AW62" i="228"/>
  <c r="AV62" i="228"/>
  <c r="AU62" i="228"/>
  <c r="AT62" i="228"/>
  <c r="AS62" i="228"/>
  <c r="AR62" i="228"/>
  <c r="AJ62" i="228"/>
  <c r="BI61" i="228"/>
  <c r="BF61" i="228"/>
  <c r="BE61" i="228"/>
  <c r="BD61" i="228"/>
  <c r="BC61" i="228"/>
  <c r="BB61" i="228"/>
  <c r="BA61" i="228"/>
  <c r="AZ61" i="228"/>
  <c r="AY61" i="228"/>
  <c r="AX61" i="228"/>
  <c r="AW61" i="228"/>
  <c r="AV61" i="228"/>
  <c r="AU61" i="228"/>
  <c r="AT61" i="228"/>
  <c r="AS61" i="228"/>
  <c r="AR61" i="228"/>
  <c r="AJ61" i="228"/>
  <c r="BI60" i="228"/>
  <c r="BF60" i="228"/>
  <c r="BE60" i="228"/>
  <c r="BD60" i="228"/>
  <c r="BC60" i="228"/>
  <c r="BB60" i="228"/>
  <c r="BA60" i="228"/>
  <c r="AZ60" i="228"/>
  <c r="AY60" i="228"/>
  <c r="AX60" i="228"/>
  <c r="AW60" i="228"/>
  <c r="AV60" i="228"/>
  <c r="AU60" i="228"/>
  <c r="AT60" i="228"/>
  <c r="AS60" i="228"/>
  <c r="BK60" i="228" s="1"/>
  <c r="AR60" i="228"/>
  <c r="AJ60" i="228"/>
  <c r="BI59" i="228"/>
  <c r="BF59" i="228"/>
  <c r="BE59" i="228"/>
  <c r="BD59" i="228"/>
  <c r="BC59" i="228"/>
  <c r="BB59" i="228"/>
  <c r="BA59" i="228"/>
  <c r="AZ59" i="228"/>
  <c r="AY59" i="228"/>
  <c r="AX59" i="228"/>
  <c r="AW59" i="228"/>
  <c r="AV59" i="228"/>
  <c r="AU59" i="228"/>
  <c r="AT59" i="228"/>
  <c r="AS59" i="228"/>
  <c r="BK59" i="228" s="1"/>
  <c r="AR59" i="228"/>
  <c r="AJ59" i="228"/>
  <c r="BI58" i="228"/>
  <c r="BF58" i="228"/>
  <c r="BE58" i="228"/>
  <c r="BD58" i="228"/>
  <c r="BC58" i="228"/>
  <c r="BB58" i="228"/>
  <c r="BA58" i="228"/>
  <c r="AZ58" i="228"/>
  <c r="AY58" i="228"/>
  <c r="AX58" i="228"/>
  <c r="AW58" i="228"/>
  <c r="AV58" i="228"/>
  <c r="AU58" i="228"/>
  <c r="AT58" i="228"/>
  <c r="AS58" i="228"/>
  <c r="AR58" i="228"/>
  <c r="AJ58" i="228"/>
  <c r="BI57" i="228"/>
  <c r="BF57" i="228"/>
  <c r="BE57" i="228"/>
  <c r="BD57" i="228"/>
  <c r="BC57" i="228"/>
  <c r="BB57" i="228"/>
  <c r="BA57" i="228"/>
  <c r="AZ57" i="228"/>
  <c r="AY57" i="228"/>
  <c r="AX57" i="228"/>
  <c r="AW57" i="228"/>
  <c r="AV57" i="228"/>
  <c r="AU57" i="228"/>
  <c r="AT57" i="228"/>
  <c r="AS57" i="228"/>
  <c r="AR57" i="228"/>
  <c r="AJ57" i="228"/>
  <c r="BM56" i="228"/>
  <c r="BI56" i="228"/>
  <c r="BF56" i="228"/>
  <c r="BE56" i="228"/>
  <c r="BD56" i="228"/>
  <c r="BV56" i="228" s="1"/>
  <c r="BC56" i="228"/>
  <c r="BB56" i="228"/>
  <c r="BA56" i="228"/>
  <c r="AZ56" i="228"/>
  <c r="AY56" i="228"/>
  <c r="AX56" i="228"/>
  <c r="AW56" i="228"/>
  <c r="AV56" i="228"/>
  <c r="AU56" i="228"/>
  <c r="AT56" i="228"/>
  <c r="AS56" i="228"/>
  <c r="AR56" i="228"/>
  <c r="AJ56" i="228"/>
  <c r="BI55" i="228"/>
  <c r="BF55" i="228"/>
  <c r="BE55" i="228"/>
  <c r="BD55" i="228"/>
  <c r="BC55" i="228"/>
  <c r="BB55" i="228"/>
  <c r="BA55" i="228"/>
  <c r="AZ55" i="228"/>
  <c r="AY55" i="228"/>
  <c r="AX55" i="228"/>
  <c r="AW55" i="228"/>
  <c r="AV55" i="228"/>
  <c r="AU55" i="228"/>
  <c r="AT55" i="228"/>
  <c r="AS55" i="228"/>
  <c r="AR55" i="228"/>
  <c r="AJ55" i="228"/>
  <c r="BI54" i="228"/>
  <c r="BF54" i="228"/>
  <c r="BE54" i="228"/>
  <c r="BD54" i="228"/>
  <c r="BC54" i="228"/>
  <c r="BB54" i="228"/>
  <c r="BT54" i="228" s="1"/>
  <c r="BA54" i="228"/>
  <c r="AZ54" i="228"/>
  <c r="AY54" i="228"/>
  <c r="AX54" i="228"/>
  <c r="AW54" i="228"/>
  <c r="AV54" i="228"/>
  <c r="AU54" i="228"/>
  <c r="AT54" i="228"/>
  <c r="AS54" i="228"/>
  <c r="AR54" i="228"/>
  <c r="AJ54" i="228"/>
  <c r="BI53" i="228"/>
  <c r="BF53" i="228"/>
  <c r="BE53" i="228"/>
  <c r="BD53" i="228"/>
  <c r="BC53" i="228"/>
  <c r="BB53" i="228"/>
  <c r="BA53" i="228"/>
  <c r="AZ53" i="228"/>
  <c r="AY53" i="228"/>
  <c r="AX53" i="228"/>
  <c r="AW53" i="228"/>
  <c r="AV53" i="228"/>
  <c r="AU53" i="228"/>
  <c r="AT53" i="228"/>
  <c r="AS53" i="228"/>
  <c r="AR53" i="228"/>
  <c r="AJ53" i="228"/>
  <c r="BI52" i="228"/>
  <c r="BF52" i="228"/>
  <c r="BE52" i="228"/>
  <c r="BD52" i="228"/>
  <c r="BC52" i="228"/>
  <c r="BB52" i="228"/>
  <c r="BA52" i="228"/>
  <c r="AZ52" i="228"/>
  <c r="AY52" i="228"/>
  <c r="AX52" i="228"/>
  <c r="AW52" i="228"/>
  <c r="AV52" i="228"/>
  <c r="AU52" i="228"/>
  <c r="AT52" i="228"/>
  <c r="AS52" i="228"/>
  <c r="BK52" i="228" s="1"/>
  <c r="AR52" i="228"/>
  <c r="AJ52" i="228"/>
  <c r="BI51" i="228"/>
  <c r="BF51" i="228"/>
  <c r="BE51" i="228"/>
  <c r="BD51" i="228"/>
  <c r="BC51" i="228"/>
  <c r="BB51" i="228"/>
  <c r="BA51" i="228"/>
  <c r="AZ51" i="228"/>
  <c r="AY51" i="228"/>
  <c r="AX51" i="228"/>
  <c r="AW51" i="228"/>
  <c r="AV51" i="228"/>
  <c r="AU51" i="228"/>
  <c r="AT51" i="228"/>
  <c r="AS51" i="228"/>
  <c r="BK51" i="228" s="1"/>
  <c r="AR51" i="228"/>
  <c r="AJ51" i="228"/>
  <c r="BI50" i="228"/>
  <c r="BF50" i="228"/>
  <c r="BE50" i="228"/>
  <c r="BD50" i="228"/>
  <c r="BC50" i="228"/>
  <c r="BB50" i="228"/>
  <c r="BA50" i="228"/>
  <c r="AZ50" i="228"/>
  <c r="AY50" i="228"/>
  <c r="AX50" i="228"/>
  <c r="AW50" i="228"/>
  <c r="AV50" i="228"/>
  <c r="AU50" i="228"/>
  <c r="AT50" i="228"/>
  <c r="AS50" i="228"/>
  <c r="AR50" i="228"/>
  <c r="AJ50" i="228"/>
  <c r="BQ49" i="228"/>
  <c r="BI49" i="228"/>
  <c r="BF49" i="228"/>
  <c r="BE49" i="228"/>
  <c r="BD49" i="228"/>
  <c r="BC49" i="228"/>
  <c r="BB49" i="228"/>
  <c r="BA49" i="228"/>
  <c r="AZ49" i="228"/>
  <c r="AY49" i="228"/>
  <c r="AX49" i="228"/>
  <c r="AW49" i="228"/>
  <c r="AV49" i="228"/>
  <c r="AU49" i="228"/>
  <c r="AT49" i="228"/>
  <c r="AS49" i="228"/>
  <c r="AR49" i="228"/>
  <c r="AJ49" i="228"/>
  <c r="BI48" i="228"/>
  <c r="BF48" i="228"/>
  <c r="BE48" i="228"/>
  <c r="BD48" i="228"/>
  <c r="BC48" i="228"/>
  <c r="BB48" i="228"/>
  <c r="BA48" i="228"/>
  <c r="AZ48" i="228"/>
  <c r="AY48" i="228"/>
  <c r="AX48" i="228"/>
  <c r="AW48" i="228"/>
  <c r="AV48" i="228"/>
  <c r="AU48" i="228"/>
  <c r="AT48" i="228"/>
  <c r="AS48" i="228"/>
  <c r="AR48" i="228"/>
  <c r="AJ48" i="228"/>
  <c r="BI47" i="228"/>
  <c r="BF47" i="228"/>
  <c r="BE47" i="228"/>
  <c r="BD47" i="228"/>
  <c r="BC47" i="228"/>
  <c r="BB47" i="228"/>
  <c r="BA47" i="228"/>
  <c r="AZ47" i="228"/>
  <c r="AY47" i="228"/>
  <c r="AX47" i="228"/>
  <c r="AW47" i="228"/>
  <c r="AV47" i="228"/>
  <c r="AU47" i="228"/>
  <c r="AT47" i="228"/>
  <c r="AS47" i="228"/>
  <c r="AR47" i="228"/>
  <c r="BJ47" i="228" s="1"/>
  <c r="AJ47" i="228"/>
  <c r="BI46" i="228"/>
  <c r="BF46" i="228"/>
  <c r="BE46" i="228"/>
  <c r="BD46" i="228"/>
  <c r="BC46" i="228"/>
  <c r="BB46" i="228"/>
  <c r="BA46" i="228"/>
  <c r="AZ46" i="228"/>
  <c r="AY46" i="228"/>
  <c r="AX46" i="228"/>
  <c r="AW46" i="228"/>
  <c r="AV46" i="228"/>
  <c r="AU46" i="228"/>
  <c r="AT46" i="228"/>
  <c r="AS46" i="228"/>
  <c r="AR46" i="228"/>
  <c r="AJ46" i="228"/>
  <c r="BI45" i="228"/>
  <c r="BF45" i="228"/>
  <c r="BE45" i="228"/>
  <c r="BD45" i="228"/>
  <c r="BV45" i="228" s="1"/>
  <c r="BC45" i="228"/>
  <c r="BB45" i="228"/>
  <c r="BA45" i="228"/>
  <c r="AZ45" i="228"/>
  <c r="AY45" i="228"/>
  <c r="AX45" i="228"/>
  <c r="AW45" i="228"/>
  <c r="AV45" i="228"/>
  <c r="AU45" i="228"/>
  <c r="AT45" i="228"/>
  <c r="AS45" i="228"/>
  <c r="AR45" i="228"/>
  <c r="AJ45" i="228"/>
  <c r="BI44" i="228"/>
  <c r="BF44" i="228"/>
  <c r="BE44" i="228"/>
  <c r="BD44" i="228"/>
  <c r="BC44" i="228"/>
  <c r="BB44" i="228"/>
  <c r="BA44" i="228"/>
  <c r="AZ44" i="228"/>
  <c r="AY44" i="228"/>
  <c r="AX44" i="228"/>
  <c r="AW44" i="228"/>
  <c r="AV44" i="228"/>
  <c r="AU44" i="228"/>
  <c r="AT44" i="228"/>
  <c r="BL44" i="228" s="1"/>
  <c r="AS44" i="228"/>
  <c r="BK44" i="228" s="1"/>
  <c r="AR44" i="228"/>
  <c r="AJ44" i="228"/>
  <c r="BI43" i="228"/>
  <c r="BF43" i="228"/>
  <c r="BE43" i="228"/>
  <c r="BD43" i="228"/>
  <c r="BC43" i="228"/>
  <c r="BB43" i="228"/>
  <c r="BA43" i="228"/>
  <c r="AZ43" i="228"/>
  <c r="AY43" i="228"/>
  <c r="AX43" i="228"/>
  <c r="AW43" i="228"/>
  <c r="AV43" i="228"/>
  <c r="AU43" i="228"/>
  <c r="AT43" i="228"/>
  <c r="AS43" i="228"/>
  <c r="BK43" i="228" s="1"/>
  <c r="AR43" i="228"/>
  <c r="AJ43" i="228"/>
  <c r="BI42" i="228"/>
  <c r="BF42" i="228"/>
  <c r="BE42" i="228"/>
  <c r="BD42" i="228"/>
  <c r="BC42" i="228"/>
  <c r="BB42" i="228"/>
  <c r="BA42" i="228"/>
  <c r="AZ42" i="228"/>
  <c r="AY42" i="228"/>
  <c r="AX42" i="228"/>
  <c r="AW42" i="228"/>
  <c r="AV42" i="228"/>
  <c r="AU42" i="228"/>
  <c r="AT42" i="228"/>
  <c r="AS42" i="228"/>
  <c r="AR42" i="228"/>
  <c r="AJ42" i="228"/>
  <c r="BI41" i="228"/>
  <c r="BF41" i="228"/>
  <c r="BE41" i="228"/>
  <c r="BD41" i="228"/>
  <c r="BC41" i="228"/>
  <c r="BB41" i="228"/>
  <c r="BA41" i="228"/>
  <c r="AZ41" i="228"/>
  <c r="AY41" i="228"/>
  <c r="AX41" i="228"/>
  <c r="AW41" i="228"/>
  <c r="AV41" i="228"/>
  <c r="AU41" i="228"/>
  <c r="AT41" i="228"/>
  <c r="AS41" i="228"/>
  <c r="AR41" i="228"/>
  <c r="AJ41" i="228"/>
  <c r="BI40" i="228"/>
  <c r="BF40" i="228"/>
  <c r="BE40" i="228"/>
  <c r="BD40" i="228"/>
  <c r="BC40" i="228"/>
  <c r="BU40" i="228" s="1"/>
  <c r="BB40" i="228"/>
  <c r="BA40" i="228"/>
  <c r="AZ40" i="228"/>
  <c r="AY40" i="228"/>
  <c r="AX40" i="228"/>
  <c r="AW40" i="228"/>
  <c r="AV40" i="228"/>
  <c r="AU40" i="228"/>
  <c r="BM40" i="228" s="1"/>
  <c r="AT40" i="228"/>
  <c r="AS40" i="228"/>
  <c r="AR40" i="228"/>
  <c r="BJ40" i="228" s="1"/>
  <c r="AJ40" i="228"/>
  <c r="BI39" i="228"/>
  <c r="BF39" i="228"/>
  <c r="BE39" i="228"/>
  <c r="BD39" i="228"/>
  <c r="BC39" i="228"/>
  <c r="BB39" i="228"/>
  <c r="BA39" i="228"/>
  <c r="AZ39" i="228"/>
  <c r="AY39" i="228"/>
  <c r="AX39" i="228"/>
  <c r="AW39" i="228"/>
  <c r="AV39" i="228"/>
  <c r="AU39" i="228"/>
  <c r="AT39" i="228"/>
  <c r="AS39" i="228"/>
  <c r="AR39" i="228"/>
  <c r="AJ39" i="228"/>
  <c r="BI38" i="228"/>
  <c r="BF38" i="228"/>
  <c r="BE38" i="228"/>
  <c r="BD38" i="228"/>
  <c r="BV38" i="228" s="1"/>
  <c r="BC38" i="228"/>
  <c r="BB38" i="228"/>
  <c r="BA38" i="228"/>
  <c r="AZ38" i="228"/>
  <c r="AY38" i="228"/>
  <c r="AX38" i="228"/>
  <c r="AW38" i="228"/>
  <c r="AV38" i="228"/>
  <c r="AU38" i="228"/>
  <c r="AT38" i="228"/>
  <c r="AS38" i="228"/>
  <c r="BK38" i="228" s="1"/>
  <c r="AR38" i="228"/>
  <c r="AJ38" i="228"/>
  <c r="BI37" i="228"/>
  <c r="BF37" i="228"/>
  <c r="BE37" i="228"/>
  <c r="BD37" i="228"/>
  <c r="BC37" i="228"/>
  <c r="BB37" i="228"/>
  <c r="BA37" i="228"/>
  <c r="AZ37" i="228"/>
  <c r="AY37" i="228"/>
  <c r="AX37" i="228"/>
  <c r="AW37" i="228"/>
  <c r="AV37" i="228"/>
  <c r="AU37" i="228"/>
  <c r="AT37" i="228"/>
  <c r="AS37" i="228"/>
  <c r="AR37" i="228"/>
  <c r="AJ37" i="228"/>
  <c r="BI36" i="228"/>
  <c r="BF36" i="228"/>
  <c r="BE36" i="228"/>
  <c r="BD36" i="228"/>
  <c r="BC36" i="228"/>
  <c r="BB36" i="228"/>
  <c r="BA36" i="228"/>
  <c r="AZ36" i="228"/>
  <c r="AY36" i="228"/>
  <c r="AX36" i="228"/>
  <c r="AW36" i="228"/>
  <c r="AV36" i="228"/>
  <c r="AU36" i="228"/>
  <c r="AT36" i="228"/>
  <c r="BL36" i="228" s="1"/>
  <c r="AS36" i="228"/>
  <c r="AR36" i="228"/>
  <c r="AJ36" i="228"/>
  <c r="BI35" i="228"/>
  <c r="BF35" i="228"/>
  <c r="BE35" i="228"/>
  <c r="BD35" i="228"/>
  <c r="BV35" i="228" s="1"/>
  <c r="BC35" i="228"/>
  <c r="BB35" i="228"/>
  <c r="BA35" i="228"/>
  <c r="AZ35" i="228"/>
  <c r="BR35" i="228" s="1"/>
  <c r="AY35" i="228"/>
  <c r="AX35" i="228"/>
  <c r="AW35" i="228"/>
  <c r="AV35" i="228"/>
  <c r="BN35" i="228" s="1"/>
  <c r="AU35" i="228"/>
  <c r="AT35" i="228"/>
  <c r="AS35" i="228"/>
  <c r="AO35" i="228" s="1"/>
  <c r="AR35" i="228"/>
  <c r="AN35" i="228" s="1"/>
  <c r="AJ35" i="228"/>
  <c r="AP35" i="228" s="1"/>
  <c r="BN34" i="228"/>
  <c r="BI34" i="228"/>
  <c r="BF34" i="228"/>
  <c r="BE34" i="228"/>
  <c r="BD34" i="228"/>
  <c r="BC34" i="228"/>
  <c r="BU34" i="228" s="1"/>
  <c r="BB34" i="228"/>
  <c r="BA34" i="228"/>
  <c r="AZ34" i="228"/>
  <c r="AY34" i="228"/>
  <c r="AX34" i="228"/>
  <c r="AW34" i="228"/>
  <c r="AV34" i="228"/>
  <c r="AU34" i="228"/>
  <c r="AT34" i="228"/>
  <c r="AS34" i="228"/>
  <c r="AR34" i="228"/>
  <c r="AN34" i="228" s="1"/>
  <c r="AJ34" i="228"/>
  <c r="BM33" i="228"/>
  <c r="BI33" i="228"/>
  <c r="BF33" i="228"/>
  <c r="BE33" i="228"/>
  <c r="BD33" i="228"/>
  <c r="BC33" i="228"/>
  <c r="BU33" i="228" s="1"/>
  <c r="BB33" i="228"/>
  <c r="BA33" i="228"/>
  <c r="AZ33" i="228"/>
  <c r="AY33" i="228"/>
  <c r="AX33" i="228"/>
  <c r="AW33" i="228"/>
  <c r="BO33" i="228" s="1"/>
  <c r="AV33" i="228"/>
  <c r="AU33" i="228"/>
  <c r="AT33" i="228"/>
  <c r="AS33" i="228"/>
  <c r="AO33" i="228" s="1"/>
  <c r="AR33" i="228"/>
  <c r="AN33" i="228" s="1"/>
  <c r="AJ33" i="228"/>
  <c r="AP33" i="228" s="1"/>
  <c r="BX42" i="228"/>
  <c r="BW43" i="228"/>
  <c r="BU64" i="228"/>
  <c r="BT41" i="228"/>
  <c r="BS33" i="228"/>
  <c r="BR44" i="228"/>
  <c r="BQ119" i="228"/>
  <c r="BO38" i="228"/>
  <c r="BN68" i="228"/>
  <c r="BM81" i="228"/>
  <c r="BL41" i="228"/>
  <c r="BK74" i="228"/>
  <c r="BJ51" i="228"/>
  <c r="AI114" i="227"/>
  <c r="AH114" i="227"/>
  <c r="AG114" i="227"/>
  <c r="AF114" i="227"/>
  <c r="AE114" i="227"/>
  <c r="AD114" i="227"/>
  <c r="AC114" i="227"/>
  <c r="AB114" i="227"/>
  <c r="AA114" i="227"/>
  <c r="Z114" i="227"/>
  <c r="Y114" i="227"/>
  <c r="X114" i="227"/>
  <c r="W114" i="227"/>
  <c r="V114" i="227"/>
  <c r="U114" i="227"/>
  <c r="T114" i="227"/>
  <c r="S114" i="227"/>
  <c r="R114" i="227"/>
  <c r="Q114" i="227"/>
  <c r="P114" i="227"/>
  <c r="O114" i="227"/>
  <c r="N114" i="227"/>
  <c r="M114" i="227"/>
  <c r="L114" i="227"/>
  <c r="K114" i="227"/>
  <c r="J114" i="227"/>
  <c r="I114" i="227"/>
  <c r="H114" i="227"/>
  <c r="G114" i="227"/>
  <c r="F114" i="227"/>
  <c r="E114" i="227"/>
  <c r="BI112" i="227"/>
  <c r="BF112" i="227"/>
  <c r="BE112" i="227"/>
  <c r="BD112" i="227"/>
  <c r="BC112" i="227"/>
  <c r="BB112" i="227"/>
  <c r="BA112" i="227"/>
  <c r="AZ112" i="227"/>
  <c r="AY112" i="227"/>
  <c r="AX112" i="227"/>
  <c r="AW112" i="227"/>
  <c r="AV112" i="227"/>
  <c r="AU112" i="227"/>
  <c r="AT112" i="227"/>
  <c r="AS112" i="227"/>
  <c r="AO112" i="227" s="1"/>
  <c r="AR112" i="227"/>
  <c r="AN112" i="227" s="1"/>
  <c r="AJ112" i="227"/>
  <c r="AP112" i="227" s="1"/>
  <c r="BI111" i="227"/>
  <c r="BF111" i="227"/>
  <c r="BE111" i="227"/>
  <c r="BD111" i="227"/>
  <c r="BC111" i="227"/>
  <c r="BB111" i="227"/>
  <c r="BA111" i="227"/>
  <c r="AZ111" i="227"/>
  <c r="AY111" i="227"/>
  <c r="AX111" i="227"/>
  <c r="AW111" i="227"/>
  <c r="AV111" i="227"/>
  <c r="AU111" i="227"/>
  <c r="AT111" i="227"/>
  <c r="AS111" i="227"/>
  <c r="AO111" i="227" s="1"/>
  <c r="AR111" i="227"/>
  <c r="AN111" i="227" s="1"/>
  <c r="AJ111" i="227"/>
  <c r="BI110" i="227"/>
  <c r="BF110" i="227"/>
  <c r="BE110" i="227"/>
  <c r="BD110" i="227"/>
  <c r="BC110" i="227"/>
  <c r="BB110" i="227"/>
  <c r="BA110" i="227"/>
  <c r="AZ110" i="227"/>
  <c r="AY110" i="227"/>
  <c r="AX110" i="227"/>
  <c r="AW110" i="227"/>
  <c r="AV110" i="227"/>
  <c r="AU110" i="227"/>
  <c r="AT110" i="227"/>
  <c r="AS110" i="227"/>
  <c r="AO110" i="227" s="1"/>
  <c r="AR110" i="227"/>
  <c r="AN110" i="227" s="1"/>
  <c r="AJ110" i="227"/>
  <c r="AP110" i="227" s="1"/>
  <c r="BI109" i="227"/>
  <c r="BF109" i="227"/>
  <c r="BE109" i="227"/>
  <c r="BD109" i="227"/>
  <c r="BC109" i="227"/>
  <c r="BB109" i="227"/>
  <c r="BA109" i="227"/>
  <c r="AZ109" i="227"/>
  <c r="AY109" i="227"/>
  <c r="AX109" i="227"/>
  <c r="AW109" i="227"/>
  <c r="AV109" i="227"/>
  <c r="AU109" i="227"/>
  <c r="AT109" i="227"/>
  <c r="AS109" i="227"/>
  <c r="AO109" i="227" s="1"/>
  <c r="AR109" i="227"/>
  <c r="AJ109" i="227"/>
  <c r="AP109" i="227" s="1"/>
  <c r="BI108" i="227"/>
  <c r="BF108" i="227"/>
  <c r="BE108" i="227"/>
  <c r="BD108" i="227"/>
  <c r="BC108" i="227"/>
  <c r="BB108" i="227"/>
  <c r="BA108" i="227"/>
  <c r="AZ108" i="227"/>
  <c r="AY108" i="227"/>
  <c r="AX108" i="227"/>
  <c r="AW108" i="227"/>
  <c r="AV108" i="227"/>
  <c r="AU108" i="227"/>
  <c r="AT108" i="227"/>
  <c r="AS108" i="227"/>
  <c r="AR108" i="227"/>
  <c r="AJ108" i="227"/>
  <c r="BI107" i="227"/>
  <c r="BF107" i="227"/>
  <c r="BE107" i="227"/>
  <c r="BD107" i="227"/>
  <c r="BC107" i="227"/>
  <c r="BB107" i="227"/>
  <c r="BA107" i="227"/>
  <c r="AZ107" i="227"/>
  <c r="AY107" i="227"/>
  <c r="AX107" i="227"/>
  <c r="AW107" i="227"/>
  <c r="AV107" i="227"/>
  <c r="AU107" i="227"/>
  <c r="AT107" i="227"/>
  <c r="AS107" i="227"/>
  <c r="BK107" i="227" s="1"/>
  <c r="AR107" i="227"/>
  <c r="AJ107" i="227"/>
  <c r="BI106" i="227"/>
  <c r="BF106" i="227"/>
  <c r="BE106" i="227"/>
  <c r="BD106" i="227"/>
  <c r="BC106" i="227"/>
  <c r="BB106" i="227"/>
  <c r="BA106" i="227"/>
  <c r="AZ106" i="227"/>
  <c r="AY106" i="227"/>
  <c r="AX106" i="227"/>
  <c r="AW106" i="227"/>
  <c r="AV106" i="227"/>
  <c r="AU106" i="227"/>
  <c r="AT106" i="227"/>
  <c r="AS106" i="227"/>
  <c r="AR106" i="227"/>
  <c r="AJ106" i="227"/>
  <c r="BI105" i="227"/>
  <c r="BF105" i="227"/>
  <c r="BE105" i="227"/>
  <c r="BD105" i="227"/>
  <c r="BC105" i="227"/>
  <c r="BB105" i="227"/>
  <c r="BT105" i="227" s="1"/>
  <c r="BA105" i="227"/>
  <c r="AZ105" i="227"/>
  <c r="AY105" i="227"/>
  <c r="AX105" i="227"/>
  <c r="AW105" i="227"/>
  <c r="AV105" i="227"/>
  <c r="AU105" i="227"/>
  <c r="AT105" i="227"/>
  <c r="BL105" i="227" s="1"/>
  <c r="AS105" i="227"/>
  <c r="BK105" i="227" s="1"/>
  <c r="AR105" i="227"/>
  <c r="AJ105" i="227"/>
  <c r="BI104" i="227"/>
  <c r="BF104" i="227"/>
  <c r="BE104" i="227"/>
  <c r="BD104" i="227"/>
  <c r="BC104" i="227"/>
  <c r="BB104" i="227"/>
  <c r="BA104" i="227"/>
  <c r="AZ104" i="227"/>
  <c r="AY104" i="227"/>
  <c r="AX104" i="227"/>
  <c r="AW104" i="227"/>
  <c r="AV104" i="227"/>
  <c r="AU104" i="227"/>
  <c r="AT104" i="227"/>
  <c r="AS104" i="227"/>
  <c r="AR104" i="227"/>
  <c r="AJ104" i="227"/>
  <c r="BI103" i="227"/>
  <c r="BF103" i="227"/>
  <c r="BE103" i="227"/>
  <c r="BD103" i="227"/>
  <c r="BC103" i="227"/>
  <c r="BB103" i="227"/>
  <c r="BA103" i="227"/>
  <c r="AZ103" i="227"/>
  <c r="AY103" i="227"/>
  <c r="AX103" i="227"/>
  <c r="AW103" i="227"/>
  <c r="AV103" i="227"/>
  <c r="AU103" i="227"/>
  <c r="AT103" i="227"/>
  <c r="AS103" i="227"/>
  <c r="AR103" i="227"/>
  <c r="AJ103" i="227"/>
  <c r="BI102" i="227"/>
  <c r="BF102" i="227"/>
  <c r="BE102" i="227"/>
  <c r="BD102" i="227"/>
  <c r="BC102" i="227"/>
  <c r="BB102" i="227"/>
  <c r="BA102" i="227"/>
  <c r="AZ102" i="227"/>
  <c r="BR102" i="227" s="1"/>
  <c r="AY102" i="227"/>
  <c r="AX102" i="227"/>
  <c r="AW102" i="227"/>
  <c r="AV102" i="227"/>
  <c r="AU102" i="227"/>
  <c r="AT102" i="227"/>
  <c r="AS102" i="227"/>
  <c r="AR102" i="227"/>
  <c r="AJ102" i="227"/>
  <c r="BI101" i="227"/>
  <c r="BF101" i="227"/>
  <c r="BE101" i="227"/>
  <c r="BD101" i="227"/>
  <c r="BC101" i="227"/>
  <c r="BB101" i="227"/>
  <c r="BA101" i="227"/>
  <c r="AZ101" i="227"/>
  <c r="AY101" i="227"/>
  <c r="AX101" i="227"/>
  <c r="AW101" i="227"/>
  <c r="AV101" i="227"/>
  <c r="AU101" i="227"/>
  <c r="AT101" i="227"/>
  <c r="AS101" i="227"/>
  <c r="AR101" i="227"/>
  <c r="AJ101" i="227"/>
  <c r="BH100" i="227"/>
  <c r="BF100" i="227"/>
  <c r="BE100" i="227"/>
  <c r="BD100" i="227"/>
  <c r="BC100" i="227"/>
  <c r="BB100" i="227"/>
  <c r="BA100" i="227"/>
  <c r="AZ100" i="227"/>
  <c r="AY100" i="227"/>
  <c r="AX100" i="227"/>
  <c r="AW100" i="227"/>
  <c r="AV100" i="227"/>
  <c r="AU100" i="227"/>
  <c r="AT100" i="227"/>
  <c r="AS100" i="227"/>
  <c r="AR100" i="227"/>
  <c r="AJ100" i="227"/>
  <c r="BH99" i="227"/>
  <c r="BF99" i="227"/>
  <c r="BE99" i="227"/>
  <c r="BD99" i="227"/>
  <c r="BC99" i="227"/>
  <c r="BB99" i="227"/>
  <c r="BA99" i="227"/>
  <c r="AZ99" i="227"/>
  <c r="AY99" i="227"/>
  <c r="AX99" i="227"/>
  <c r="AW99" i="227"/>
  <c r="AV99" i="227"/>
  <c r="AU99" i="227"/>
  <c r="AT99" i="227"/>
  <c r="AS99" i="227"/>
  <c r="AR99" i="227"/>
  <c r="BJ99" i="227" s="1"/>
  <c r="AJ99" i="227"/>
  <c r="BH98" i="227"/>
  <c r="BF98" i="227"/>
  <c r="BE98" i="227"/>
  <c r="BD98" i="227"/>
  <c r="BC98" i="227"/>
  <c r="BB98" i="227"/>
  <c r="BA98" i="227"/>
  <c r="AZ98" i="227"/>
  <c r="AY98" i="227"/>
  <c r="AX98" i="227"/>
  <c r="AW98" i="227"/>
  <c r="AV98" i="227"/>
  <c r="AU98" i="227"/>
  <c r="AT98" i="227"/>
  <c r="AS98" i="227"/>
  <c r="AR98" i="227"/>
  <c r="BJ98" i="227" s="1"/>
  <c r="AJ98" i="227"/>
  <c r="BH97" i="227"/>
  <c r="BF97" i="227"/>
  <c r="BE97" i="227"/>
  <c r="BD97" i="227"/>
  <c r="BC97" i="227"/>
  <c r="BB97" i="227"/>
  <c r="BA97" i="227"/>
  <c r="AZ97" i="227"/>
  <c r="AY97" i="227"/>
  <c r="AX97" i="227"/>
  <c r="AW97" i="227"/>
  <c r="AV97" i="227"/>
  <c r="AU97" i="227"/>
  <c r="AT97" i="227"/>
  <c r="AS97" i="227"/>
  <c r="AR97" i="227"/>
  <c r="AJ97" i="227"/>
  <c r="BH96" i="227"/>
  <c r="BF96" i="227"/>
  <c r="BE96" i="227"/>
  <c r="BD96" i="227"/>
  <c r="BC96" i="227"/>
  <c r="BB96" i="227"/>
  <c r="BA96" i="227"/>
  <c r="AZ96" i="227"/>
  <c r="AY96" i="227"/>
  <c r="AX96" i="227"/>
  <c r="AW96" i="227"/>
  <c r="AV96" i="227"/>
  <c r="AU96" i="227"/>
  <c r="AT96" i="227"/>
  <c r="AS96" i="227"/>
  <c r="AR96" i="227"/>
  <c r="BJ96" i="227" s="1"/>
  <c r="AJ96" i="227"/>
  <c r="BH95" i="227"/>
  <c r="BF95" i="227"/>
  <c r="BE95" i="227"/>
  <c r="BD95" i="227"/>
  <c r="BC95" i="227"/>
  <c r="BB95" i="227"/>
  <c r="BA95" i="227"/>
  <c r="AZ95" i="227"/>
  <c r="AY95" i="227"/>
  <c r="AX95" i="227"/>
  <c r="AW95" i="227"/>
  <c r="AV95" i="227"/>
  <c r="AU95" i="227"/>
  <c r="AT95" i="227"/>
  <c r="AS95" i="227"/>
  <c r="AR95" i="227"/>
  <c r="BJ95" i="227" s="1"/>
  <c r="AJ95" i="227"/>
  <c r="BH94" i="227"/>
  <c r="BF94" i="227"/>
  <c r="BE94" i="227"/>
  <c r="BD94" i="227"/>
  <c r="BC94" i="227"/>
  <c r="BB94" i="227"/>
  <c r="BA94" i="227"/>
  <c r="AZ94" i="227"/>
  <c r="AY94" i="227"/>
  <c r="AX94" i="227"/>
  <c r="AW94" i="227"/>
  <c r="AV94" i="227"/>
  <c r="AU94" i="227"/>
  <c r="AT94" i="227"/>
  <c r="AS94" i="227"/>
  <c r="AR94" i="227"/>
  <c r="AJ94" i="227"/>
  <c r="BH93" i="227"/>
  <c r="BF93" i="227"/>
  <c r="BE93" i="227"/>
  <c r="BD93" i="227"/>
  <c r="BC93" i="227"/>
  <c r="BB93" i="227"/>
  <c r="BA93" i="227"/>
  <c r="AZ93" i="227"/>
  <c r="AY93" i="227"/>
  <c r="AX93" i="227"/>
  <c r="AW93" i="227"/>
  <c r="AV93" i="227"/>
  <c r="AU93" i="227"/>
  <c r="AT93" i="227"/>
  <c r="AS93" i="227"/>
  <c r="AR93" i="227"/>
  <c r="AJ93" i="227"/>
  <c r="BH92" i="227"/>
  <c r="BF92" i="227"/>
  <c r="BE92" i="227"/>
  <c r="BD92" i="227"/>
  <c r="BC92" i="227"/>
  <c r="BB92" i="227"/>
  <c r="BA92" i="227"/>
  <c r="AZ92" i="227"/>
  <c r="AY92" i="227"/>
  <c r="AX92" i="227"/>
  <c r="AW92" i="227"/>
  <c r="AV92" i="227"/>
  <c r="AU92" i="227"/>
  <c r="AT92" i="227"/>
  <c r="AS92" i="227"/>
  <c r="AR92" i="227"/>
  <c r="AJ92" i="227"/>
  <c r="BH91" i="227"/>
  <c r="BF91" i="227"/>
  <c r="BE91" i="227"/>
  <c r="BD91" i="227"/>
  <c r="BC91" i="227"/>
  <c r="BB91" i="227"/>
  <c r="BA91" i="227"/>
  <c r="AZ91" i="227"/>
  <c r="AY91" i="227"/>
  <c r="AX91" i="227"/>
  <c r="AW91" i="227"/>
  <c r="AV91" i="227"/>
  <c r="AU91" i="227"/>
  <c r="AT91" i="227"/>
  <c r="AS91" i="227"/>
  <c r="AR91" i="227"/>
  <c r="BJ91" i="227" s="1"/>
  <c r="AJ91" i="227"/>
  <c r="BH90" i="227"/>
  <c r="BF90" i="227"/>
  <c r="BE90" i="227"/>
  <c r="BD90" i="227"/>
  <c r="BC90" i="227"/>
  <c r="BB90" i="227"/>
  <c r="BA90" i="227"/>
  <c r="AZ90" i="227"/>
  <c r="AY90" i="227"/>
  <c r="AX90" i="227"/>
  <c r="AW90" i="227"/>
  <c r="AV90" i="227"/>
  <c r="AU90" i="227"/>
  <c r="AT90" i="227"/>
  <c r="AS90" i="227"/>
  <c r="AR90" i="227"/>
  <c r="BJ90" i="227" s="1"/>
  <c r="AJ90" i="227"/>
  <c r="BH89" i="227"/>
  <c r="BF89" i="227"/>
  <c r="BE89" i="227"/>
  <c r="BD89" i="227"/>
  <c r="BC89" i="227"/>
  <c r="BB89" i="227"/>
  <c r="BA89" i="227"/>
  <c r="AZ89" i="227"/>
  <c r="AY89" i="227"/>
  <c r="AX89" i="227"/>
  <c r="AW89" i="227"/>
  <c r="AV89" i="227"/>
  <c r="AU89" i="227"/>
  <c r="AT89" i="227"/>
  <c r="AS89" i="227"/>
  <c r="AR89" i="227"/>
  <c r="AJ89" i="227"/>
  <c r="BH88" i="227"/>
  <c r="BF88" i="227"/>
  <c r="BE88" i="227"/>
  <c r="BD88" i="227"/>
  <c r="BC88" i="227"/>
  <c r="BB88" i="227"/>
  <c r="BA88" i="227"/>
  <c r="AZ88" i="227"/>
  <c r="AY88" i="227"/>
  <c r="AX88" i="227"/>
  <c r="AW88" i="227"/>
  <c r="AV88" i="227"/>
  <c r="AU88" i="227"/>
  <c r="AT88" i="227"/>
  <c r="AS88" i="227"/>
  <c r="AR88" i="227"/>
  <c r="BJ88" i="227" s="1"/>
  <c r="AJ88" i="227"/>
  <c r="BH87" i="227"/>
  <c r="BF87" i="227"/>
  <c r="BE87" i="227"/>
  <c r="BD87" i="227"/>
  <c r="BC87" i="227"/>
  <c r="BB87" i="227"/>
  <c r="BA87" i="227"/>
  <c r="AZ87" i="227"/>
  <c r="AY87" i="227"/>
  <c r="AX87" i="227"/>
  <c r="AW87" i="227"/>
  <c r="AV87" i="227"/>
  <c r="AU87" i="227"/>
  <c r="AT87" i="227"/>
  <c r="AS87" i="227"/>
  <c r="AR87" i="227"/>
  <c r="BJ87" i="227" s="1"/>
  <c r="AJ87" i="227"/>
  <c r="BH86" i="227"/>
  <c r="BF86" i="227"/>
  <c r="BE86" i="227"/>
  <c r="BD86" i="227"/>
  <c r="BC86" i="227"/>
  <c r="BB86" i="227"/>
  <c r="BA86" i="227"/>
  <c r="AZ86" i="227"/>
  <c r="AY86" i="227"/>
  <c r="AX86" i="227"/>
  <c r="AW86" i="227"/>
  <c r="AV86" i="227"/>
  <c r="AU86" i="227"/>
  <c r="AT86" i="227"/>
  <c r="AS86" i="227"/>
  <c r="AR86" i="227"/>
  <c r="AJ86" i="227"/>
  <c r="BH85" i="227"/>
  <c r="BF85" i="227"/>
  <c r="BE85" i="227"/>
  <c r="BD85" i="227"/>
  <c r="BC85" i="227"/>
  <c r="BB85" i="227"/>
  <c r="BA85" i="227"/>
  <c r="AZ85" i="227"/>
  <c r="AY85" i="227"/>
  <c r="AX85" i="227"/>
  <c r="AW85" i="227"/>
  <c r="AV85" i="227"/>
  <c r="AU85" i="227"/>
  <c r="AT85" i="227"/>
  <c r="AS85" i="227"/>
  <c r="AR85" i="227"/>
  <c r="AJ85" i="227"/>
  <c r="BH84" i="227"/>
  <c r="BF84" i="227"/>
  <c r="BE84" i="227"/>
  <c r="BD84" i="227"/>
  <c r="BC84" i="227"/>
  <c r="BB84" i="227"/>
  <c r="BA84" i="227"/>
  <c r="AZ84" i="227"/>
  <c r="AY84" i="227"/>
  <c r="AX84" i="227"/>
  <c r="AW84" i="227"/>
  <c r="AV84" i="227"/>
  <c r="AU84" i="227"/>
  <c r="AT84" i="227"/>
  <c r="AS84" i="227"/>
  <c r="AR84" i="227"/>
  <c r="AJ84" i="227"/>
  <c r="BH83" i="227"/>
  <c r="BF83" i="227"/>
  <c r="BE83" i="227"/>
  <c r="BD83" i="227"/>
  <c r="BC83" i="227"/>
  <c r="BB83" i="227"/>
  <c r="BA83" i="227"/>
  <c r="AZ83" i="227"/>
  <c r="AY83" i="227"/>
  <c r="AX83" i="227"/>
  <c r="AW83" i="227"/>
  <c r="AV83" i="227"/>
  <c r="AU83" i="227"/>
  <c r="AT83" i="227"/>
  <c r="AS83" i="227"/>
  <c r="AR83" i="227"/>
  <c r="BJ83" i="227" s="1"/>
  <c r="AJ83" i="227"/>
  <c r="BH82" i="227"/>
  <c r="BF82" i="227"/>
  <c r="BE82" i="227"/>
  <c r="BD82" i="227"/>
  <c r="BC82" i="227"/>
  <c r="BB82" i="227"/>
  <c r="BA82" i="227"/>
  <c r="AZ82" i="227"/>
  <c r="AY82" i="227"/>
  <c r="AX82" i="227"/>
  <c r="AW82" i="227"/>
  <c r="AV82" i="227"/>
  <c r="AU82" i="227"/>
  <c r="AT82" i="227"/>
  <c r="AS82" i="227"/>
  <c r="AR82" i="227"/>
  <c r="AJ82" i="227"/>
  <c r="BH81" i="227"/>
  <c r="BF81" i="227"/>
  <c r="BE81" i="227"/>
  <c r="BD81" i="227"/>
  <c r="BC81" i="227"/>
  <c r="BB81" i="227"/>
  <c r="BA81" i="227"/>
  <c r="AZ81" i="227"/>
  <c r="AY81" i="227"/>
  <c r="AX81" i="227"/>
  <c r="AW81" i="227"/>
  <c r="AV81" i="227"/>
  <c r="AU81" i="227"/>
  <c r="AT81" i="227"/>
  <c r="AS81" i="227"/>
  <c r="AR81" i="227"/>
  <c r="AJ81" i="227"/>
  <c r="BK80" i="227"/>
  <c r="BH80" i="227"/>
  <c r="BF80" i="227"/>
  <c r="BX80" i="227" s="1"/>
  <c r="BE80" i="227"/>
  <c r="BD80" i="227"/>
  <c r="BC80" i="227"/>
  <c r="BB80" i="227"/>
  <c r="BA80" i="227"/>
  <c r="AZ80" i="227"/>
  <c r="AY80" i="227"/>
  <c r="AX80" i="227"/>
  <c r="AW80" i="227"/>
  <c r="AV80" i="227"/>
  <c r="AU80" i="227"/>
  <c r="AT80" i="227"/>
  <c r="AS80" i="227"/>
  <c r="AR80" i="227"/>
  <c r="BJ80" i="227" s="1"/>
  <c r="AJ80" i="227"/>
  <c r="BH79" i="227"/>
  <c r="BF79" i="227"/>
  <c r="BE79" i="227"/>
  <c r="BD79" i="227"/>
  <c r="BC79" i="227"/>
  <c r="BB79" i="227"/>
  <c r="BA79" i="227"/>
  <c r="AZ79" i="227"/>
  <c r="AY79" i="227"/>
  <c r="AX79" i="227"/>
  <c r="AW79" i="227"/>
  <c r="AV79" i="227"/>
  <c r="AU79" i="227"/>
  <c r="AT79" i="227"/>
  <c r="AS79" i="227"/>
  <c r="AR79" i="227"/>
  <c r="BJ79" i="227" s="1"/>
  <c r="AJ79" i="227"/>
  <c r="BH78" i="227"/>
  <c r="BF78" i="227"/>
  <c r="BE78" i="227"/>
  <c r="BD78" i="227"/>
  <c r="BC78" i="227"/>
  <c r="BB78" i="227"/>
  <c r="BA78" i="227"/>
  <c r="AZ78" i="227"/>
  <c r="BR78" i="227" s="1"/>
  <c r="AY78" i="227"/>
  <c r="AX78" i="227"/>
  <c r="AW78" i="227"/>
  <c r="AV78" i="227"/>
  <c r="AU78" i="227"/>
  <c r="AT78" i="227"/>
  <c r="AS78" i="227"/>
  <c r="AR78" i="227"/>
  <c r="AJ78" i="227"/>
  <c r="BH77" i="227"/>
  <c r="BF77" i="227"/>
  <c r="BE77" i="227"/>
  <c r="BD77" i="227"/>
  <c r="BC77" i="227"/>
  <c r="BB77" i="227"/>
  <c r="BA77" i="227"/>
  <c r="AZ77" i="227"/>
  <c r="AY77" i="227"/>
  <c r="AX77" i="227"/>
  <c r="AW77" i="227"/>
  <c r="AV77" i="227"/>
  <c r="AU77" i="227"/>
  <c r="AT77" i="227"/>
  <c r="AS77" i="227"/>
  <c r="AR77" i="227"/>
  <c r="AJ77" i="227"/>
  <c r="BH76" i="227"/>
  <c r="BF76" i="227"/>
  <c r="BE76" i="227"/>
  <c r="BD76" i="227"/>
  <c r="BC76" i="227"/>
  <c r="BB76" i="227"/>
  <c r="BA76" i="227"/>
  <c r="AZ76" i="227"/>
  <c r="AY76" i="227"/>
  <c r="AX76" i="227"/>
  <c r="AW76" i="227"/>
  <c r="AV76" i="227"/>
  <c r="AU76" i="227"/>
  <c r="AT76" i="227"/>
  <c r="AS76" i="227"/>
  <c r="AR76" i="227"/>
  <c r="AJ76" i="227"/>
  <c r="BH75" i="227"/>
  <c r="BF75" i="227"/>
  <c r="BE75" i="227"/>
  <c r="BD75" i="227"/>
  <c r="BC75" i="227"/>
  <c r="BB75" i="227"/>
  <c r="BA75" i="227"/>
  <c r="AZ75" i="227"/>
  <c r="AY75" i="227"/>
  <c r="AX75" i="227"/>
  <c r="AW75" i="227"/>
  <c r="AV75" i="227"/>
  <c r="AU75" i="227"/>
  <c r="AT75" i="227"/>
  <c r="AS75" i="227"/>
  <c r="AR75" i="227"/>
  <c r="BJ75" i="227" s="1"/>
  <c r="AJ75" i="227"/>
  <c r="BH74" i="227"/>
  <c r="BF74" i="227"/>
  <c r="BE74" i="227"/>
  <c r="BD74" i="227"/>
  <c r="BC74" i="227"/>
  <c r="BB74" i="227"/>
  <c r="BA74" i="227"/>
  <c r="AZ74" i="227"/>
  <c r="AY74" i="227"/>
  <c r="AX74" i="227"/>
  <c r="AW74" i="227"/>
  <c r="AV74" i="227"/>
  <c r="AU74" i="227"/>
  <c r="AT74" i="227"/>
  <c r="AS74" i="227"/>
  <c r="AR74" i="227"/>
  <c r="BJ74" i="227" s="1"/>
  <c r="AJ74" i="227"/>
  <c r="BK73" i="227"/>
  <c r="BH73" i="227"/>
  <c r="BF73" i="227"/>
  <c r="BE73" i="227"/>
  <c r="BD73" i="227"/>
  <c r="BC73" i="227"/>
  <c r="BB73" i="227"/>
  <c r="BA73" i="227"/>
  <c r="AZ73" i="227"/>
  <c r="AY73" i="227"/>
  <c r="AX73" i="227"/>
  <c r="AW73" i="227"/>
  <c r="AV73" i="227"/>
  <c r="AU73" i="227"/>
  <c r="AT73" i="227"/>
  <c r="AS73" i="227"/>
  <c r="AR73" i="227"/>
  <c r="AJ73" i="227"/>
  <c r="BI72" i="227"/>
  <c r="BF72" i="227"/>
  <c r="BE72" i="227"/>
  <c r="BD72" i="227"/>
  <c r="BC72" i="227"/>
  <c r="BB72" i="227"/>
  <c r="BA72" i="227"/>
  <c r="AZ72" i="227"/>
  <c r="AY72" i="227"/>
  <c r="AX72" i="227"/>
  <c r="AW72" i="227"/>
  <c r="AV72" i="227"/>
  <c r="AU72" i="227"/>
  <c r="AT72" i="227"/>
  <c r="AS72" i="227"/>
  <c r="AR72" i="227"/>
  <c r="BJ72" i="227" s="1"/>
  <c r="AJ72" i="227"/>
  <c r="BI71" i="227"/>
  <c r="BF71" i="227"/>
  <c r="BE71" i="227"/>
  <c r="BD71" i="227"/>
  <c r="BC71" i="227"/>
  <c r="BB71" i="227"/>
  <c r="BT71" i="227" s="1"/>
  <c r="BA71" i="227"/>
  <c r="AZ71" i="227"/>
  <c r="AY71" i="227"/>
  <c r="AX71" i="227"/>
  <c r="AW71" i="227"/>
  <c r="AV71" i="227"/>
  <c r="AU71" i="227"/>
  <c r="AT71" i="227"/>
  <c r="BL71" i="227" s="1"/>
  <c r="AS71" i="227"/>
  <c r="AR71" i="227"/>
  <c r="AJ71" i="227"/>
  <c r="BI70" i="227"/>
  <c r="BF70" i="227"/>
  <c r="BE70" i="227"/>
  <c r="BD70" i="227"/>
  <c r="BC70" i="227"/>
  <c r="BB70" i="227"/>
  <c r="BA70" i="227"/>
  <c r="AZ70" i="227"/>
  <c r="AY70" i="227"/>
  <c r="AX70" i="227"/>
  <c r="AW70" i="227"/>
  <c r="AV70" i="227"/>
  <c r="AU70" i="227"/>
  <c r="AT70" i="227"/>
  <c r="AS70" i="227"/>
  <c r="AR70" i="227"/>
  <c r="AJ70" i="227"/>
  <c r="BI69" i="227"/>
  <c r="BF69" i="227"/>
  <c r="BE69" i="227"/>
  <c r="BD69" i="227"/>
  <c r="BC69" i="227"/>
  <c r="BB69" i="227"/>
  <c r="BA69" i="227"/>
  <c r="AZ69" i="227"/>
  <c r="AY69" i="227"/>
  <c r="AX69" i="227"/>
  <c r="AW69" i="227"/>
  <c r="AV69" i="227"/>
  <c r="AU69" i="227"/>
  <c r="AT69" i="227"/>
  <c r="AS69" i="227"/>
  <c r="AR69" i="227"/>
  <c r="AJ69" i="227"/>
  <c r="BI68" i="227"/>
  <c r="BF68" i="227"/>
  <c r="BE68" i="227"/>
  <c r="BD68" i="227"/>
  <c r="BC68" i="227"/>
  <c r="BB68" i="227"/>
  <c r="BA68" i="227"/>
  <c r="AZ68" i="227"/>
  <c r="AY68" i="227"/>
  <c r="AX68" i="227"/>
  <c r="AW68" i="227"/>
  <c r="AV68" i="227"/>
  <c r="AU68" i="227"/>
  <c r="AT68" i="227"/>
  <c r="AS68" i="227"/>
  <c r="AR68" i="227"/>
  <c r="AJ68" i="227"/>
  <c r="BI67" i="227"/>
  <c r="BF67" i="227"/>
  <c r="BE67" i="227"/>
  <c r="BD67" i="227"/>
  <c r="BC67" i="227"/>
  <c r="BB67" i="227"/>
  <c r="BA67" i="227"/>
  <c r="AZ67" i="227"/>
  <c r="AY67" i="227"/>
  <c r="AX67" i="227"/>
  <c r="AW67" i="227"/>
  <c r="AV67" i="227"/>
  <c r="AU67" i="227"/>
  <c r="AT67" i="227"/>
  <c r="AS67" i="227"/>
  <c r="AR67" i="227"/>
  <c r="AJ67" i="227"/>
  <c r="BI66" i="227"/>
  <c r="BF66" i="227"/>
  <c r="BE66" i="227"/>
  <c r="BD66" i="227"/>
  <c r="BC66" i="227"/>
  <c r="BB66" i="227"/>
  <c r="BA66" i="227"/>
  <c r="AZ66" i="227"/>
  <c r="AY66" i="227"/>
  <c r="AX66" i="227"/>
  <c r="AW66" i="227"/>
  <c r="AV66" i="227"/>
  <c r="AU66" i="227"/>
  <c r="AT66" i="227"/>
  <c r="AS66" i="227"/>
  <c r="BK66" i="227" s="1"/>
  <c r="AR66" i="227"/>
  <c r="AJ66" i="227"/>
  <c r="BI65" i="227"/>
  <c r="BF65" i="227"/>
  <c r="BE65" i="227"/>
  <c r="BD65" i="227"/>
  <c r="BC65" i="227"/>
  <c r="BB65" i="227"/>
  <c r="BA65" i="227"/>
  <c r="AZ65" i="227"/>
  <c r="AY65" i="227"/>
  <c r="AX65" i="227"/>
  <c r="AW65" i="227"/>
  <c r="AV65" i="227"/>
  <c r="AU65" i="227"/>
  <c r="AT65" i="227"/>
  <c r="AS65" i="227"/>
  <c r="AR65" i="227"/>
  <c r="AJ65" i="227"/>
  <c r="BI64" i="227"/>
  <c r="BF64" i="227"/>
  <c r="BE64" i="227"/>
  <c r="BD64" i="227"/>
  <c r="BC64" i="227"/>
  <c r="BB64" i="227"/>
  <c r="BA64" i="227"/>
  <c r="AZ64" i="227"/>
  <c r="AY64" i="227"/>
  <c r="AX64" i="227"/>
  <c r="AW64" i="227"/>
  <c r="AV64" i="227"/>
  <c r="AU64" i="227"/>
  <c r="AT64" i="227"/>
  <c r="AS64" i="227"/>
  <c r="AR64" i="227"/>
  <c r="AJ64" i="227"/>
  <c r="BI63" i="227"/>
  <c r="BF63" i="227"/>
  <c r="BE63" i="227"/>
  <c r="BD63" i="227"/>
  <c r="BC63" i="227"/>
  <c r="BB63" i="227"/>
  <c r="BA63" i="227"/>
  <c r="AZ63" i="227"/>
  <c r="AY63" i="227"/>
  <c r="AX63" i="227"/>
  <c r="AW63" i="227"/>
  <c r="AV63" i="227"/>
  <c r="AU63" i="227"/>
  <c r="AT63" i="227"/>
  <c r="AS63" i="227"/>
  <c r="BK63" i="227" s="1"/>
  <c r="AR63" i="227"/>
  <c r="AJ63" i="227"/>
  <c r="BI62" i="227"/>
  <c r="BF62" i="227"/>
  <c r="BE62" i="227"/>
  <c r="BD62" i="227"/>
  <c r="BC62" i="227"/>
  <c r="BB62" i="227"/>
  <c r="BA62" i="227"/>
  <c r="AZ62" i="227"/>
  <c r="AY62" i="227"/>
  <c r="AX62" i="227"/>
  <c r="AW62" i="227"/>
  <c r="AV62" i="227"/>
  <c r="AU62" i="227"/>
  <c r="AT62" i="227"/>
  <c r="AS62" i="227"/>
  <c r="AR62" i="227"/>
  <c r="AJ62" i="227"/>
  <c r="BI61" i="227"/>
  <c r="BF61" i="227"/>
  <c r="BX61" i="227" s="1"/>
  <c r="BE61" i="227"/>
  <c r="BD61" i="227"/>
  <c r="BC61" i="227"/>
  <c r="BB61" i="227"/>
  <c r="BA61" i="227"/>
  <c r="AZ61" i="227"/>
  <c r="AY61" i="227"/>
  <c r="AX61" i="227"/>
  <c r="BP61" i="227" s="1"/>
  <c r="AW61" i="227"/>
  <c r="AV61" i="227"/>
  <c r="AU61" i="227"/>
  <c r="AT61" i="227"/>
  <c r="AS61" i="227"/>
  <c r="AR61" i="227"/>
  <c r="AJ61" i="227"/>
  <c r="BI60" i="227"/>
  <c r="BF60" i="227"/>
  <c r="BE60" i="227"/>
  <c r="BD60" i="227"/>
  <c r="BC60" i="227"/>
  <c r="BB60" i="227"/>
  <c r="BA60" i="227"/>
  <c r="AZ60" i="227"/>
  <c r="AY60" i="227"/>
  <c r="AX60" i="227"/>
  <c r="AW60" i="227"/>
  <c r="AV60" i="227"/>
  <c r="AU60" i="227"/>
  <c r="AT60" i="227"/>
  <c r="AS60" i="227"/>
  <c r="AR60" i="227"/>
  <c r="BJ60" i="227" s="1"/>
  <c r="AJ60" i="227"/>
  <c r="BI59" i="227"/>
  <c r="BF59" i="227"/>
  <c r="BE59" i="227"/>
  <c r="BD59" i="227"/>
  <c r="BC59" i="227"/>
  <c r="BB59" i="227"/>
  <c r="BT59" i="227" s="1"/>
  <c r="BA59" i="227"/>
  <c r="AZ59" i="227"/>
  <c r="AY59" i="227"/>
  <c r="AX59" i="227"/>
  <c r="AW59" i="227"/>
  <c r="AV59" i="227"/>
  <c r="AU59" i="227"/>
  <c r="AT59" i="227"/>
  <c r="BL59" i="227" s="1"/>
  <c r="AS59" i="227"/>
  <c r="AR59" i="227"/>
  <c r="AJ59" i="227"/>
  <c r="BI58" i="227"/>
  <c r="BF58" i="227"/>
  <c r="BE58" i="227"/>
  <c r="BD58" i="227"/>
  <c r="BC58" i="227"/>
  <c r="BB58" i="227"/>
  <c r="BA58" i="227"/>
  <c r="AZ58" i="227"/>
  <c r="AY58" i="227"/>
  <c r="AX58" i="227"/>
  <c r="AW58" i="227"/>
  <c r="AV58" i="227"/>
  <c r="AU58" i="227"/>
  <c r="AT58" i="227"/>
  <c r="AS58" i="227"/>
  <c r="BK58" i="227" s="1"/>
  <c r="AR58" i="227"/>
  <c r="BJ58" i="227" s="1"/>
  <c r="AJ58" i="227"/>
  <c r="BI57" i="227"/>
  <c r="BF57" i="227"/>
  <c r="BE57" i="227"/>
  <c r="BD57" i="227"/>
  <c r="BC57" i="227"/>
  <c r="BB57" i="227"/>
  <c r="BA57" i="227"/>
  <c r="AZ57" i="227"/>
  <c r="AY57" i="227"/>
  <c r="AX57" i="227"/>
  <c r="BP57" i="227" s="1"/>
  <c r="AW57" i="227"/>
  <c r="AV57" i="227"/>
  <c r="AU57" i="227"/>
  <c r="AT57" i="227"/>
  <c r="AS57" i="227"/>
  <c r="BK57" i="227" s="1"/>
  <c r="AR57" i="227"/>
  <c r="AJ57" i="227"/>
  <c r="BI56" i="227"/>
  <c r="BF56" i="227"/>
  <c r="BE56" i="227"/>
  <c r="BD56" i="227"/>
  <c r="BC56" i="227"/>
  <c r="BB56" i="227"/>
  <c r="BA56" i="227"/>
  <c r="AZ56" i="227"/>
  <c r="AY56" i="227"/>
  <c r="AX56" i="227"/>
  <c r="AW56" i="227"/>
  <c r="AV56" i="227"/>
  <c r="AU56" i="227"/>
  <c r="AT56" i="227"/>
  <c r="AS56" i="227"/>
  <c r="AR56" i="227"/>
  <c r="AJ56" i="227"/>
  <c r="BI55" i="227"/>
  <c r="BF55" i="227"/>
  <c r="BE55" i="227"/>
  <c r="BD55" i="227"/>
  <c r="BC55" i="227"/>
  <c r="BB55" i="227"/>
  <c r="BA55" i="227"/>
  <c r="AZ55" i="227"/>
  <c r="AY55" i="227"/>
  <c r="AX55" i="227"/>
  <c r="AW55" i="227"/>
  <c r="AV55" i="227"/>
  <c r="AU55" i="227"/>
  <c r="AT55" i="227"/>
  <c r="BL55" i="227" s="1"/>
  <c r="AS55" i="227"/>
  <c r="AR55" i="227"/>
  <c r="AJ55" i="227"/>
  <c r="BI54" i="227"/>
  <c r="BF54" i="227"/>
  <c r="BE54" i="227"/>
  <c r="BW54" i="227" s="1"/>
  <c r="BD54" i="227"/>
  <c r="BV54" i="227" s="1"/>
  <c r="BC54" i="227"/>
  <c r="BB54" i="227"/>
  <c r="BA54" i="227"/>
  <c r="AZ54" i="227"/>
  <c r="AY54" i="227"/>
  <c r="AX54" i="227"/>
  <c r="AW54" i="227"/>
  <c r="BO54" i="227" s="1"/>
  <c r="AV54" i="227"/>
  <c r="BN54" i="227" s="1"/>
  <c r="AU54" i="227"/>
  <c r="AT54" i="227"/>
  <c r="AS54" i="227"/>
  <c r="AR54" i="227"/>
  <c r="AJ54" i="227"/>
  <c r="BT53" i="227"/>
  <c r="BL53" i="227"/>
  <c r="BI53" i="227"/>
  <c r="BF53" i="227"/>
  <c r="BE53" i="227"/>
  <c r="BD53" i="227"/>
  <c r="BC53" i="227"/>
  <c r="BB53" i="227"/>
  <c r="BA53" i="227"/>
  <c r="AZ53" i="227"/>
  <c r="BR53" i="227" s="1"/>
  <c r="AY53" i="227"/>
  <c r="AX53" i="227"/>
  <c r="AW53" i="227"/>
  <c r="AV53" i="227"/>
  <c r="AU53" i="227"/>
  <c r="AT53" i="227"/>
  <c r="AS53" i="227"/>
  <c r="AR53" i="227"/>
  <c r="AJ53" i="227"/>
  <c r="BI52" i="227"/>
  <c r="BF52" i="227"/>
  <c r="BX52" i="227" s="1"/>
  <c r="BE52" i="227"/>
  <c r="BD52" i="227"/>
  <c r="BV52" i="227" s="1"/>
  <c r="BC52" i="227"/>
  <c r="BB52" i="227"/>
  <c r="BA52" i="227"/>
  <c r="AZ52" i="227"/>
  <c r="AY52" i="227"/>
  <c r="AX52" i="227"/>
  <c r="BP52" i="227" s="1"/>
  <c r="AW52" i="227"/>
  <c r="AV52" i="227"/>
  <c r="AU52" i="227"/>
  <c r="AT52" i="227"/>
  <c r="AS52" i="227"/>
  <c r="AR52" i="227"/>
  <c r="AJ52" i="227"/>
  <c r="BV51" i="227"/>
  <c r="BO51" i="227"/>
  <c r="BI51" i="227"/>
  <c r="BF51" i="227"/>
  <c r="BE51" i="227"/>
  <c r="BD51" i="227"/>
  <c r="BC51" i="227"/>
  <c r="BB51" i="227"/>
  <c r="BT51" i="227" s="1"/>
  <c r="BA51" i="227"/>
  <c r="AZ51" i="227"/>
  <c r="AY51" i="227"/>
  <c r="AX51" i="227"/>
  <c r="AW51" i="227"/>
  <c r="AV51" i="227"/>
  <c r="BN51" i="227" s="1"/>
  <c r="AU51" i="227"/>
  <c r="AT51" i="227"/>
  <c r="AS51" i="227"/>
  <c r="AR51" i="227"/>
  <c r="AJ51" i="227"/>
  <c r="BI50" i="227"/>
  <c r="BF50" i="227"/>
  <c r="BX50" i="227" s="1"/>
  <c r="BE50" i="227"/>
  <c r="BD50" i="227"/>
  <c r="BC50" i="227"/>
  <c r="BB50" i="227"/>
  <c r="BT50" i="227" s="1"/>
  <c r="BA50" i="227"/>
  <c r="AZ50" i="227"/>
  <c r="AY50" i="227"/>
  <c r="AX50" i="227"/>
  <c r="BP50" i="227" s="1"/>
  <c r="AW50" i="227"/>
  <c r="BO50" i="227" s="1"/>
  <c r="AV50" i="227"/>
  <c r="AU50" i="227"/>
  <c r="AT50" i="227"/>
  <c r="BL50" i="227" s="1"/>
  <c r="AS50" i="227"/>
  <c r="AR50" i="227"/>
  <c r="AJ50" i="227"/>
  <c r="BX49" i="227"/>
  <c r="BI49" i="227"/>
  <c r="BF49" i="227"/>
  <c r="BE49" i="227"/>
  <c r="BD49" i="227"/>
  <c r="BC49" i="227"/>
  <c r="BB49" i="227"/>
  <c r="BT49" i="227" s="1"/>
  <c r="BA49" i="227"/>
  <c r="AZ49" i="227"/>
  <c r="AY49" i="227"/>
  <c r="AX49" i="227"/>
  <c r="BP49" i="227" s="1"/>
  <c r="AW49" i="227"/>
  <c r="AV49" i="227"/>
  <c r="AU49" i="227"/>
  <c r="BM49" i="227" s="1"/>
  <c r="AT49" i="227"/>
  <c r="BL49" i="227" s="1"/>
  <c r="AS49" i="227"/>
  <c r="AR49" i="227"/>
  <c r="AJ49" i="227"/>
  <c r="BI48" i="227"/>
  <c r="BF48" i="227"/>
  <c r="BE48" i="227"/>
  <c r="BD48" i="227"/>
  <c r="BC48" i="227"/>
  <c r="BB48" i="227"/>
  <c r="BA48" i="227"/>
  <c r="AZ48" i="227"/>
  <c r="AY48" i="227"/>
  <c r="AX48" i="227"/>
  <c r="AW48" i="227"/>
  <c r="AV48" i="227"/>
  <c r="BN48" i="227" s="1"/>
  <c r="AU48" i="227"/>
  <c r="AT48" i="227"/>
  <c r="AS48" i="227"/>
  <c r="AR48" i="227"/>
  <c r="AJ48" i="227"/>
  <c r="BW47" i="227"/>
  <c r="BR47" i="227"/>
  <c r="BI47" i="227"/>
  <c r="BF47" i="227"/>
  <c r="BE47" i="227"/>
  <c r="BD47" i="227"/>
  <c r="BC47" i="227"/>
  <c r="BB47" i="227"/>
  <c r="BT47" i="227" s="1"/>
  <c r="BA47" i="227"/>
  <c r="BS47" i="227" s="1"/>
  <c r="AZ47" i="227"/>
  <c r="AY47" i="227"/>
  <c r="AX47" i="227"/>
  <c r="AW47" i="227"/>
  <c r="AV47" i="227"/>
  <c r="AU47" i="227"/>
  <c r="AT47" i="227"/>
  <c r="BL47" i="227" s="1"/>
  <c r="AS47" i="227"/>
  <c r="AR47" i="227"/>
  <c r="AJ47" i="227"/>
  <c r="BI46" i="227"/>
  <c r="BF46" i="227"/>
  <c r="BX46" i="227" s="1"/>
  <c r="BE46" i="227"/>
  <c r="BW46" i="227" s="1"/>
  <c r="BD46" i="227"/>
  <c r="BC46" i="227"/>
  <c r="BB46" i="227"/>
  <c r="BA46" i="227"/>
  <c r="AZ46" i="227"/>
  <c r="AY46" i="227"/>
  <c r="AX46" i="227"/>
  <c r="BP46" i="227" s="1"/>
  <c r="AW46" i="227"/>
  <c r="BO46" i="227" s="1"/>
  <c r="AV46" i="227"/>
  <c r="AU46" i="227"/>
  <c r="AT46" i="227"/>
  <c r="AS46" i="227"/>
  <c r="AR46" i="227"/>
  <c r="AJ46" i="227"/>
  <c r="BU45" i="227"/>
  <c r="BT45" i="227"/>
  <c r="BI45" i="227"/>
  <c r="BF45" i="227"/>
  <c r="BE45" i="227"/>
  <c r="BD45" i="227"/>
  <c r="BC45" i="227"/>
  <c r="BB45" i="227"/>
  <c r="BA45" i="227"/>
  <c r="AZ45" i="227"/>
  <c r="AY45" i="227"/>
  <c r="AX45" i="227"/>
  <c r="AW45" i="227"/>
  <c r="AV45" i="227"/>
  <c r="AU45" i="227"/>
  <c r="AT45" i="227"/>
  <c r="BL45" i="227" s="1"/>
  <c r="AS45" i="227"/>
  <c r="AR45" i="227"/>
  <c r="AJ45" i="227"/>
  <c r="BI44" i="227"/>
  <c r="BF44" i="227"/>
  <c r="BX44" i="227" s="1"/>
  <c r="BE44" i="227"/>
  <c r="BD44" i="227"/>
  <c r="BC44" i="227"/>
  <c r="BB44" i="227"/>
  <c r="BA44" i="227"/>
  <c r="AZ44" i="227"/>
  <c r="AY44" i="227"/>
  <c r="AX44" i="227"/>
  <c r="BP44" i="227" s="1"/>
  <c r="AW44" i="227"/>
  <c r="AV44" i="227"/>
  <c r="AU44" i="227"/>
  <c r="AT44" i="227"/>
  <c r="AS44" i="227"/>
  <c r="AR44" i="227"/>
  <c r="AJ44" i="227"/>
  <c r="BV43" i="227"/>
  <c r="BI43" i="227"/>
  <c r="BF43" i="227"/>
  <c r="BE43" i="227"/>
  <c r="BD43" i="227"/>
  <c r="BC43" i="227"/>
  <c r="BB43" i="227"/>
  <c r="BT43" i="227" s="1"/>
  <c r="BA43" i="227"/>
  <c r="AZ43" i="227"/>
  <c r="AY43" i="227"/>
  <c r="AX43" i="227"/>
  <c r="AW43" i="227"/>
  <c r="BO43" i="227" s="1"/>
  <c r="AV43" i="227"/>
  <c r="BN43" i="227" s="1"/>
  <c r="AU43" i="227"/>
  <c r="AT43" i="227"/>
  <c r="AS43" i="227"/>
  <c r="AR43" i="227"/>
  <c r="AJ43" i="227"/>
  <c r="BL42" i="227"/>
  <c r="BI42" i="227"/>
  <c r="BF42" i="227"/>
  <c r="BE42" i="227"/>
  <c r="BD42" i="227"/>
  <c r="BC42" i="227"/>
  <c r="BB42" i="227"/>
  <c r="BA42" i="227"/>
  <c r="AZ42" i="227"/>
  <c r="AY42" i="227"/>
  <c r="AX42" i="227"/>
  <c r="BP42" i="227" s="1"/>
  <c r="AW42" i="227"/>
  <c r="AV42" i="227"/>
  <c r="AU42" i="227"/>
  <c r="AT42" i="227"/>
  <c r="AS42" i="227"/>
  <c r="AR42" i="227"/>
  <c r="AJ42" i="227"/>
  <c r="BI41" i="227"/>
  <c r="BF41" i="227"/>
  <c r="BX41" i="227" s="1"/>
  <c r="BE41" i="227"/>
  <c r="BD41" i="227"/>
  <c r="BC41" i="227"/>
  <c r="BB41" i="227"/>
  <c r="BA41" i="227"/>
  <c r="AZ41" i="227"/>
  <c r="AY41" i="227"/>
  <c r="AX41" i="227"/>
  <c r="BP41" i="227" s="1"/>
  <c r="AW41" i="227"/>
  <c r="AV41" i="227"/>
  <c r="AU41" i="227"/>
  <c r="BM41" i="227" s="1"/>
  <c r="AT41" i="227"/>
  <c r="AS41" i="227"/>
  <c r="AR41" i="227"/>
  <c r="AJ41" i="227"/>
  <c r="BI40" i="227"/>
  <c r="BF40" i="227"/>
  <c r="BX40" i="227" s="1"/>
  <c r="BE40" i="227"/>
  <c r="BD40" i="227"/>
  <c r="BC40" i="227"/>
  <c r="BB40" i="227"/>
  <c r="BA40" i="227"/>
  <c r="AZ40" i="227"/>
  <c r="AY40" i="227"/>
  <c r="AX40" i="227"/>
  <c r="BP40" i="227" s="1"/>
  <c r="AW40" i="227"/>
  <c r="AV40" i="227"/>
  <c r="AU40" i="227"/>
  <c r="AT40" i="227"/>
  <c r="AS40" i="227"/>
  <c r="AR40" i="227"/>
  <c r="AJ40" i="227"/>
  <c r="BW39" i="227"/>
  <c r="BI39" i="227"/>
  <c r="BF39" i="227"/>
  <c r="BE39" i="227"/>
  <c r="BD39" i="227"/>
  <c r="BC39" i="227"/>
  <c r="BB39" i="227"/>
  <c r="BT39" i="227" s="1"/>
  <c r="BA39" i="227"/>
  <c r="AZ39" i="227"/>
  <c r="AY39" i="227"/>
  <c r="AX39" i="227"/>
  <c r="AW39" i="227"/>
  <c r="AV39" i="227"/>
  <c r="AU39" i="227"/>
  <c r="AT39" i="227"/>
  <c r="BL39" i="227" s="1"/>
  <c r="AS39" i="227"/>
  <c r="AR39" i="227"/>
  <c r="AJ39" i="227"/>
  <c r="BI38" i="227"/>
  <c r="BF38" i="227"/>
  <c r="BX38" i="227" s="1"/>
  <c r="BE38" i="227"/>
  <c r="BD38" i="227"/>
  <c r="BC38" i="227"/>
  <c r="BB38" i="227"/>
  <c r="BT38" i="227" s="1"/>
  <c r="BA38" i="227"/>
  <c r="AZ38" i="227"/>
  <c r="AY38" i="227"/>
  <c r="AX38" i="227"/>
  <c r="BP38" i="227" s="1"/>
  <c r="AW38" i="227"/>
  <c r="AV38" i="227"/>
  <c r="AU38" i="227"/>
  <c r="AT38" i="227"/>
  <c r="BL38" i="227" s="1"/>
  <c r="AS38" i="227"/>
  <c r="AR38" i="227"/>
  <c r="AJ38" i="227"/>
  <c r="BU37" i="227"/>
  <c r="BI37" i="227"/>
  <c r="BF37" i="227"/>
  <c r="BX37" i="227" s="1"/>
  <c r="BE37" i="227"/>
  <c r="BD37" i="227"/>
  <c r="BC37" i="227"/>
  <c r="BB37" i="227"/>
  <c r="BT37" i="227" s="1"/>
  <c r="BA37" i="227"/>
  <c r="AZ37" i="227"/>
  <c r="AY37" i="227"/>
  <c r="AX37" i="227"/>
  <c r="BP37" i="227" s="1"/>
  <c r="AW37" i="227"/>
  <c r="AV37" i="227"/>
  <c r="AU37" i="227"/>
  <c r="BM37" i="227" s="1"/>
  <c r="AT37" i="227"/>
  <c r="BL37" i="227" s="1"/>
  <c r="AS37" i="227"/>
  <c r="AR37" i="227"/>
  <c r="AJ37" i="227"/>
  <c r="BI36" i="227"/>
  <c r="BF36" i="227"/>
  <c r="BE36" i="227"/>
  <c r="BD36" i="227"/>
  <c r="BC36" i="227"/>
  <c r="BB36" i="227"/>
  <c r="BA36" i="227"/>
  <c r="AZ36" i="227"/>
  <c r="BR36" i="227" s="1"/>
  <c r="AY36" i="227"/>
  <c r="AX36" i="227"/>
  <c r="AW36" i="227"/>
  <c r="AV36" i="227"/>
  <c r="BN36" i="227" s="1"/>
  <c r="AU36" i="227"/>
  <c r="AT36" i="227"/>
  <c r="AS36" i="227"/>
  <c r="AO36" i="227" s="1"/>
  <c r="AR36" i="227"/>
  <c r="AN36" i="227" s="1"/>
  <c r="AJ36" i="227"/>
  <c r="AP36" i="227" s="1"/>
  <c r="BI35" i="227"/>
  <c r="BF35" i="227"/>
  <c r="BE35" i="227"/>
  <c r="BW35" i="227" s="1"/>
  <c r="BD35" i="227"/>
  <c r="BV35" i="227" s="1"/>
  <c r="BC35" i="227"/>
  <c r="BB35" i="227"/>
  <c r="BA35" i="227"/>
  <c r="BS35" i="227" s="1"/>
  <c r="AZ35" i="227"/>
  <c r="AY35" i="227"/>
  <c r="AX35" i="227"/>
  <c r="AW35" i="227"/>
  <c r="AV35" i="227"/>
  <c r="BN35" i="227" s="1"/>
  <c r="AU35" i="227"/>
  <c r="AT35" i="227"/>
  <c r="AS35" i="227"/>
  <c r="AO35" i="227" s="1"/>
  <c r="AR35" i="227"/>
  <c r="AN35" i="227" s="1"/>
  <c r="AJ35" i="227"/>
  <c r="AP35" i="227" s="1"/>
  <c r="BI34" i="227"/>
  <c r="BF34" i="227"/>
  <c r="BE34" i="227"/>
  <c r="BW34" i="227" s="1"/>
  <c r="BD34" i="227"/>
  <c r="BC34" i="227"/>
  <c r="BB34" i="227"/>
  <c r="BT34" i="227" s="1"/>
  <c r="BA34" i="227"/>
  <c r="AZ34" i="227"/>
  <c r="BR34" i="227" s="1"/>
  <c r="AY34" i="227"/>
  <c r="AX34" i="227"/>
  <c r="AW34" i="227"/>
  <c r="AV34" i="227"/>
  <c r="AU34" i="227"/>
  <c r="AT34" i="227"/>
  <c r="BL34" i="227" s="1"/>
  <c r="AS34" i="227"/>
  <c r="AR34" i="227"/>
  <c r="AJ34" i="227"/>
  <c r="BI33" i="227"/>
  <c r="BF33" i="227"/>
  <c r="BX33" i="227" s="1"/>
  <c r="BE33" i="227"/>
  <c r="BD33" i="227"/>
  <c r="BC33" i="227"/>
  <c r="BU33" i="227" s="1"/>
  <c r="BB33" i="227"/>
  <c r="BA33" i="227"/>
  <c r="AZ33" i="227"/>
  <c r="AY33" i="227"/>
  <c r="AX33" i="227"/>
  <c r="BP33" i="227" s="1"/>
  <c r="AW33" i="227"/>
  <c r="AV33" i="227"/>
  <c r="AU33" i="227"/>
  <c r="AT33" i="227"/>
  <c r="AS33" i="227"/>
  <c r="AO33" i="227" s="1"/>
  <c r="AR33" i="227"/>
  <c r="AN33" i="227" s="1"/>
  <c r="AJ33" i="227"/>
  <c r="AP33" i="227" s="1"/>
  <c r="F30" i="227"/>
  <c r="G30" i="227" s="1"/>
  <c r="H30" i="227" s="1"/>
  <c r="I30" i="227" s="1"/>
  <c r="J30" i="227" s="1"/>
  <c r="K30" i="227" s="1"/>
  <c r="L30" i="227" s="1"/>
  <c r="M30" i="227" s="1"/>
  <c r="N30" i="227" s="1"/>
  <c r="O30" i="227" s="1"/>
  <c r="P30" i="227" s="1"/>
  <c r="Q30" i="227" s="1"/>
  <c r="R30" i="227" s="1"/>
  <c r="S30" i="227" s="1"/>
  <c r="T30" i="227" s="1"/>
  <c r="U30" i="227" s="1"/>
  <c r="V30" i="227" s="1"/>
  <c r="W30" i="227" s="1"/>
  <c r="X30" i="227" s="1"/>
  <c r="Y30" i="227" s="1"/>
  <c r="Z30" i="227" s="1"/>
  <c r="AA30" i="227" s="1"/>
  <c r="AB30" i="227" s="1"/>
  <c r="AC30" i="227" s="1"/>
  <c r="AD30" i="227" s="1"/>
  <c r="AE30" i="227" s="1"/>
  <c r="AF30" i="227" s="1"/>
  <c r="AG30" i="227" s="1"/>
  <c r="AH30" i="227" s="1"/>
  <c r="AI30" i="227" s="1"/>
  <c r="E28" i="227"/>
  <c r="BX75" i="227"/>
  <c r="BW109" i="227"/>
  <c r="BV59" i="227"/>
  <c r="BT54" i="227"/>
  <c r="BR55" i="227"/>
  <c r="BQ75" i="227"/>
  <c r="BP107" i="227"/>
  <c r="BO42" i="227"/>
  <c r="BN69" i="227"/>
  <c r="BM65" i="227"/>
  <c r="BK35" i="227"/>
  <c r="BJ110" i="227"/>
  <c r="AI130" i="226"/>
  <c r="AH130" i="226"/>
  <c r="AG130" i="226"/>
  <c r="AF130" i="226"/>
  <c r="AE130" i="226"/>
  <c r="AD130" i="226"/>
  <c r="AC130" i="226"/>
  <c r="AB130" i="226"/>
  <c r="AA130" i="226"/>
  <c r="Z130" i="226"/>
  <c r="Y130" i="226"/>
  <c r="X130" i="226"/>
  <c r="W130" i="226"/>
  <c r="V130" i="226"/>
  <c r="U130" i="226"/>
  <c r="T130" i="226"/>
  <c r="S130" i="226"/>
  <c r="R130" i="226"/>
  <c r="Q130" i="226"/>
  <c r="P130" i="226"/>
  <c r="O130" i="226"/>
  <c r="N130" i="226"/>
  <c r="M130" i="226"/>
  <c r="L130" i="226"/>
  <c r="K130" i="226"/>
  <c r="J130" i="226"/>
  <c r="I130" i="226"/>
  <c r="H130" i="226"/>
  <c r="G130" i="226"/>
  <c r="F130" i="226"/>
  <c r="E130" i="226"/>
  <c r="BI128" i="226"/>
  <c r="BF128" i="226"/>
  <c r="BE128" i="226"/>
  <c r="BD128" i="226"/>
  <c r="BC128" i="226"/>
  <c r="BB128" i="226"/>
  <c r="BA128" i="226"/>
  <c r="AZ128" i="226"/>
  <c r="AY128" i="226"/>
  <c r="AX128" i="226"/>
  <c r="AW128" i="226"/>
  <c r="AV128" i="226"/>
  <c r="AU128" i="226"/>
  <c r="AT128" i="226"/>
  <c r="AS128" i="226"/>
  <c r="AR128" i="226"/>
  <c r="AJ128" i="226"/>
  <c r="BI127" i="226"/>
  <c r="BF127" i="226"/>
  <c r="BE127" i="226"/>
  <c r="BD127" i="226"/>
  <c r="BC127" i="226"/>
  <c r="BB127" i="226"/>
  <c r="BA127" i="226"/>
  <c r="AZ127" i="226"/>
  <c r="AY127" i="226"/>
  <c r="AX127" i="226"/>
  <c r="AW127" i="226"/>
  <c r="AV127" i="226"/>
  <c r="AU127" i="226"/>
  <c r="AT127" i="226"/>
  <c r="AS127" i="226"/>
  <c r="AR127" i="226"/>
  <c r="AJ127" i="226"/>
  <c r="BI126" i="226"/>
  <c r="BF126" i="226"/>
  <c r="BE126" i="226"/>
  <c r="BD126" i="226"/>
  <c r="BC126" i="226"/>
  <c r="BB126" i="226"/>
  <c r="BA126" i="226"/>
  <c r="AZ126" i="226"/>
  <c r="AY126" i="226"/>
  <c r="AX126" i="226"/>
  <c r="AW126" i="226"/>
  <c r="AV126" i="226"/>
  <c r="AU126" i="226"/>
  <c r="AT126" i="226"/>
  <c r="AS126" i="226"/>
  <c r="AR126" i="226"/>
  <c r="AJ126" i="226"/>
  <c r="BI125" i="226"/>
  <c r="BF125" i="226"/>
  <c r="BE125" i="226"/>
  <c r="BD125" i="226"/>
  <c r="BC125" i="226"/>
  <c r="BB125" i="226"/>
  <c r="BA125" i="226"/>
  <c r="AZ125" i="226"/>
  <c r="AY125" i="226"/>
  <c r="AX125" i="226"/>
  <c r="AW125" i="226"/>
  <c r="AV125" i="226"/>
  <c r="AU125" i="226"/>
  <c r="AT125" i="226"/>
  <c r="AS125" i="226"/>
  <c r="AR125" i="226"/>
  <c r="AJ125" i="226"/>
  <c r="BI124" i="226"/>
  <c r="BF124" i="226"/>
  <c r="BE124" i="226"/>
  <c r="BD124" i="226"/>
  <c r="BC124" i="226"/>
  <c r="BB124" i="226"/>
  <c r="BA124" i="226"/>
  <c r="AZ124" i="226"/>
  <c r="AY124" i="226"/>
  <c r="AX124" i="226"/>
  <c r="AW124" i="226"/>
  <c r="AV124" i="226"/>
  <c r="AU124" i="226"/>
  <c r="AT124" i="226"/>
  <c r="AS124" i="226"/>
  <c r="BK124" i="226" s="1"/>
  <c r="AR124" i="226"/>
  <c r="AJ124" i="226"/>
  <c r="BI123" i="226"/>
  <c r="BF123" i="226"/>
  <c r="BE123" i="226"/>
  <c r="BD123" i="226"/>
  <c r="BC123" i="226"/>
  <c r="BB123" i="226"/>
  <c r="BA123" i="226"/>
  <c r="AZ123" i="226"/>
  <c r="AY123" i="226"/>
  <c r="AX123" i="226"/>
  <c r="AW123" i="226"/>
  <c r="AV123" i="226"/>
  <c r="AU123" i="226"/>
  <c r="AT123" i="226"/>
  <c r="AS123" i="226"/>
  <c r="AR123" i="226"/>
  <c r="AJ123" i="226"/>
  <c r="BI122" i="226"/>
  <c r="BF122" i="226"/>
  <c r="BE122" i="226"/>
  <c r="BD122" i="226"/>
  <c r="BC122" i="226"/>
  <c r="BB122" i="226"/>
  <c r="BA122" i="226"/>
  <c r="AZ122" i="226"/>
  <c r="AY122" i="226"/>
  <c r="AX122" i="226"/>
  <c r="AW122" i="226"/>
  <c r="AV122" i="226"/>
  <c r="AU122" i="226"/>
  <c r="AT122" i="226"/>
  <c r="AS122" i="226"/>
  <c r="AR122" i="226"/>
  <c r="AJ122" i="226"/>
  <c r="BI121" i="226"/>
  <c r="BF121" i="226"/>
  <c r="BE121" i="226"/>
  <c r="BD121" i="226"/>
  <c r="BC121" i="226"/>
  <c r="BB121" i="226"/>
  <c r="BA121" i="226"/>
  <c r="AZ121" i="226"/>
  <c r="AY121" i="226"/>
  <c r="AX121" i="226"/>
  <c r="AW121" i="226"/>
  <c r="AV121" i="226"/>
  <c r="AU121" i="226"/>
  <c r="AT121" i="226"/>
  <c r="AS121" i="226"/>
  <c r="BK121" i="226" s="1"/>
  <c r="AR121" i="226"/>
  <c r="AJ121" i="226"/>
  <c r="BI120" i="226"/>
  <c r="BF120" i="226"/>
  <c r="BE120" i="226"/>
  <c r="BD120" i="226"/>
  <c r="BC120" i="226"/>
  <c r="BB120" i="226"/>
  <c r="BA120" i="226"/>
  <c r="AZ120" i="226"/>
  <c r="AY120" i="226"/>
  <c r="AX120" i="226"/>
  <c r="AW120" i="226"/>
  <c r="AV120" i="226"/>
  <c r="AU120" i="226"/>
  <c r="AT120" i="226"/>
  <c r="AS120" i="226"/>
  <c r="AR120" i="226"/>
  <c r="AJ120" i="226"/>
  <c r="BI119" i="226"/>
  <c r="BF119" i="226"/>
  <c r="BE119" i="226"/>
  <c r="BD119" i="226"/>
  <c r="BC119" i="226"/>
  <c r="BB119" i="226"/>
  <c r="BA119" i="226"/>
  <c r="AZ119" i="226"/>
  <c r="AY119" i="226"/>
  <c r="AX119" i="226"/>
  <c r="AW119" i="226"/>
  <c r="AV119" i="226"/>
  <c r="AU119" i="226"/>
  <c r="AT119" i="226"/>
  <c r="AS119" i="226"/>
  <c r="AR119" i="226"/>
  <c r="AJ119" i="226"/>
  <c r="BI118" i="226"/>
  <c r="BF118" i="226"/>
  <c r="BE118" i="226"/>
  <c r="BD118" i="226"/>
  <c r="BC118" i="226"/>
  <c r="BB118" i="226"/>
  <c r="BA118" i="226"/>
  <c r="AZ118" i="226"/>
  <c r="AY118" i="226"/>
  <c r="AX118" i="226"/>
  <c r="AW118" i="226"/>
  <c r="AV118" i="226"/>
  <c r="AU118" i="226"/>
  <c r="AT118" i="226"/>
  <c r="AS118" i="226"/>
  <c r="AR118" i="226"/>
  <c r="AJ118" i="226"/>
  <c r="BI117" i="226"/>
  <c r="BF117" i="226"/>
  <c r="BE117" i="226"/>
  <c r="BD117" i="226"/>
  <c r="BC117" i="226"/>
  <c r="BB117" i="226"/>
  <c r="BA117" i="226"/>
  <c r="AZ117" i="226"/>
  <c r="AY117" i="226"/>
  <c r="AX117" i="226"/>
  <c r="AW117" i="226"/>
  <c r="AV117" i="226"/>
  <c r="AU117" i="226"/>
  <c r="AT117" i="226"/>
  <c r="AS117" i="226"/>
  <c r="AR117" i="226"/>
  <c r="AJ117" i="226"/>
  <c r="BI116" i="226"/>
  <c r="BF116" i="226"/>
  <c r="BE116" i="226"/>
  <c r="BD116" i="226"/>
  <c r="BC116" i="226"/>
  <c r="BB116" i="226"/>
  <c r="BA116" i="226"/>
  <c r="AZ116" i="226"/>
  <c r="AY116" i="226"/>
  <c r="AX116" i="226"/>
  <c r="AW116" i="226"/>
  <c r="AV116" i="226"/>
  <c r="AU116" i="226"/>
  <c r="AT116" i="226"/>
  <c r="AS116" i="226"/>
  <c r="BK116" i="226" s="1"/>
  <c r="AR116" i="226"/>
  <c r="AJ116" i="226"/>
  <c r="BI115" i="226"/>
  <c r="BF115" i="226"/>
  <c r="BE115" i="226"/>
  <c r="BD115" i="226"/>
  <c r="BC115" i="226"/>
  <c r="BB115" i="226"/>
  <c r="BA115" i="226"/>
  <c r="AZ115" i="226"/>
  <c r="AY115" i="226"/>
  <c r="AX115" i="226"/>
  <c r="AW115" i="226"/>
  <c r="AV115" i="226"/>
  <c r="AU115" i="226"/>
  <c r="AT115" i="226"/>
  <c r="AS115" i="226"/>
  <c r="AR115" i="226"/>
  <c r="AJ115" i="226"/>
  <c r="BI114" i="226"/>
  <c r="BF114" i="226"/>
  <c r="BE114" i="226"/>
  <c r="BD114" i="226"/>
  <c r="BC114" i="226"/>
  <c r="BB114" i="226"/>
  <c r="BA114" i="226"/>
  <c r="AZ114" i="226"/>
  <c r="AY114" i="226"/>
  <c r="AX114" i="226"/>
  <c r="AW114" i="226"/>
  <c r="AV114" i="226"/>
  <c r="AU114" i="226"/>
  <c r="AT114" i="226"/>
  <c r="AS114" i="226"/>
  <c r="AR114" i="226"/>
  <c r="AJ114" i="226"/>
  <c r="BI113" i="226"/>
  <c r="BF113" i="226"/>
  <c r="BE113" i="226"/>
  <c r="BD113" i="226"/>
  <c r="BC113" i="226"/>
  <c r="BB113" i="226"/>
  <c r="BA113" i="226"/>
  <c r="AZ113" i="226"/>
  <c r="AY113" i="226"/>
  <c r="AX113" i="226"/>
  <c r="AW113" i="226"/>
  <c r="AV113" i="226"/>
  <c r="AU113" i="226"/>
  <c r="AT113" i="226"/>
  <c r="AS113" i="226"/>
  <c r="BK113" i="226" s="1"/>
  <c r="AR113" i="226"/>
  <c r="AJ113" i="226"/>
  <c r="AP113" i="226" s="1"/>
  <c r="BI112" i="226"/>
  <c r="BF112" i="226"/>
  <c r="BE112" i="226"/>
  <c r="BD112" i="226"/>
  <c r="BC112" i="226"/>
  <c r="BB112" i="226"/>
  <c r="BA112" i="226"/>
  <c r="AZ112" i="226"/>
  <c r="AY112" i="226"/>
  <c r="AX112" i="226"/>
  <c r="AW112" i="226"/>
  <c r="AV112" i="226"/>
  <c r="AU112" i="226"/>
  <c r="AT112" i="226"/>
  <c r="AS112" i="226"/>
  <c r="AO112" i="226" s="1"/>
  <c r="AR112" i="226"/>
  <c r="AN112" i="226" s="1"/>
  <c r="AJ112" i="226"/>
  <c r="AP112" i="226" s="1"/>
  <c r="BI111" i="226"/>
  <c r="BF111" i="226"/>
  <c r="BE111" i="226"/>
  <c r="BD111" i="226"/>
  <c r="BC111" i="226"/>
  <c r="BB111" i="226"/>
  <c r="BA111" i="226"/>
  <c r="AZ111" i="226"/>
  <c r="AY111" i="226"/>
  <c r="AX111" i="226"/>
  <c r="AW111" i="226"/>
  <c r="AV111" i="226"/>
  <c r="AU111" i="226"/>
  <c r="AT111" i="226"/>
  <c r="AS111" i="226"/>
  <c r="AR111" i="226"/>
  <c r="AN111" i="226" s="1"/>
  <c r="AJ111" i="226"/>
  <c r="AP111" i="226" s="1"/>
  <c r="BI110" i="226"/>
  <c r="BF110" i="226"/>
  <c r="BE110" i="226"/>
  <c r="BD110" i="226"/>
  <c r="BC110" i="226"/>
  <c r="BB110" i="226"/>
  <c r="BA110" i="226"/>
  <c r="AZ110" i="226"/>
  <c r="AY110" i="226"/>
  <c r="AX110" i="226"/>
  <c r="AW110" i="226"/>
  <c r="AV110" i="226"/>
  <c r="AU110" i="226"/>
  <c r="AT110" i="226"/>
  <c r="AS110" i="226"/>
  <c r="AO110" i="226" s="1"/>
  <c r="AR110" i="226"/>
  <c r="AN110" i="226" s="1"/>
  <c r="AJ110" i="226"/>
  <c r="AP110" i="226" s="1"/>
  <c r="BI109" i="226"/>
  <c r="BF109" i="226"/>
  <c r="BE109" i="226"/>
  <c r="BD109" i="226"/>
  <c r="BC109" i="226"/>
  <c r="BB109" i="226"/>
  <c r="BA109" i="226"/>
  <c r="AZ109" i="226"/>
  <c r="AY109" i="226"/>
  <c r="AX109" i="226"/>
  <c r="AW109" i="226"/>
  <c r="AV109" i="226"/>
  <c r="AU109" i="226"/>
  <c r="AT109" i="226"/>
  <c r="AS109" i="226"/>
  <c r="AO109" i="226" s="1"/>
  <c r="AR109" i="226"/>
  <c r="AN109" i="226" s="1"/>
  <c r="AJ109" i="226"/>
  <c r="AP109" i="226" s="1"/>
  <c r="BI108" i="226"/>
  <c r="BF108" i="226"/>
  <c r="BE108" i="226"/>
  <c r="BD108" i="226"/>
  <c r="BC108" i="226"/>
  <c r="BB108" i="226"/>
  <c r="BA108" i="226"/>
  <c r="AZ108" i="226"/>
  <c r="AY108" i="226"/>
  <c r="AX108" i="226"/>
  <c r="AW108" i="226"/>
  <c r="AV108" i="226"/>
  <c r="AU108" i="226"/>
  <c r="AT108" i="226"/>
  <c r="AS108" i="226"/>
  <c r="AR108" i="226"/>
  <c r="AJ108" i="226"/>
  <c r="BI107" i="226"/>
  <c r="BF107" i="226"/>
  <c r="BE107" i="226"/>
  <c r="BD107" i="226"/>
  <c r="BC107" i="226"/>
  <c r="BB107" i="226"/>
  <c r="BA107" i="226"/>
  <c r="AZ107" i="226"/>
  <c r="AY107" i="226"/>
  <c r="AX107" i="226"/>
  <c r="AW107" i="226"/>
  <c r="AV107" i="226"/>
  <c r="AU107" i="226"/>
  <c r="AT107" i="226"/>
  <c r="AS107" i="226"/>
  <c r="AR107" i="226"/>
  <c r="AJ107" i="226"/>
  <c r="BI106" i="226"/>
  <c r="BF106" i="226"/>
  <c r="BE106" i="226"/>
  <c r="BD106" i="226"/>
  <c r="BC106" i="226"/>
  <c r="BB106" i="226"/>
  <c r="BA106" i="226"/>
  <c r="AZ106" i="226"/>
  <c r="AY106" i="226"/>
  <c r="AX106" i="226"/>
  <c r="AW106" i="226"/>
  <c r="AV106" i="226"/>
  <c r="AU106" i="226"/>
  <c r="AT106" i="226"/>
  <c r="AS106" i="226"/>
  <c r="AR106" i="226"/>
  <c r="AJ106" i="226"/>
  <c r="BI105" i="226"/>
  <c r="BF105" i="226"/>
  <c r="BE105" i="226"/>
  <c r="BD105" i="226"/>
  <c r="BC105" i="226"/>
  <c r="BB105" i="226"/>
  <c r="BA105" i="226"/>
  <c r="AZ105" i="226"/>
  <c r="AY105" i="226"/>
  <c r="AX105" i="226"/>
  <c r="AW105" i="226"/>
  <c r="AV105" i="226"/>
  <c r="AU105" i="226"/>
  <c r="AT105" i="226"/>
  <c r="AS105" i="226"/>
  <c r="AR105" i="226"/>
  <c r="AJ105" i="226"/>
  <c r="BI104" i="226"/>
  <c r="BF104" i="226"/>
  <c r="BE104" i="226"/>
  <c r="BD104" i="226"/>
  <c r="BC104" i="226"/>
  <c r="BB104" i="226"/>
  <c r="BA104" i="226"/>
  <c r="AZ104" i="226"/>
  <c r="AY104" i="226"/>
  <c r="AX104" i="226"/>
  <c r="AW104" i="226"/>
  <c r="AV104" i="226"/>
  <c r="AU104" i="226"/>
  <c r="AT104" i="226"/>
  <c r="AS104" i="226"/>
  <c r="BK104" i="226" s="1"/>
  <c r="AR104" i="226"/>
  <c r="AJ104" i="226"/>
  <c r="BI103" i="226"/>
  <c r="BF103" i="226"/>
  <c r="BE103" i="226"/>
  <c r="BD103" i="226"/>
  <c r="BC103" i="226"/>
  <c r="BB103" i="226"/>
  <c r="BA103" i="226"/>
  <c r="AZ103" i="226"/>
  <c r="AY103" i="226"/>
  <c r="AX103" i="226"/>
  <c r="AW103" i="226"/>
  <c r="AV103" i="226"/>
  <c r="AU103" i="226"/>
  <c r="AT103" i="226"/>
  <c r="AS103" i="226"/>
  <c r="AR103" i="226"/>
  <c r="AJ103" i="226"/>
  <c r="BI102" i="226"/>
  <c r="BF102" i="226"/>
  <c r="BE102" i="226"/>
  <c r="BD102" i="226"/>
  <c r="BC102" i="226"/>
  <c r="BB102" i="226"/>
  <c r="BA102" i="226"/>
  <c r="AZ102" i="226"/>
  <c r="AY102" i="226"/>
  <c r="AX102" i="226"/>
  <c r="AW102" i="226"/>
  <c r="AV102" i="226"/>
  <c r="AU102" i="226"/>
  <c r="AT102" i="226"/>
  <c r="AS102" i="226"/>
  <c r="AR102" i="226"/>
  <c r="AJ102" i="226"/>
  <c r="BI101" i="226"/>
  <c r="BF101" i="226"/>
  <c r="BE101" i="226"/>
  <c r="BD101" i="226"/>
  <c r="BC101" i="226"/>
  <c r="BB101" i="226"/>
  <c r="BA101" i="226"/>
  <c r="AZ101" i="226"/>
  <c r="AY101" i="226"/>
  <c r="AX101" i="226"/>
  <c r="AW101" i="226"/>
  <c r="AV101" i="226"/>
  <c r="AU101" i="226"/>
  <c r="AT101" i="226"/>
  <c r="AS101" i="226"/>
  <c r="AR101" i="226"/>
  <c r="AJ101" i="226"/>
  <c r="BH100" i="226"/>
  <c r="BF100" i="226"/>
  <c r="BE100" i="226"/>
  <c r="BD100" i="226"/>
  <c r="BC100" i="226"/>
  <c r="BB100" i="226"/>
  <c r="BA100" i="226"/>
  <c r="AZ100" i="226"/>
  <c r="AY100" i="226"/>
  <c r="AX100" i="226"/>
  <c r="AW100" i="226"/>
  <c r="AV100" i="226"/>
  <c r="AU100" i="226"/>
  <c r="AT100" i="226"/>
  <c r="AS100" i="226"/>
  <c r="AR100" i="226"/>
  <c r="AJ100" i="226"/>
  <c r="BH99" i="226"/>
  <c r="BF99" i="226"/>
  <c r="BE99" i="226"/>
  <c r="BD99" i="226"/>
  <c r="BC99" i="226"/>
  <c r="BB99" i="226"/>
  <c r="BA99" i="226"/>
  <c r="AZ99" i="226"/>
  <c r="AY99" i="226"/>
  <c r="AX99" i="226"/>
  <c r="AW99" i="226"/>
  <c r="AV99" i="226"/>
  <c r="AU99" i="226"/>
  <c r="AT99" i="226"/>
  <c r="AS99" i="226"/>
  <c r="AR99" i="226"/>
  <c r="AJ99" i="226"/>
  <c r="BH98" i="226"/>
  <c r="BF98" i="226"/>
  <c r="BE98" i="226"/>
  <c r="BD98" i="226"/>
  <c r="BC98" i="226"/>
  <c r="BB98" i="226"/>
  <c r="BA98" i="226"/>
  <c r="AZ98" i="226"/>
  <c r="AY98" i="226"/>
  <c r="AX98" i="226"/>
  <c r="AW98" i="226"/>
  <c r="AV98" i="226"/>
  <c r="AU98" i="226"/>
  <c r="AT98" i="226"/>
  <c r="AS98" i="226"/>
  <c r="BK98" i="226" s="1"/>
  <c r="AR98" i="226"/>
  <c r="AJ98" i="226"/>
  <c r="BH97" i="226"/>
  <c r="BF97" i="226"/>
  <c r="BE97" i="226"/>
  <c r="BD97" i="226"/>
  <c r="BC97" i="226"/>
  <c r="BB97" i="226"/>
  <c r="BA97" i="226"/>
  <c r="AZ97" i="226"/>
  <c r="AY97" i="226"/>
  <c r="AX97" i="226"/>
  <c r="AW97" i="226"/>
  <c r="AV97" i="226"/>
  <c r="AU97" i="226"/>
  <c r="AT97" i="226"/>
  <c r="AS97" i="226"/>
  <c r="AR97" i="226"/>
  <c r="AJ97" i="226"/>
  <c r="BH96" i="226"/>
  <c r="BF96" i="226"/>
  <c r="BE96" i="226"/>
  <c r="BD96" i="226"/>
  <c r="BC96" i="226"/>
  <c r="BB96" i="226"/>
  <c r="BA96" i="226"/>
  <c r="AZ96" i="226"/>
  <c r="AY96" i="226"/>
  <c r="AX96" i="226"/>
  <c r="AW96" i="226"/>
  <c r="AV96" i="226"/>
  <c r="AU96" i="226"/>
  <c r="AT96" i="226"/>
  <c r="AS96" i="226"/>
  <c r="AR96" i="226"/>
  <c r="AJ96" i="226"/>
  <c r="BH95" i="226"/>
  <c r="BF95" i="226"/>
  <c r="BE95" i="226"/>
  <c r="BD95" i="226"/>
  <c r="BC95" i="226"/>
  <c r="BB95" i="226"/>
  <c r="BA95" i="226"/>
  <c r="AZ95" i="226"/>
  <c r="AY95" i="226"/>
  <c r="AX95" i="226"/>
  <c r="AW95" i="226"/>
  <c r="AV95" i="226"/>
  <c r="AU95" i="226"/>
  <c r="AT95" i="226"/>
  <c r="AS95" i="226"/>
  <c r="AR95" i="226"/>
  <c r="AJ95" i="226"/>
  <c r="BH94" i="226"/>
  <c r="BF94" i="226"/>
  <c r="BE94" i="226"/>
  <c r="BD94" i="226"/>
  <c r="BC94" i="226"/>
  <c r="BB94" i="226"/>
  <c r="BA94" i="226"/>
  <c r="AZ94" i="226"/>
  <c r="AY94" i="226"/>
  <c r="AX94" i="226"/>
  <c r="AW94" i="226"/>
  <c r="AV94" i="226"/>
  <c r="AU94" i="226"/>
  <c r="AT94" i="226"/>
  <c r="AS94" i="226"/>
  <c r="AR94" i="226"/>
  <c r="AJ94" i="226"/>
  <c r="BH93" i="226"/>
  <c r="BF93" i="226"/>
  <c r="BE93" i="226"/>
  <c r="BD93" i="226"/>
  <c r="BC93" i="226"/>
  <c r="BB93" i="226"/>
  <c r="BA93" i="226"/>
  <c r="AZ93" i="226"/>
  <c r="AY93" i="226"/>
  <c r="AX93" i="226"/>
  <c r="AW93" i="226"/>
  <c r="AV93" i="226"/>
  <c r="AU93" i="226"/>
  <c r="AT93" i="226"/>
  <c r="AS93" i="226"/>
  <c r="AR93" i="226"/>
  <c r="AJ93" i="226"/>
  <c r="BH92" i="226"/>
  <c r="BF92" i="226"/>
  <c r="BE92" i="226"/>
  <c r="BD92" i="226"/>
  <c r="BC92" i="226"/>
  <c r="BB92" i="226"/>
  <c r="BA92" i="226"/>
  <c r="AZ92" i="226"/>
  <c r="AY92" i="226"/>
  <c r="AX92" i="226"/>
  <c r="AW92" i="226"/>
  <c r="AV92" i="226"/>
  <c r="AU92" i="226"/>
  <c r="AT92" i="226"/>
  <c r="AS92" i="226"/>
  <c r="AR92" i="226"/>
  <c r="AJ92" i="226"/>
  <c r="BH91" i="226"/>
  <c r="BF91" i="226"/>
  <c r="BE91" i="226"/>
  <c r="BD91" i="226"/>
  <c r="BC91" i="226"/>
  <c r="BB91" i="226"/>
  <c r="BA91" i="226"/>
  <c r="AZ91" i="226"/>
  <c r="AY91" i="226"/>
  <c r="AX91" i="226"/>
  <c r="AW91" i="226"/>
  <c r="AV91" i="226"/>
  <c r="AU91" i="226"/>
  <c r="AT91" i="226"/>
  <c r="AS91" i="226"/>
  <c r="AR91" i="226"/>
  <c r="AJ91" i="226"/>
  <c r="BH90" i="226"/>
  <c r="BF90" i="226"/>
  <c r="BE90" i="226"/>
  <c r="BD90" i="226"/>
  <c r="BC90" i="226"/>
  <c r="BB90" i="226"/>
  <c r="BA90" i="226"/>
  <c r="AZ90" i="226"/>
  <c r="AY90" i="226"/>
  <c r="AX90" i="226"/>
  <c r="AW90" i="226"/>
  <c r="AV90" i="226"/>
  <c r="AU90" i="226"/>
  <c r="AT90" i="226"/>
  <c r="AS90" i="226"/>
  <c r="AR90" i="226"/>
  <c r="AJ90" i="226"/>
  <c r="BH89" i="226"/>
  <c r="BF89" i="226"/>
  <c r="BE89" i="226"/>
  <c r="BD89" i="226"/>
  <c r="BC89" i="226"/>
  <c r="BB89" i="226"/>
  <c r="BA89" i="226"/>
  <c r="AZ89" i="226"/>
  <c r="AY89" i="226"/>
  <c r="AX89" i="226"/>
  <c r="AW89" i="226"/>
  <c r="AV89" i="226"/>
  <c r="AU89" i="226"/>
  <c r="AT89" i="226"/>
  <c r="AS89" i="226"/>
  <c r="AR89" i="226"/>
  <c r="AJ89" i="226"/>
  <c r="BH88" i="226"/>
  <c r="BF88" i="226"/>
  <c r="BE88" i="226"/>
  <c r="BD88" i="226"/>
  <c r="BC88" i="226"/>
  <c r="BB88" i="226"/>
  <c r="BA88" i="226"/>
  <c r="AZ88" i="226"/>
  <c r="AY88" i="226"/>
  <c r="AX88" i="226"/>
  <c r="AW88" i="226"/>
  <c r="AV88" i="226"/>
  <c r="AU88" i="226"/>
  <c r="AT88" i="226"/>
  <c r="AS88" i="226"/>
  <c r="AR88" i="226"/>
  <c r="AJ88" i="226"/>
  <c r="BH87" i="226"/>
  <c r="BF87" i="226"/>
  <c r="BE87" i="226"/>
  <c r="BD87" i="226"/>
  <c r="BC87" i="226"/>
  <c r="BB87" i="226"/>
  <c r="BA87" i="226"/>
  <c r="AZ87" i="226"/>
  <c r="AY87" i="226"/>
  <c r="AX87" i="226"/>
  <c r="AW87" i="226"/>
  <c r="AV87" i="226"/>
  <c r="AU87" i="226"/>
  <c r="AT87" i="226"/>
  <c r="AS87" i="226"/>
  <c r="AR87" i="226"/>
  <c r="AJ87" i="226"/>
  <c r="BH86" i="226"/>
  <c r="BF86" i="226"/>
  <c r="BE86" i="226"/>
  <c r="BD86" i="226"/>
  <c r="BC86" i="226"/>
  <c r="BB86" i="226"/>
  <c r="BA86" i="226"/>
  <c r="AZ86" i="226"/>
  <c r="AY86" i="226"/>
  <c r="AX86" i="226"/>
  <c r="AW86" i="226"/>
  <c r="AV86" i="226"/>
  <c r="AU86" i="226"/>
  <c r="AT86" i="226"/>
  <c r="AS86" i="226"/>
  <c r="AR86" i="226"/>
  <c r="AJ86" i="226"/>
  <c r="BH85" i="226"/>
  <c r="BF85" i="226"/>
  <c r="BE85" i="226"/>
  <c r="BD85" i="226"/>
  <c r="BC85" i="226"/>
  <c r="BB85" i="226"/>
  <c r="BA85" i="226"/>
  <c r="AZ85" i="226"/>
  <c r="AY85" i="226"/>
  <c r="AX85" i="226"/>
  <c r="AW85" i="226"/>
  <c r="AV85" i="226"/>
  <c r="AU85" i="226"/>
  <c r="AT85" i="226"/>
  <c r="AS85" i="226"/>
  <c r="AR85" i="226"/>
  <c r="AJ85" i="226"/>
  <c r="BH84" i="226"/>
  <c r="BF84" i="226"/>
  <c r="BE84" i="226"/>
  <c r="BD84" i="226"/>
  <c r="BC84" i="226"/>
  <c r="BB84" i="226"/>
  <c r="BA84" i="226"/>
  <c r="AZ84" i="226"/>
  <c r="AY84" i="226"/>
  <c r="AX84" i="226"/>
  <c r="AW84" i="226"/>
  <c r="AV84" i="226"/>
  <c r="AU84" i="226"/>
  <c r="AT84" i="226"/>
  <c r="AS84" i="226"/>
  <c r="AR84" i="226"/>
  <c r="AJ84" i="226"/>
  <c r="BH83" i="226"/>
  <c r="BF83" i="226"/>
  <c r="BE83" i="226"/>
  <c r="BD83" i="226"/>
  <c r="BC83" i="226"/>
  <c r="BB83" i="226"/>
  <c r="BA83" i="226"/>
  <c r="AZ83" i="226"/>
  <c r="AY83" i="226"/>
  <c r="AX83" i="226"/>
  <c r="AW83" i="226"/>
  <c r="AV83" i="226"/>
  <c r="AU83" i="226"/>
  <c r="AT83" i="226"/>
  <c r="AS83" i="226"/>
  <c r="AR83" i="226"/>
  <c r="AJ83" i="226"/>
  <c r="BH82" i="226"/>
  <c r="BF82" i="226"/>
  <c r="BE82" i="226"/>
  <c r="BD82" i="226"/>
  <c r="BC82" i="226"/>
  <c r="BB82" i="226"/>
  <c r="BA82" i="226"/>
  <c r="AZ82" i="226"/>
  <c r="AY82" i="226"/>
  <c r="AX82" i="226"/>
  <c r="AW82" i="226"/>
  <c r="AV82" i="226"/>
  <c r="AU82" i="226"/>
  <c r="AT82" i="226"/>
  <c r="AS82" i="226"/>
  <c r="AR82" i="226"/>
  <c r="AJ82" i="226"/>
  <c r="BH81" i="226"/>
  <c r="BF81" i="226"/>
  <c r="BE81" i="226"/>
  <c r="BD81" i="226"/>
  <c r="BC81" i="226"/>
  <c r="BB81" i="226"/>
  <c r="BA81" i="226"/>
  <c r="AZ81" i="226"/>
  <c r="AY81" i="226"/>
  <c r="AX81" i="226"/>
  <c r="AW81" i="226"/>
  <c r="AV81" i="226"/>
  <c r="AU81" i="226"/>
  <c r="AT81" i="226"/>
  <c r="AS81" i="226"/>
  <c r="AR81" i="226"/>
  <c r="AJ81" i="226"/>
  <c r="BH80" i="226"/>
  <c r="BF80" i="226"/>
  <c r="BE80" i="226"/>
  <c r="BD80" i="226"/>
  <c r="BC80" i="226"/>
  <c r="BB80" i="226"/>
  <c r="BA80" i="226"/>
  <c r="AZ80" i="226"/>
  <c r="AY80" i="226"/>
  <c r="AX80" i="226"/>
  <c r="AW80" i="226"/>
  <c r="AV80" i="226"/>
  <c r="AU80" i="226"/>
  <c r="AT80" i="226"/>
  <c r="AS80" i="226"/>
  <c r="AR80" i="226"/>
  <c r="AJ80" i="226"/>
  <c r="BH79" i="226"/>
  <c r="BF79" i="226"/>
  <c r="BE79" i="226"/>
  <c r="BD79" i="226"/>
  <c r="BC79" i="226"/>
  <c r="BB79" i="226"/>
  <c r="BA79" i="226"/>
  <c r="AZ79" i="226"/>
  <c r="AY79" i="226"/>
  <c r="AX79" i="226"/>
  <c r="AW79" i="226"/>
  <c r="AV79" i="226"/>
  <c r="AU79" i="226"/>
  <c r="AT79" i="226"/>
  <c r="AS79" i="226"/>
  <c r="AR79" i="226"/>
  <c r="AJ79" i="226"/>
  <c r="BH78" i="226"/>
  <c r="BF78" i="226"/>
  <c r="BE78" i="226"/>
  <c r="BD78" i="226"/>
  <c r="BC78" i="226"/>
  <c r="BB78" i="226"/>
  <c r="BA78" i="226"/>
  <c r="AZ78" i="226"/>
  <c r="AY78" i="226"/>
  <c r="AX78" i="226"/>
  <c r="AW78" i="226"/>
  <c r="AV78" i="226"/>
  <c r="AU78" i="226"/>
  <c r="AT78" i="226"/>
  <c r="AS78" i="226"/>
  <c r="AR78" i="226"/>
  <c r="AJ78" i="226"/>
  <c r="BH77" i="226"/>
  <c r="BF77" i="226"/>
  <c r="BE77" i="226"/>
  <c r="BD77" i="226"/>
  <c r="BC77" i="226"/>
  <c r="BB77" i="226"/>
  <c r="BA77" i="226"/>
  <c r="AZ77" i="226"/>
  <c r="AY77" i="226"/>
  <c r="AX77" i="226"/>
  <c r="AW77" i="226"/>
  <c r="AV77" i="226"/>
  <c r="AU77" i="226"/>
  <c r="AT77" i="226"/>
  <c r="AS77" i="226"/>
  <c r="AR77" i="226"/>
  <c r="AJ77" i="226"/>
  <c r="BH76" i="226"/>
  <c r="BF76" i="226"/>
  <c r="BE76" i="226"/>
  <c r="BD76" i="226"/>
  <c r="BC76" i="226"/>
  <c r="BB76" i="226"/>
  <c r="BA76" i="226"/>
  <c r="AZ76" i="226"/>
  <c r="AY76" i="226"/>
  <c r="AX76" i="226"/>
  <c r="AW76" i="226"/>
  <c r="AV76" i="226"/>
  <c r="AU76" i="226"/>
  <c r="AT76" i="226"/>
  <c r="AS76" i="226"/>
  <c r="AR76" i="226"/>
  <c r="AJ76" i="226"/>
  <c r="BH75" i="226"/>
  <c r="BF75" i="226"/>
  <c r="BE75" i="226"/>
  <c r="BD75" i="226"/>
  <c r="BC75" i="226"/>
  <c r="BB75" i="226"/>
  <c r="BA75" i="226"/>
  <c r="AZ75" i="226"/>
  <c r="AY75" i="226"/>
  <c r="AX75" i="226"/>
  <c r="AW75" i="226"/>
  <c r="AV75" i="226"/>
  <c r="AU75" i="226"/>
  <c r="AT75" i="226"/>
  <c r="AS75" i="226"/>
  <c r="AR75" i="226"/>
  <c r="AJ75" i="226"/>
  <c r="BH74" i="226"/>
  <c r="BF74" i="226"/>
  <c r="BE74" i="226"/>
  <c r="BD74" i="226"/>
  <c r="BC74" i="226"/>
  <c r="BB74" i="226"/>
  <c r="BA74" i="226"/>
  <c r="AZ74" i="226"/>
  <c r="AY74" i="226"/>
  <c r="AX74" i="226"/>
  <c r="AW74" i="226"/>
  <c r="AV74" i="226"/>
  <c r="AU74" i="226"/>
  <c r="AT74" i="226"/>
  <c r="AS74" i="226"/>
  <c r="AR74" i="226"/>
  <c r="AJ74" i="226"/>
  <c r="BH73" i="226"/>
  <c r="BF73" i="226"/>
  <c r="BE73" i="226"/>
  <c r="BD73" i="226"/>
  <c r="BC73" i="226"/>
  <c r="BB73" i="226"/>
  <c r="BA73" i="226"/>
  <c r="AZ73" i="226"/>
  <c r="AY73" i="226"/>
  <c r="AX73" i="226"/>
  <c r="AW73" i="226"/>
  <c r="AV73" i="226"/>
  <c r="AU73" i="226"/>
  <c r="AT73" i="226"/>
  <c r="AS73" i="226"/>
  <c r="AR73" i="226"/>
  <c r="BJ73" i="226" s="1"/>
  <c r="AJ73" i="226"/>
  <c r="BI72" i="226"/>
  <c r="BF72" i="226"/>
  <c r="BE72" i="226"/>
  <c r="BD72" i="226"/>
  <c r="BC72" i="226"/>
  <c r="BB72" i="226"/>
  <c r="BA72" i="226"/>
  <c r="AZ72" i="226"/>
  <c r="AY72" i="226"/>
  <c r="AX72" i="226"/>
  <c r="AW72" i="226"/>
  <c r="AV72" i="226"/>
  <c r="AU72" i="226"/>
  <c r="AT72" i="226"/>
  <c r="AS72" i="226"/>
  <c r="AR72" i="226"/>
  <c r="AJ72" i="226"/>
  <c r="BI71" i="226"/>
  <c r="BF71" i="226"/>
  <c r="BE71" i="226"/>
  <c r="BD71" i="226"/>
  <c r="BC71" i="226"/>
  <c r="BB71" i="226"/>
  <c r="BA71" i="226"/>
  <c r="AZ71" i="226"/>
  <c r="AY71" i="226"/>
  <c r="AX71" i="226"/>
  <c r="AW71" i="226"/>
  <c r="AV71" i="226"/>
  <c r="AU71" i="226"/>
  <c r="AT71" i="226"/>
  <c r="AS71" i="226"/>
  <c r="AR71" i="226"/>
  <c r="AJ71" i="226"/>
  <c r="BL70" i="226"/>
  <c r="BI70" i="226"/>
  <c r="BF70" i="226"/>
  <c r="BE70" i="226"/>
  <c r="BD70" i="226"/>
  <c r="BC70" i="226"/>
  <c r="BB70" i="226"/>
  <c r="BA70" i="226"/>
  <c r="AZ70" i="226"/>
  <c r="AY70" i="226"/>
  <c r="AX70" i="226"/>
  <c r="AW70" i="226"/>
  <c r="AV70" i="226"/>
  <c r="AU70" i="226"/>
  <c r="AT70" i="226"/>
  <c r="AS70" i="226"/>
  <c r="BK70" i="226" s="1"/>
  <c r="AR70" i="226"/>
  <c r="AJ70" i="226"/>
  <c r="BI69" i="226"/>
  <c r="BF69" i="226"/>
  <c r="BE69" i="226"/>
  <c r="BD69" i="226"/>
  <c r="BC69" i="226"/>
  <c r="BB69" i="226"/>
  <c r="BA69" i="226"/>
  <c r="AZ69" i="226"/>
  <c r="AY69" i="226"/>
  <c r="AX69" i="226"/>
  <c r="AW69" i="226"/>
  <c r="AV69" i="226"/>
  <c r="AU69" i="226"/>
  <c r="AT69" i="226"/>
  <c r="AS69" i="226"/>
  <c r="BK69" i="226" s="1"/>
  <c r="AR69" i="226"/>
  <c r="AJ69" i="226"/>
  <c r="BI68" i="226"/>
  <c r="BF68" i="226"/>
  <c r="BE68" i="226"/>
  <c r="BD68" i="226"/>
  <c r="BC68" i="226"/>
  <c r="BB68" i="226"/>
  <c r="BA68" i="226"/>
  <c r="AZ68" i="226"/>
  <c r="AY68" i="226"/>
  <c r="AX68" i="226"/>
  <c r="AW68" i="226"/>
  <c r="AV68" i="226"/>
  <c r="AU68" i="226"/>
  <c r="AT68" i="226"/>
  <c r="AS68" i="226"/>
  <c r="AR68" i="226"/>
  <c r="AJ68" i="226"/>
  <c r="BI67" i="226"/>
  <c r="BF67" i="226"/>
  <c r="BE67" i="226"/>
  <c r="BD67" i="226"/>
  <c r="BC67" i="226"/>
  <c r="BB67" i="226"/>
  <c r="BA67" i="226"/>
  <c r="AZ67" i="226"/>
  <c r="AY67" i="226"/>
  <c r="AX67" i="226"/>
  <c r="AW67" i="226"/>
  <c r="AV67" i="226"/>
  <c r="AU67" i="226"/>
  <c r="AT67" i="226"/>
  <c r="AS67" i="226"/>
  <c r="AR67" i="226"/>
  <c r="AJ67" i="226"/>
  <c r="BI66" i="226"/>
  <c r="BF66" i="226"/>
  <c r="BE66" i="226"/>
  <c r="BD66" i="226"/>
  <c r="BC66" i="226"/>
  <c r="BB66" i="226"/>
  <c r="BA66" i="226"/>
  <c r="AZ66" i="226"/>
  <c r="AY66" i="226"/>
  <c r="AX66" i="226"/>
  <c r="AW66" i="226"/>
  <c r="AV66" i="226"/>
  <c r="AU66" i="226"/>
  <c r="AT66" i="226"/>
  <c r="AS66" i="226"/>
  <c r="BK66" i="226" s="1"/>
  <c r="AR66" i="226"/>
  <c r="AJ66" i="226"/>
  <c r="BI65" i="226"/>
  <c r="BF65" i="226"/>
  <c r="BE65" i="226"/>
  <c r="BD65" i="226"/>
  <c r="BC65" i="226"/>
  <c r="BB65" i="226"/>
  <c r="BA65" i="226"/>
  <c r="AZ65" i="226"/>
  <c r="AY65" i="226"/>
  <c r="AX65" i="226"/>
  <c r="AW65" i="226"/>
  <c r="AV65" i="226"/>
  <c r="AU65" i="226"/>
  <c r="AT65" i="226"/>
  <c r="AS65" i="226"/>
  <c r="BK65" i="226" s="1"/>
  <c r="AR65" i="226"/>
  <c r="AJ65" i="226"/>
  <c r="BK64" i="226"/>
  <c r="BI64" i="226"/>
  <c r="BF64" i="226"/>
  <c r="BE64" i="226"/>
  <c r="BD64" i="226"/>
  <c r="BC64" i="226"/>
  <c r="BB64" i="226"/>
  <c r="BA64" i="226"/>
  <c r="AZ64" i="226"/>
  <c r="AY64" i="226"/>
  <c r="AX64" i="226"/>
  <c r="AW64" i="226"/>
  <c r="AV64" i="226"/>
  <c r="AU64" i="226"/>
  <c r="AT64" i="226"/>
  <c r="AS64" i="226"/>
  <c r="AR64" i="226"/>
  <c r="AJ64" i="226"/>
  <c r="BI63" i="226"/>
  <c r="BF63" i="226"/>
  <c r="BE63" i="226"/>
  <c r="BD63" i="226"/>
  <c r="BC63" i="226"/>
  <c r="BB63" i="226"/>
  <c r="BA63" i="226"/>
  <c r="AZ63" i="226"/>
  <c r="AY63" i="226"/>
  <c r="AX63" i="226"/>
  <c r="AW63" i="226"/>
  <c r="AV63" i="226"/>
  <c r="AU63" i="226"/>
  <c r="AT63" i="226"/>
  <c r="AS63" i="226"/>
  <c r="AR63" i="226"/>
  <c r="AJ63" i="226"/>
  <c r="BI62" i="226"/>
  <c r="BF62" i="226"/>
  <c r="BE62" i="226"/>
  <c r="BD62" i="226"/>
  <c r="BC62" i="226"/>
  <c r="BB62" i="226"/>
  <c r="BA62" i="226"/>
  <c r="AZ62" i="226"/>
  <c r="AY62" i="226"/>
  <c r="AX62" i="226"/>
  <c r="AW62" i="226"/>
  <c r="AV62" i="226"/>
  <c r="AU62" i="226"/>
  <c r="AT62" i="226"/>
  <c r="AS62" i="226"/>
  <c r="AR62" i="226"/>
  <c r="AJ62" i="226"/>
  <c r="BI61" i="226"/>
  <c r="BF61" i="226"/>
  <c r="BE61" i="226"/>
  <c r="BD61" i="226"/>
  <c r="BC61" i="226"/>
  <c r="BU61" i="226" s="1"/>
  <c r="BB61" i="226"/>
  <c r="BA61" i="226"/>
  <c r="AZ61" i="226"/>
  <c r="AY61" i="226"/>
  <c r="AX61" i="226"/>
  <c r="AW61" i="226"/>
  <c r="AV61" i="226"/>
  <c r="AU61" i="226"/>
  <c r="AT61" i="226"/>
  <c r="AS61" i="226"/>
  <c r="AR61" i="226"/>
  <c r="AJ61" i="226"/>
  <c r="BI60" i="226"/>
  <c r="BF60" i="226"/>
  <c r="BE60" i="226"/>
  <c r="BD60" i="226"/>
  <c r="BC60" i="226"/>
  <c r="BB60" i="226"/>
  <c r="BA60" i="226"/>
  <c r="AZ60" i="226"/>
  <c r="AY60" i="226"/>
  <c r="AX60" i="226"/>
  <c r="AW60" i="226"/>
  <c r="AV60" i="226"/>
  <c r="AU60" i="226"/>
  <c r="AT60" i="226"/>
  <c r="AS60" i="226"/>
  <c r="BK60" i="226" s="1"/>
  <c r="AR60" i="226"/>
  <c r="AJ60" i="226"/>
  <c r="BI59" i="226"/>
  <c r="BF59" i="226"/>
  <c r="BE59" i="226"/>
  <c r="BD59" i="226"/>
  <c r="BC59" i="226"/>
  <c r="BB59" i="226"/>
  <c r="BA59" i="226"/>
  <c r="AZ59" i="226"/>
  <c r="AY59" i="226"/>
  <c r="AX59" i="226"/>
  <c r="BP59" i="226" s="1"/>
  <c r="AW59" i="226"/>
  <c r="AV59" i="226"/>
  <c r="AU59" i="226"/>
  <c r="AT59" i="226"/>
  <c r="AS59" i="226"/>
  <c r="AR59" i="226"/>
  <c r="BJ59" i="226" s="1"/>
  <c r="AJ59" i="226"/>
  <c r="BI58" i="226"/>
  <c r="BF58" i="226"/>
  <c r="BE58" i="226"/>
  <c r="BD58" i="226"/>
  <c r="BC58" i="226"/>
  <c r="BB58" i="226"/>
  <c r="BA58" i="226"/>
  <c r="AZ58" i="226"/>
  <c r="AY58" i="226"/>
  <c r="AX58" i="226"/>
  <c r="AW58" i="226"/>
  <c r="AV58" i="226"/>
  <c r="AU58" i="226"/>
  <c r="AT58" i="226"/>
  <c r="AS58" i="226"/>
  <c r="BK58" i="226" s="1"/>
  <c r="AR58" i="226"/>
  <c r="AJ58" i="226"/>
  <c r="BM57" i="226"/>
  <c r="BI57" i="226"/>
  <c r="BF57" i="226"/>
  <c r="BE57" i="226"/>
  <c r="BD57" i="226"/>
  <c r="BC57" i="226"/>
  <c r="BB57" i="226"/>
  <c r="BA57" i="226"/>
  <c r="AZ57" i="226"/>
  <c r="AY57" i="226"/>
  <c r="AX57" i="226"/>
  <c r="AW57" i="226"/>
  <c r="AV57" i="226"/>
  <c r="AU57" i="226"/>
  <c r="AT57" i="226"/>
  <c r="AS57" i="226"/>
  <c r="AR57" i="226"/>
  <c r="AJ57" i="226"/>
  <c r="BI56" i="226"/>
  <c r="BF56" i="226"/>
  <c r="BE56" i="226"/>
  <c r="BD56" i="226"/>
  <c r="BC56" i="226"/>
  <c r="BB56" i="226"/>
  <c r="BA56" i="226"/>
  <c r="BS56" i="226" s="1"/>
  <c r="AZ56" i="226"/>
  <c r="AY56" i="226"/>
  <c r="AX56" i="226"/>
  <c r="AW56" i="226"/>
  <c r="AV56" i="226"/>
  <c r="AU56" i="226"/>
  <c r="AT56" i="226"/>
  <c r="AS56" i="226"/>
  <c r="BK56" i="226" s="1"/>
  <c r="AR56" i="226"/>
  <c r="BJ56" i="226" s="1"/>
  <c r="AJ56" i="226"/>
  <c r="BI55" i="226"/>
  <c r="BF55" i="226"/>
  <c r="BE55" i="226"/>
  <c r="BD55" i="226"/>
  <c r="BC55" i="226"/>
  <c r="BB55" i="226"/>
  <c r="BA55" i="226"/>
  <c r="AZ55" i="226"/>
  <c r="AY55" i="226"/>
  <c r="AX55" i="226"/>
  <c r="AW55" i="226"/>
  <c r="AV55" i="226"/>
  <c r="AU55" i="226"/>
  <c r="AT55" i="226"/>
  <c r="AS55" i="226"/>
  <c r="AR55" i="226"/>
  <c r="AJ55" i="226"/>
  <c r="BI54" i="226"/>
  <c r="BF54" i="226"/>
  <c r="BX54" i="226" s="1"/>
  <c r="BE54" i="226"/>
  <c r="BD54" i="226"/>
  <c r="BC54" i="226"/>
  <c r="BB54" i="226"/>
  <c r="BA54" i="226"/>
  <c r="AZ54" i="226"/>
  <c r="AY54" i="226"/>
  <c r="AX54" i="226"/>
  <c r="BP54" i="226" s="1"/>
  <c r="AW54" i="226"/>
  <c r="AV54" i="226"/>
  <c r="AU54" i="226"/>
  <c r="AT54" i="226"/>
  <c r="AS54" i="226"/>
  <c r="AR54" i="226"/>
  <c r="AJ54" i="226"/>
  <c r="BQ53" i="226"/>
  <c r="BI53" i="226"/>
  <c r="BF53" i="226"/>
  <c r="BE53" i="226"/>
  <c r="BD53" i="226"/>
  <c r="BC53" i="226"/>
  <c r="BB53" i="226"/>
  <c r="BA53" i="226"/>
  <c r="AZ53" i="226"/>
  <c r="BR53" i="226" s="1"/>
  <c r="AY53" i="226"/>
  <c r="AX53" i="226"/>
  <c r="AW53" i="226"/>
  <c r="AV53" i="226"/>
  <c r="AU53" i="226"/>
  <c r="AT53" i="226"/>
  <c r="AS53" i="226"/>
  <c r="AR53" i="226"/>
  <c r="AJ53" i="226"/>
  <c r="BI52" i="226"/>
  <c r="BF52" i="226"/>
  <c r="BE52" i="226"/>
  <c r="BD52" i="226"/>
  <c r="BC52" i="226"/>
  <c r="BB52" i="226"/>
  <c r="BA52" i="226"/>
  <c r="AZ52" i="226"/>
  <c r="AY52" i="226"/>
  <c r="AX52" i="226"/>
  <c r="AW52" i="226"/>
  <c r="BO52" i="226" s="1"/>
  <c r="AV52" i="226"/>
  <c r="AU52" i="226"/>
  <c r="AT52" i="226"/>
  <c r="AS52" i="226"/>
  <c r="AR52" i="226"/>
  <c r="AJ52" i="226"/>
  <c r="BI51" i="226"/>
  <c r="BF51" i="226"/>
  <c r="BX51" i="226" s="1"/>
  <c r="BE51" i="226"/>
  <c r="BD51" i="226"/>
  <c r="BC51" i="226"/>
  <c r="BB51" i="226"/>
  <c r="BA51" i="226"/>
  <c r="AZ51" i="226"/>
  <c r="AY51" i="226"/>
  <c r="AX51" i="226"/>
  <c r="BP51" i="226" s="1"/>
  <c r="AW51" i="226"/>
  <c r="AV51" i="226"/>
  <c r="AU51" i="226"/>
  <c r="AT51" i="226"/>
  <c r="AS51" i="226"/>
  <c r="AR51" i="226"/>
  <c r="AJ51" i="226"/>
  <c r="BT50" i="226"/>
  <c r="BL50" i="226"/>
  <c r="BI50" i="226"/>
  <c r="BF50" i="226"/>
  <c r="BE50" i="226"/>
  <c r="BD50" i="226"/>
  <c r="BC50" i="226"/>
  <c r="BB50" i="226"/>
  <c r="BA50" i="226"/>
  <c r="AZ50" i="226"/>
  <c r="BR50" i="226" s="1"/>
  <c r="AY50" i="226"/>
  <c r="AX50" i="226"/>
  <c r="AW50" i="226"/>
  <c r="AV50" i="226"/>
  <c r="AU50" i="226"/>
  <c r="AT50" i="226"/>
  <c r="AS50" i="226"/>
  <c r="BK50" i="226" s="1"/>
  <c r="AR50" i="226"/>
  <c r="AJ50" i="226"/>
  <c r="BI49" i="226"/>
  <c r="BF49" i="226"/>
  <c r="BE49" i="226"/>
  <c r="BD49" i="226"/>
  <c r="BC49" i="226"/>
  <c r="BU49" i="226" s="1"/>
  <c r="BB49" i="226"/>
  <c r="BT49" i="226" s="1"/>
  <c r="BA49" i="226"/>
  <c r="AZ49" i="226"/>
  <c r="AY49" i="226"/>
  <c r="AX49" i="226"/>
  <c r="AW49" i="226"/>
  <c r="AV49" i="226"/>
  <c r="AU49" i="226"/>
  <c r="BM49" i="226" s="1"/>
  <c r="AT49" i="226"/>
  <c r="BL49" i="226" s="1"/>
  <c r="AS49" i="226"/>
  <c r="AR49" i="226"/>
  <c r="AJ49" i="226"/>
  <c r="BI48" i="226"/>
  <c r="BF48" i="226"/>
  <c r="BE48" i="226"/>
  <c r="BW48" i="226" s="1"/>
  <c r="BD48" i="226"/>
  <c r="BC48" i="226"/>
  <c r="BB48" i="226"/>
  <c r="BA48" i="226"/>
  <c r="BS48" i="226" s="1"/>
  <c r="AZ48" i="226"/>
  <c r="AY48" i="226"/>
  <c r="AX48" i="226"/>
  <c r="AW48" i="226"/>
  <c r="BO48" i="226" s="1"/>
  <c r="AV48" i="226"/>
  <c r="AU48" i="226"/>
  <c r="AT48" i="226"/>
  <c r="AS48" i="226"/>
  <c r="AR48" i="226"/>
  <c r="AJ48" i="226"/>
  <c r="BT47" i="226"/>
  <c r="BL47" i="226"/>
  <c r="BI47" i="226"/>
  <c r="BF47" i="226"/>
  <c r="BE47" i="226"/>
  <c r="BD47" i="226"/>
  <c r="BV47" i="226" s="1"/>
  <c r="BC47" i="226"/>
  <c r="BB47" i="226"/>
  <c r="BA47" i="226"/>
  <c r="AZ47" i="226"/>
  <c r="AY47" i="226"/>
  <c r="AX47" i="226"/>
  <c r="AW47" i="226"/>
  <c r="AV47" i="226"/>
  <c r="BN47" i="226" s="1"/>
  <c r="AU47" i="226"/>
  <c r="AT47" i="226"/>
  <c r="AS47" i="226"/>
  <c r="AR47" i="226"/>
  <c r="AJ47" i="226"/>
  <c r="BI46" i="226"/>
  <c r="BF46" i="226"/>
  <c r="BX46" i="226" s="1"/>
  <c r="BE46" i="226"/>
  <c r="BW46" i="226" s="1"/>
  <c r="BD46" i="226"/>
  <c r="BC46" i="226"/>
  <c r="BU46" i="226" s="1"/>
  <c r="BB46" i="226"/>
  <c r="BA46" i="226"/>
  <c r="AZ46" i="226"/>
  <c r="AY46" i="226"/>
  <c r="AX46" i="226"/>
  <c r="BP46" i="226" s="1"/>
  <c r="AW46" i="226"/>
  <c r="BO46" i="226" s="1"/>
  <c r="AV46" i="226"/>
  <c r="AU46" i="226"/>
  <c r="AT46" i="226"/>
  <c r="AS46" i="226"/>
  <c r="AR46" i="226"/>
  <c r="AJ46" i="226"/>
  <c r="BI45" i="226"/>
  <c r="BF45" i="226"/>
  <c r="BE45" i="226"/>
  <c r="BD45" i="226"/>
  <c r="BC45" i="226"/>
  <c r="BU45" i="226" s="1"/>
  <c r="BB45" i="226"/>
  <c r="BA45" i="226"/>
  <c r="AZ45" i="226"/>
  <c r="BR45" i="226" s="1"/>
  <c r="AY45" i="226"/>
  <c r="BQ45" i="226" s="1"/>
  <c r="AX45" i="226"/>
  <c r="AW45" i="226"/>
  <c r="AV45" i="226"/>
  <c r="AU45" i="226"/>
  <c r="BM45" i="226" s="1"/>
  <c r="AT45" i="226"/>
  <c r="AS45" i="226"/>
  <c r="AR45" i="226"/>
  <c r="AJ45" i="226"/>
  <c r="BI44" i="226"/>
  <c r="BF44" i="226"/>
  <c r="BE44" i="226"/>
  <c r="BW44" i="226" s="1"/>
  <c r="BD44" i="226"/>
  <c r="BC44" i="226"/>
  <c r="BB44" i="226"/>
  <c r="BA44" i="226"/>
  <c r="AZ44" i="226"/>
  <c r="AY44" i="226"/>
  <c r="AX44" i="226"/>
  <c r="AW44" i="226"/>
  <c r="BO44" i="226" s="1"/>
  <c r="AV44" i="226"/>
  <c r="AU44" i="226"/>
  <c r="AT44" i="226"/>
  <c r="AS44" i="226"/>
  <c r="AR44" i="226"/>
  <c r="AJ44" i="226"/>
  <c r="BI43" i="226"/>
  <c r="BF43" i="226"/>
  <c r="BX43" i="226" s="1"/>
  <c r="BE43" i="226"/>
  <c r="BW43" i="226" s="1"/>
  <c r="BD43" i="226"/>
  <c r="BC43" i="226"/>
  <c r="BB43" i="226"/>
  <c r="BA43" i="226"/>
  <c r="AZ43" i="226"/>
  <c r="AY43" i="226"/>
  <c r="AX43" i="226"/>
  <c r="BP43" i="226" s="1"/>
  <c r="AW43" i="226"/>
  <c r="BO43" i="226" s="1"/>
  <c r="AV43" i="226"/>
  <c r="AU43" i="226"/>
  <c r="AT43" i="226"/>
  <c r="AS43" i="226"/>
  <c r="AR43" i="226"/>
  <c r="AJ43" i="226"/>
  <c r="BQ42" i="226"/>
  <c r="BI42" i="226"/>
  <c r="BF42" i="226"/>
  <c r="BE42" i="226"/>
  <c r="BD42" i="226"/>
  <c r="BC42" i="226"/>
  <c r="BB42" i="226"/>
  <c r="BT42" i="226" s="1"/>
  <c r="BA42" i="226"/>
  <c r="BS42" i="226" s="1"/>
  <c r="AZ42" i="226"/>
  <c r="AY42" i="226"/>
  <c r="AX42" i="226"/>
  <c r="AW42" i="226"/>
  <c r="AV42" i="226"/>
  <c r="AU42" i="226"/>
  <c r="AT42" i="226"/>
  <c r="BL42" i="226" s="1"/>
  <c r="AS42" i="226"/>
  <c r="AR42" i="226"/>
  <c r="AJ42" i="226"/>
  <c r="BU41" i="226"/>
  <c r="BI41" i="226"/>
  <c r="BF41" i="226"/>
  <c r="BX41" i="226" s="1"/>
  <c r="BE41" i="226"/>
  <c r="BD41" i="226"/>
  <c r="BC41" i="226"/>
  <c r="BB41" i="226"/>
  <c r="BT41" i="226" s="1"/>
  <c r="BA41" i="226"/>
  <c r="AZ41" i="226"/>
  <c r="AY41" i="226"/>
  <c r="BQ41" i="226" s="1"/>
  <c r="AX41" i="226"/>
  <c r="BP41" i="226" s="1"/>
  <c r="AW41" i="226"/>
  <c r="AV41" i="226"/>
  <c r="AU41" i="226"/>
  <c r="AT41" i="226"/>
  <c r="BL41" i="226" s="1"/>
  <c r="AS41" i="226"/>
  <c r="AR41" i="226"/>
  <c r="AJ41" i="226"/>
  <c r="BI40" i="226"/>
  <c r="BF40" i="226"/>
  <c r="BE40" i="226"/>
  <c r="BD40" i="226"/>
  <c r="BC40" i="226"/>
  <c r="BB40" i="226"/>
  <c r="BT40" i="226" s="1"/>
  <c r="BA40" i="226"/>
  <c r="BS40" i="226" s="1"/>
  <c r="AZ40" i="226"/>
  <c r="AY40" i="226"/>
  <c r="AX40" i="226"/>
  <c r="AW40" i="226"/>
  <c r="AV40" i="226"/>
  <c r="AU40" i="226"/>
  <c r="AT40" i="226"/>
  <c r="BL40" i="226" s="1"/>
  <c r="AS40" i="226"/>
  <c r="AR40" i="226"/>
  <c r="AJ40" i="226"/>
  <c r="BL39" i="226"/>
  <c r="BI39" i="226"/>
  <c r="BF39" i="226"/>
  <c r="BE39" i="226"/>
  <c r="BD39" i="226"/>
  <c r="BV39" i="226" s="1"/>
  <c r="BC39" i="226"/>
  <c r="BB39" i="226"/>
  <c r="BT39" i="226" s="1"/>
  <c r="BA39" i="226"/>
  <c r="AZ39" i="226"/>
  <c r="AY39" i="226"/>
  <c r="AX39" i="226"/>
  <c r="AW39" i="226"/>
  <c r="AV39" i="226"/>
  <c r="BN39" i="226" s="1"/>
  <c r="AU39" i="226"/>
  <c r="AT39" i="226"/>
  <c r="AS39" i="226"/>
  <c r="AR39" i="226"/>
  <c r="AJ39" i="226"/>
  <c r="BU38" i="226"/>
  <c r="BP38" i="226"/>
  <c r="BI38" i="226"/>
  <c r="BF38" i="226"/>
  <c r="BE38" i="226"/>
  <c r="BD38" i="226"/>
  <c r="BC38" i="226"/>
  <c r="BB38" i="226"/>
  <c r="BT38" i="226" s="1"/>
  <c r="BA38" i="226"/>
  <c r="AZ38" i="226"/>
  <c r="AY38" i="226"/>
  <c r="AX38" i="226"/>
  <c r="AW38" i="226"/>
  <c r="AV38" i="226"/>
  <c r="AU38" i="226"/>
  <c r="BM38" i="226" s="1"/>
  <c r="AT38" i="226"/>
  <c r="BL38" i="226" s="1"/>
  <c r="AS38" i="226"/>
  <c r="AR38" i="226"/>
  <c r="AJ38" i="226"/>
  <c r="BT37" i="226"/>
  <c r="BN37" i="226"/>
  <c r="BL37" i="226"/>
  <c r="BI37" i="226"/>
  <c r="BF37" i="226"/>
  <c r="BE37" i="226"/>
  <c r="BD37" i="226"/>
  <c r="BV37" i="226" s="1"/>
  <c r="BC37" i="226"/>
  <c r="BU37" i="226" s="1"/>
  <c r="BB37" i="226"/>
  <c r="BA37" i="226"/>
  <c r="AZ37" i="226"/>
  <c r="BR37" i="226" s="1"/>
  <c r="AY37" i="226"/>
  <c r="BQ37" i="226" s="1"/>
  <c r="AX37" i="226"/>
  <c r="AW37" i="226"/>
  <c r="AV37" i="226"/>
  <c r="AU37" i="226"/>
  <c r="BM37" i="226" s="1"/>
  <c r="AT37" i="226"/>
  <c r="AS37" i="226"/>
  <c r="AR37" i="226"/>
  <c r="AJ37" i="226"/>
  <c r="BI36" i="226"/>
  <c r="BF36" i="226"/>
  <c r="BX36" i="226" s="1"/>
  <c r="BE36" i="226"/>
  <c r="BW36" i="226" s="1"/>
  <c r="BD36" i="226"/>
  <c r="BV36" i="226" s="1"/>
  <c r="BC36" i="226"/>
  <c r="BB36" i="226"/>
  <c r="BA36" i="226"/>
  <c r="AZ36" i="226"/>
  <c r="AY36" i="226"/>
  <c r="AX36" i="226"/>
  <c r="BP36" i="226" s="1"/>
  <c r="AW36" i="226"/>
  <c r="BO36" i="226" s="1"/>
  <c r="AV36" i="226"/>
  <c r="BN36" i="226" s="1"/>
  <c r="AU36" i="226"/>
  <c r="AT36" i="226"/>
  <c r="AS36" i="226"/>
  <c r="AR36" i="226"/>
  <c r="AN36" i="226" s="1"/>
  <c r="AJ36" i="226"/>
  <c r="AP36" i="226" s="1"/>
  <c r="BI35" i="226"/>
  <c r="BF35" i="226"/>
  <c r="BX35" i="226" s="1"/>
  <c r="BE35" i="226"/>
  <c r="BW35" i="226" s="1"/>
  <c r="BD35" i="226"/>
  <c r="BC35" i="226"/>
  <c r="BB35" i="226"/>
  <c r="BA35" i="226"/>
  <c r="AZ35" i="226"/>
  <c r="BR35" i="226" s="1"/>
  <c r="AY35" i="226"/>
  <c r="BQ35" i="226" s="1"/>
  <c r="AX35" i="226"/>
  <c r="BP35" i="226" s="1"/>
  <c r="AW35" i="226"/>
  <c r="BO35" i="226" s="1"/>
  <c r="AV35" i="226"/>
  <c r="AU35" i="226"/>
  <c r="AT35" i="226"/>
  <c r="AS35" i="226"/>
  <c r="AO35" i="226" s="1"/>
  <c r="AR35" i="226"/>
  <c r="AJ35" i="226"/>
  <c r="AP35" i="226" s="1"/>
  <c r="BI34" i="226"/>
  <c r="BF34" i="226"/>
  <c r="BE34" i="226"/>
  <c r="BD34" i="226"/>
  <c r="BC34" i="226"/>
  <c r="BU34" i="226" s="1"/>
  <c r="BB34" i="226"/>
  <c r="BT34" i="226" s="1"/>
  <c r="BA34" i="226"/>
  <c r="BS34" i="226" s="1"/>
  <c r="AZ34" i="226"/>
  <c r="AY34" i="226"/>
  <c r="BQ34" i="226" s="1"/>
  <c r="AX34" i="226"/>
  <c r="AW34" i="226"/>
  <c r="AV34" i="226"/>
  <c r="AU34" i="226"/>
  <c r="BM34" i="226" s="1"/>
  <c r="AT34" i="226"/>
  <c r="BL34" i="226" s="1"/>
  <c r="AS34" i="226"/>
  <c r="AO34" i="226" s="1"/>
  <c r="AR34" i="226"/>
  <c r="AN34" i="226" s="1"/>
  <c r="AJ34" i="226"/>
  <c r="BU33" i="226"/>
  <c r="BI33" i="226"/>
  <c r="BF33" i="226"/>
  <c r="BE33" i="226"/>
  <c r="BD33" i="226"/>
  <c r="BV33" i="226" s="1"/>
  <c r="BC33" i="226"/>
  <c r="BB33" i="226"/>
  <c r="BA33" i="226"/>
  <c r="AZ33" i="226"/>
  <c r="BR33" i="226" s="1"/>
  <c r="AY33" i="226"/>
  <c r="AX33" i="226"/>
  <c r="AW33" i="226"/>
  <c r="AV33" i="226"/>
  <c r="AU33" i="226"/>
  <c r="BM33" i="226" s="1"/>
  <c r="AT33" i="226"/>
  <c r="AS33" i="226"/>
  <c r="AO33" i="226" s="1"/>
  <c r="AR33" i="226"/>
  <c r="AN33" i="226" s="1"/>
  <c r="AJ33" i="226"/>
  <c r="F30" i="226"/>
  <c r="G30" i="226" s="1"/>
  <c r="H30" i="226" s="1"/>
  <c r="I30" i="226" s="1"/>
  <c r="J30" i="226" s="1"/>
  <c r="K30" i="226" s="1"/>
  <c r="L30" i="226" s="1"/>
  <c r="M30" i="226" s="1"/>
  <c r="N30" i="226" s="1"/>
  <c r="O30" i="226" s="1"/>
  <c r="P30" i="226" s="1"/>
  <c r="Q30" i="226" s="1"/>
  <c r="R30" i="226" s="1"/>
  <c r="S30" i="226" s="1"/>
  <c r="T30" i="226" s="1"/>
  <c r="U30" i="226" s="1"/>
  <c r="V30" i="226" s="1"/>
  <c r="W30" i="226" s="1"/>
  <c r="X30" i="226" s="1"/>
  <c r="Y30" i="226" s="1"/>
  <c r="Z30" i="226" s="1"/>
  <c r="AA30" i="226" s="1"/>
  <c r="AB30" i="226" s="1"/>
  <c r="AC30" i="226" s="1"/>
  <c r="AD30" i="226" s="1"/>
  <c r="AE30" i="226" s="1"/>
  <c r="AF30" i="226" s="1"/>
  <c r="AG30" i="226" s="1"/>
  <c r="AH30" i="226" s="1"/>
  <c r="AI30" i="226" s="1"/>
  <c r="E28" i="226"/>
  <c r="BX102" i="226"/>
  <c r="BW52" i="226"/>
  <c r="BV53" i="226"/>
  <c r="BT105" i="226"/>
  <c r="BS128" i="226"/>
  <c r="BR121" i="226"/>
  <c r="BP122" i="226"/>
  <c r="BO99" i="226"/>
  <c r="BN102" i="226"/>
  <c r="BM46" i="226"/>
  <c r="BK72" i="226"/>
  <c r="BJ61" i="226"/>
  <c r="AO73" i="230" l="1"/>
  <c r="AO57" i="230"/>
  <c r="AO40" i="230"/>
  <c r="AO39" i="230"/>
  <c r="AO70" i="230"/>
  <c r="AO54" i="230"/>
  <c r="AO37" i="230"/>
  <c r="AO36" i="230"/>
  <c r="AO67" i="230"/>
  <c r="AO51" i="230"/>
  <c r="AO35" i="230"/>
  <c r="AO34" i="230"/>
  <c r="AO81" i="230"/>
  <c r="AO49" i="230"/>
  <c r="AO78" i="230"/>
  <c r="AO62" i="230"/>
  <c r="AO46" i="230"/>
  <c r="AO93" i="230"/>
  <c r="AO59" i="230"/>
  <c r="AO42" i="230"/>
  <c r="AO116" i="228"/>
  <c r="AO130" i="228" s="1"/>
  <c r="AN117" i="228"/>
  <c r="AO114" i="227"/>
  <c r="AP114" i="227"/>
  <c r="B129" i="227" s="1"/>
  <c r="R35" i="33" s="1"/>
  <c r="AN114" i="227"/>
  <c r="BQ38" i="231"/>
  <c r="BV44" i="231"/>
  <c r="BN50" i="231"/>
  <c r="BV50" i="231"/>
  <c r="BV56" i="231"/>
  <c r="BP61" i="231"/>
  <c r="BX61" i="231"/>
  <c r="BN69" i="231"/>
  <c r="AO48" i="231"/>
  <c r="BQ34" i="231"/>
  <c r="BV35" i="231"/>
  <c r="BT37" i="231"/>
  <c r="BR38" i="231"/>
  <c r="BL38" i="231"/>
  <c r="BR41" i="231"/>
  <c r="BU41" i="231"/>
  <c r="BV43" i="231"/>
  <c r="BM47" i="231"/>
  <c r="BP49" i="231"/>
  <c r="BT64" i="231"/>
  <c r="BR66" i="231"/>
  <c r="BQ67" i="231"/>
  <c r="BP68" i="231"/>
  <c r="BX68" i="231"/>
  <c r="BW69" i="231"/>
  <c r="BN70" i="231"/>
  <c r="BN76" i="231"/>
  <c r="BV76" i="231"/>
  <c r="AN108" i="231"/>
  <c r="AN44" i="231"/>
  <c r="AN36" i="231"/>
  <c r="BL33" i="231"/>
  <c r="BO35" i="231"/>
  <c r="BW35" i="231"/>
  <c r="BV36" i="231"/>
  <c r="BM37" i="231"/>
  <c r="BU37" i="231"/>
  <c r="BN40" i="231"/>
  <c r="BV40" i="231"/>
  <c r="BP42" i="231"/>
  <c r="BX42" i="231"/>
  <c r="BN52" i="231"/>
  <c r="BV52" i="231"/>
  <c r="BR55" i="231"/>
  <c r="BV58" i="231"/>
  <c r="BT65" i="231"/>
  <c r="BR67" i="231"/>
  <c r="AN59" i="231"/>
  <c r="AO102" i="231"/>
  <c r="AO78" i="231"/>
  <c r="BM33" i="231"/>
  <c r="BU33" i="231"/>
  <c r="BX35" i="231"/>
  <c r="BO36" i="231"/>
  <c r="BW36" i="231"/>
  <c r="BN37" i="231"/>
  <c r="BT38" i="231"/>
  <c r="BN39" i="231"/>
  <c r="BT41" i="231"/>
  <c r="BN44" i="231"/>
  <c r="BR46" i="231"/>
  <c r="BX51" i="231"/>
  <c r="BN59" i="231"/>
  <c r="BV59" i="231"/>
  <c r="BL73" i="231"/>
  <c r="BS80" i="231"/>
  <c r="BN107" i="231"/>
  <c r="BV107" i="231"/>
  <c r="AN82" i="231"/>
  <c r="AN50" i="231"/>
  <c r="AN42" i="231"/>
  <c r="AO53" i="231"/>
  <c r="AO37" i="231"/>
  <c r="BL34" i="231"/>
  <c r="BP36" i="231"/>
  <c r="BX36" i="231"/>
  <c r="BR39" i="231"/>
  <c r="BO44" i="231"/>
  <c r="BL45" i="231"/>
  <c r="BT45" i="231"/>
  <c r="BN48" i="231"/>
  <c r="BV48" i="231"/>
  <c r="BT55" i="231"/>
  <c r="BN65" i="231"/>
  <c r="BV65" i="231"/>
  <c r="BN72" i="231"/>
  <c r="BV72" i="231"/>
  <c r="AN73" i="231"/>
  <c r="AO108" i="231"/>
  <c r="AO36" i="231"/>
  <c r="BR35" i="231"/>
  <c r="BX37" i="231"/>
  <c r="BL39" i="231"/>
  <c r="BT39" i="231"/>
  <c r="BN41" i="231"/>
  <c r="BV41" i="231"/>
  <c r="BT46" i="231"/>
  <c r="BR51" i="231"/>
  <c r="BX53" i="231"/>
  <c r="BN54" i="231"/>
  <c r="BV54" i="231"/>
  <c r="BS89" i="231"/>
  <c r="BP99" i="231"/>
  <c r="BX99" i="231"/>
  <c r="AN48" i="231"/>
  <c r="AN40" i="231"/>
  <c r="BP33" i="231"/>
  <c r="BX33" i="231"/>
  <c r="BN34" i="231"/>
  <c r="BR36" i="231"/>
  <c r="BO41" i="231"/>
  <c r="BW41" i="231"/>
  <c r="BL42" i="231"/>
  <c r="BT42" i="231"/>
  <c r="BS43" i="231"/>
  <c r="BR47" i="231"/>
  <c r="BP48" i="231"/>
  <c r="BX48" i="231"/>
  <c r="BL50" i="231"/>
  <c r="BT50" i="231"/>
  <c r="BQ53" i="231"/>
  <c r="BR58" i="231"/>
  <c r="BP60" i="231"/>
  <c r="BN87" i="231"/>
  <c r="BN102" i="231"/>
  <c r="BR106" i="231"/>
  <c r="AN47" i="231"/>
  <c r="AO66" i="231"/>
  <c r="AO58" i="231"/>
  <c r="BR37" i="231"/>
  <c r="BP38" i="231"/>
  <c r="BV39" i="231"/>
  <c r="BP41" i="231"/>
  <c r="BO45" i="231"/>
  <c r="BW45" i="231"/>
  <c r="BX49" i="231"/>
  <c r="BL57" i="231"/>
  <c r="BT57" i="231"/>
  <c r="BS58" i="231"/>
  <c r="BR59" i="231"/>
  <c r="BN62" i="231"/>
  <c r="BV62" i="231"/>
  <c r="BX73" i="231"/>
  <c r="AN54" i="231"/>
  <c r="AP124" i="231"/>
  <c r="B139" i="231" s="1"/>
  <c r="R34" i="33" s="1"/>
  <c r="AN34" i="231"/>
  <c r="BK35" i="229"/>
  <c r="BQ35" i="229"/>
  <c r="AO113" i="226"/>
  <c r="BP75" i="230"/>
  <c r="BX83" i="230"/>
  <c r="BW39" i="230"/>
  <c r="BX33" i="230"/>
  <c r="BL36" i="230"/>
  <c r="BT36" i="230"/>
  <c r="BM70" i="230"/>
  <c r="BO34" i="230"/>
  <c r="BL37" i="230"/>
  <c r="BS38" i="230"/>
  <c r="BL91" i="230"/>
  <c r="BK33" i="230"/>
  <c r="BP34" i="230"/>
  <c r="BS34" i="230"/>
  <c r="BO39" i="230"/>
  <c r="BP43" i="230"/>
  <c r="BW52" i="230"/>
  <c r="BP59" i="230"/>
  <c r="BK65" i="230"/>
  <c r="BP66" i="230"/>
  <c r="BR57" i="230"/>
  <c r="BX34" i="230"/>
  <c r="BV35" i="230"/>
  <c r="BT37" i="230"/>
  <c r="BP39" i="230"/>
  <c r="BX39" i="230"/>
  <c r="BX51" i="230"/>
  <c r="BP52" i="230"/>
  <c r="BX52" i="230"/>
  <c r="BL56" i="230"/>
  <c r="BX60" i="230"/>
  <c r="BU63" i="230"/>
  <c r="BL64" i="230"/>
  <c r="BT64" i="230"/>
  <c r="BW68" i="230"/>
  <c r="BS78" i="230"/>
  <c r="BL84" i="230"/>
  <c r="BT84" i="230"/>
  <c r="BQ86" i="230"/>
  <c r="BO35" i="230"/>
  <c r="BW35" i="230"/>
  <c r="BM91" i="230"/>
  <c r="BP35" i="230"/>
  <c r="BX35" i="230"/>
  <c r="BL38" i="230"/>
  <c r="BT38" i="230"/>
  <c r="BL72" i="230"/>
  <c r="BS73" i="230"/>
  <c r="BW76" i="230"/>
  <c r="BO105" i="230"/>
  <c r="BL108" i="230"/>
  <c r="BP36" i="230"/>
  <c r="BX36" i="230"/>
  <c r="BO37" i="230"/>
  <c r="BX68" i="230"/>
  <c r="BP69" i="230"/>
  <c r="BX69" i="230"/>
  <c r="BL73" i="230"/>
  <c r="BT73" i="230"/>
  <c r="BP76" i="230"/>
  <c r="BX76" i="230"/>
  <c r="BI95" i="230"/>
  <c r="BP97" i="230"/>
  <c r="BX97" i="230"/>
  <c r="BL34" i="230"/>
  <c r="BT34" i="230"/>
  <c r="BL39" i="230"/>
  <c r="BT39" i="230"/>
  <c r="BX43" i="230"/>
  <c r="BP56" i="230"/>
  <c r="BX56" i="230"/>
  <c r="BP33" i="230"/>
  <c r="BS41" i="230"/>
  <c r="BH42" i="230"/>
  <c r="BS54" i="230"/>
  <c r="BL88" i="230"/>
  <c r="BT88" i="230"/>
  <c r="BQ33" i="230"/>
  <c r="BL35" i="230"/>
  <c r="BT35" i="230"/>
  <c r="BL41" i="230"/>
  <c r="BT41" i="230"/>
  <c r="BU47" i="230"/>
  <c r="BL54" i="230"/>
  <c r="BT54" i="230"/>
  <c r="BX84" i="230"/>
  <c r="BP85" i="230"/>
  <c r="BX85" i="230"/>
  <c r="BO93" i="230"/>
  <c r="BX108" i="230"/>
  <c r="BW34" i="230"/>
  <c r="BO40" i="230"/>
  <c r="BS36" i="230"/>
  <c r="BP37" i="230"/>
  <c r="BX37" i="230"/>
  <c r="BS49" i="230"/>
  <c r="BH50" i="230"/>
  <c r="BM54" i="230"/>
  <c r="BS59" i="230"/>
  <c r="BX59" i="230"/>
  <c r="BP60" i="230"/>
  <c r="BH64" i="230"/>
  <c r="BO69" i="230"/>
  <c r="BW69" i="230"/>
  <c r="BU71" i="230"/>
  <c r="BT72" i="230"/>
  <c r="BP80" i="230"/>
  <c r="BX80" i="230"/>
  <c r="BW84" i="230"/>
  <c r="BO85" i="230"/>
  <c r="BW85" i="230"/>
  <c r="BL93" i="230"/>
  <c r="BI94" i="230"/>
  <c r="BP96" i="230"/>
  <c r="BX96" i="230"/>
  <c r="BH99" i="230"/>
  <c r="BL100" i="230"/>
  <c r="BP109" i="230"/>
  <c r="BX109" i="230"/>
  <c r="BW40" i="230"/>
  <c r="BI80" i="230"/>
  <c r="BM34" i="230"/>
  <c r="BU34" i="230"/>
  <c r="BS37" i="230"/>
  <c r="BQ39" i="230"/>
  <c r="BP40" i="230"/>
  <c r="BX40" i="230"/>
  <c r="BL42" i="230"/>
  <c r="BT42" i="230"/>
  <c r="BT43" i="230"/>
  <c r="BT45" i="230"/>
  <c r="BS46" i="230"/>
  <c r="BP48" i="230"/>
  <c r="BX48" i="230"/>
  <c r="BH56" i="230"/>
  <c r="BO58" i="230"/>
  <c r="BW58" i="230"/>
  <c r="BP61" i="230"/>
  <c r="BX61" i="230"/>
  <c r="BS65" i="230"/>
  <c r="BI97" i="230"/>
  <c r="BW61" i="230"/>
  <c r="BL107" i="230"/>
  <c r="BP104" i="230"/>
  <c r="BW36" i="230"/>
  <c r="BO38" i="230"/>
  <c r="BW38" i="230"/>
  <c r="BH39" i="230"/>
  <c r="BP44" i="230"/>
  <c r="BL46" i="230"/>
  <c r="BT46" i="230"/>
  <c r="BO53" i="230"/>
  <c r="BW53" i="230"/>
  <c r="BL65" i="230"/>
  <c r="BT65" i="230"/>
  <c r="BH66" i="230"/>
  <c r="BP72" i="230"/>
  <c r="BX72" i="230"/>
  <c r="BO77" i="230"/>
  <c r="BW77" i="230"/>
  <c r="BT80" i="230"/>
  <c r="BP87" i="230"/>
  <c r="BS51" i="230"/>
  <c r="BW60" i="230"/>
  <c r="BW82" i="230"/>
  <c r="E28" i="230"/>
  <c r="BU33" i="230"/>
  <c r="BS33" i="230"/>
  <c r="BS35" i="230"/>
  <c r="BM37" i="230"/>
  <c r="BW37" i="230"/>
  <c r="BP38" i="230"/>
  <c r="BX38" i="230"/>
  <c r="BS39" i="230"/>
  <c r="BH40" i="230"/>
  <c r="BL40" i="230"/>
  <c r="BU43" i="230"/>
  <c r="BH48" i="230"/>
  <c r="BL48" i="230"/>
  <c r="BO50" i="230"/>
  <c r="BW50" i="230"/>
  <c r="BP53" i="230"/>
  <c r="BX53" i="230"/>
  <c r="BU55" i="230"/>
  <c r="BT56" i="230"/>
  <c r="BM60" i="230"/>
  <c r="BU60" i="230"/>
  <c r="BP67" i="230"/>
  <c r="BQ72" i="230"/>
  <c r="BP77" i="230"/>
  <c r="BX77" i="230"/>
  <c r="BS81" i="230"/>
  <c r="BQ83" i="230"/>
  <c r="BS86" i="230"/>
  <c r="BS42" i="230"/>
  <c r="BO82" i="230"/>
  <c r="BQ103" i="230"/>
  <c r="BU100" i="230"/>
  <c r="BQ38" i="230"/>
  <c r="BS40" i="230"/>
  <c r="BT40" i="230"/>
  <c r="BW44" i="230"/>
  <c r="BO45" i="230"/>
  <c r="BW45" i="230"/>
  <c r="BP50" i="230"/>
  <c r="BX50" i="230"/>
  <c r="BS57" i="230"/>
  <c r="BH58" i="230"/>
  <c r="BP64" i="230"/>
  <c r="BX64" i="230"/>
  <c r="BS67" i="230"/>
  <c r="BX67" i="230"/>
  <c r="BP68" i="230"/>
  <c r="BI72" i="230"/>
  <c r="BO74" i="230"/>
  <c r="BW74" i="230"/>
  <c r="BL76" i="230"/>
  <c r="BT76" i="230"/>
  <c r="BL81" i="230"/>
  <c r="BT81" i="230"/>
  <c r="BP83" i="230"/>
  <c r="BP84" i="230"/>
  <c r="BL86" i="230"/>
  <c r="BT86" i="230"/>
  <c r="BO90" i="230"/>
  <c r="BX100" i="230"/>
  <c r="BP101" i="230"/>
  <c r="BX101" i="230"/>
  <c r="BT105" i="230"/>
  <c r="AN111" i="230"/>
  <c r="BO61" i="230"/>
  <c r="BM35" i="230"/>
  <c r="BU35" i="230"/>
  <c r="BK38" i="230"/>
  <c r="BO43" i="230"/>
  <c r="BW43" i="230"/>
  <c r="BX44" i="230"/>
  <c r="BP45" i="230"/>
  <c r="BX45" i="230"/>
  <c r="BT48" i="230"/>
  <c r="BL57" i="230"/>
  <c r="BT57" i="230"/>
  <c r="AP130" i="228"/>
  <c r="B145" i="228" s="1"/>
  <c r="R36" i="33" s="1"/>
  <c r="BK35" i="228"/>
  <c r="BO120" i="228"/>
  <c r="BV42" i="228"/>
  <c r="BV71" i="228"/>
  <c r="BQ37" i="228"/>
  <c r="BM64" i="228"/>
  <c r="BS66" i="228"/>
  <c r="BP69" i="228"/>
  <c r="BO82" i="228"/>
  <c r="BW82" i="228"/>
  <c r="BU107" i="228"/>
  <c r="BU115" i="228"/>
  <c r="BK117" i="228"/>
  <c r="BP120" i="228"/>
  <c r="BS45" i="228"/>
  <c r="BS59" i="228"/>
  <c r="BW120" i="228"/>
  <c r="BB130" i="228"/>
  <c r="BO34" i="228"/>
  <c r="BW34" i="228"/>
  <c r="BU35" i="228"/>
  <c r="BU45" i="228"/>
  <c r="BS47" i="228"/>
  <c r="BM65" i="228"/>
  <c r="BU65" i="228"/>
  <c r="BM72" i="228"/>
  <c r="BU72" i="228"/>
  <c r="BS86" i="228"/>
  <c r="BS51" i="228"/>
  <c r="BS74" i="228"/>
  <c r="BS67" i="228"/>
  <c r="BO39" i="228"/>
  <c r="BS81" i="228"/>
  <c r="BQ34" i="228"/>
  <c r="BW35" i="228"/>
  <c r="BW38" i="228"/>
  <c r="BM41" i="228"/>
  <c r="BQ57" i="228"/>
  <c r="BO78" i="228"/>
  <c r="BU80" i="228"/>
  <c r="BW117" i="228"/>
  <c r="BW39" i="228"/>
  <c r="BP112" i="228"/>
  <c r="BP54" i="228"/>
  <c r="BT46" i="228"/>
  <c r="BT38" i="228"/>
  <c r="BM37" i="228"/>
  <c r="BU37" i="228"/>
  <c r="BQ39" i="228"/>
  <c r="BS43" i="228"/>
  <c r="BM48" i="228"/>
  <c r="BU48" i="228"/>
  <c r="BK63" i="228"/>
  <c r="BU77" i="228"/>
  <c r="BQ99" i="228"/>
  <c r="BO87" i="228"/>
  <c r="BO93" i="228"/>
  <c r="BS55" i="228"/>
  <c r="BK34" i="228"/>
  <c r="BQ35" i="228"/>
  <c r="BS39" i="228"/>
  <c r="BQ45" i="228"/>
  <c r="BS50" i="228"/>
  <c r="BP53" i="228"/>
  <c r="BV55" i="228"/>
  <c r="BU56" i="228"/>
  <c r="BO60" i="228"/>
  <c r="BW60" i="228"/>
  <c r="BQ65" i="228"/>
  <c r="BT70" i="228"/>
  <c r="BS71" i="228"/>
  <c r="BM95" i="228"/>
  <c r="BM82" i="228"/>
  <c r="BH35" i="228"/>
  <c r="BQ36" i="228"/>
  <c r="BO37" i="228"/>
  <c r="BM43" i="228"/>
  <c r="BU43" i="228"/>
  <c r="BS58" i="228"/>
  <c r="BH59" i="228"/>
  <c r="BJ59" i="228"/>
  <c r="BO68" i="228"/>
  <c r="BW68" i="228"/>
  <c r="BS38" i="228"/>
  <c r="BN39" i="228"/>
  <c r="BV39" i="228"/>
  <c r="BQ42" i="228"/>
  <c r="BN48" i="228"/>
  <c r="BV48" i="228"/>
  <c r="BQ50" i="228"/>
  <c r="BO55" i="228"/>
  <c r="BW55" i="228"/>
  <c r="BS56" i="228"/>
  <c r="BU62" i="228"/>
  <c r="BL66" i="228"/>
  <c r="BH67" i="228"/>
  <c r="BU70" i="228"/>
  <c r="BO72" i="228"/>
  <c r="BW72" i="228"/>
  <c r="BN75" i="228"/>
  <c r="BV75" i="228"/>
  <c r="BM76" i="228"/>
  <c r="BU76" i="228"/>
  <c r="BQ113" i="228"/>
  <c r="BH116" i="228"/>
  <c r="BU41" i="228"/>
  <c r="BK42" i="228"/>
  <c r="BR47" i="228"/>
  <c r="BK47" i="228"/>
  <c r="BO48" i="228"/>
  <c r="BW48" i="228"/>
  <c r="BP57" i="228"/>
  <c r="BX57" i="228"/>
  <c r="BQ74" i="228"/>
  <c r="BI78" i="228"/>
  <c r="BL81" i="228"/>
  <c r="BT81" i="228"/>
  <c r="BM84" i="228"/>
  <c r="BU84" i="228"/>
  <c r="BI100" i="228"/>
  <c r="AN130" i="228"/>
  <c r="BN41" i="228"/>
  <c r="BV41" i="228"/>
  <c r="BS44" i="228"/>
  <c r="BM49" i="228"/>
  <c r="BU49" i="228"/>
  <c r="BO52" i="228"/>
  <c r="BW52" i="228"/>
  <c r="BH61" i="228"/>
  <c r="BS64" i="228"/>
  <c r="BH68" i="228"/>
  <c r="BR68" i="228"/>
  <c r="BQ69" i="228"/>
  <c r="BS78" i="228"/>
  <c r="BP89" i="228"/>
  <c r="BX89" i="228"/>
  <c r="BK101" i="228"/>
  <c r="BS40" i="228"/>
  <c r="BK45" i="228"/>
  <c r="BU46" i="228"/>
  <c r="BL50" i="228"/>
  <c r="BT50" i="228"/>
  <c r="BH51" i="228"/>
  <c r="BU54" i="228"/>
  <c r="BK55" i="228"/>
  <c r="BS60" i="228"/>
  <c r="BQ61" i="228"/>
  <c r="BX62" i="228"/>
  <c r="BO63" i="228"/>
  <c r="BW63" i="228"/>
  <c r="BS68" i="228"/>
  <c r="BK79" i="228"/>
  <c r="BS82" i="228"/>
  <c r="BO104" i="228"/>
  <c r="BW104" i="228"/>
  <c r="BQ121" i="228"/>
  <c r="BR39" i="228"/>
  <c r="BK39" i="228"/>
  <c r="BO56" i="228"/>
  <c r="BW56" i="228"/>
  <c r="BQ58" i="228"/>
  <c r="BO71" i="228"/>
  <c r="BW71" i="228"/>
  <c r="BS72" i="228"/>
  <c r="BI75" i="228"/>
  <c r="BQ80" i="228"/>
  <c r="BR83" i="228"/>
  <c r="BK83" i="228"/>
  <c r="BQ97" i="228"/>
  <c r="BS108" i="228"/>
  <c r="BK109" i="228"/>
  <c r="BS35" i="228"/>
  <c r="BW36" i="228"/>
  <c r="BS48" i="228"/>
  <c r="BH52" i="228"/>
  <c r="BR52" i="228"/>
  <c r="BH53" i="228"/>
  <c r="BL61" i="228"/>
  <c r="BT61" i="228"/>
  <c r="BN64" i="228"/>
  <c r="BV64" i="228"/>
  <c r="BQ66" i="228"/>
  <c r="BP73" i="228"/>
  <c r="BX73" i="228"/>
  <c r="BM74" i="228"/>
  <c r="BU74" i="228"/>
  <c r="BI80" i="228"/>
  <c r="BP81" i="228"/>
  <c r="BX81" i="228"/>
  <c r="BS89" i="228"/>
  <c r="BI90" i="228"/>
  <c r="BO112" i="228"/>
  <c r="BW112" i="228"/>
  <c r="BO125" i="228"/>
  <c r="BW125" i="228"/>
  <c r="BQ38" i="228"/>
  <c r="BV40" i="228"/>
  <c r="BR41" i="228"/>
  <c r="BO44" i="228"/>
  <c r="BW44" i="228"/>
  <c r="BO47" i="228"/>
  <c r="BW47" i="228"/>
  <c r="BS52" i="228"/>
  <c r="BM57" i="228"/>
  <c r="BU57" i="228"/>
  <c r="BR63" i="228"/>
  <c r="BO64" i="228"/>
  <c r="BW64" i="228"/>
  <c r="BQ105" i="228"/>
  <c r="BH108" i="228"/>
  <c r="BS116" i="228"/>
  <c r="BR117" i="228"/>
  <c r="BU99" i="227"/>
  <c r="BU107" i="227"/>
  <c r="BN33" i="227"/>
  <c r="BQ34" i="227"/>
  <c r="BP36" i="227"/>
  <c r="BX36" i="227"/>
  <c r="BO38" i="227"/>
  <c r="BW38" i="227"/>
  <c r="BK39" i="227"/>
  <c r="BS39" i="227"/>
  <c r="BR39" i="227"/>
  <c r="BL41" i="227"/>
  <c r="BT41" i="227"/>
  <c r="BX42" i="227"/>
  <c r="BR45" i="227"/>
  <c r="BN46" i="227"/>
  <c r="BV46" i="227"/>
  <c r="BJ47" i="227"/>
  <c r="BK49" i="227"/>
  <c r="BS49" i="227"/>
  <c r="BJ51" i="227"/>
  <c r="BR51" i="227"/>
  <c r="BT58" i="227"/>
  <c r="BL89" i="227"/>
  <c r="BT89" i="227"/>
  <c r="BL97" i="227"/>
  <c r="BT97" i="227"/>
  <c r="BR106" i="227"/>
  <c r="BX108" i="227"/>
  <c r="BO109" i="227"/>
  <c r="BL111" i="227"/>
  <c r="BS112" i="227"/>
  <c r="BK55" i="227"/>
  <c r="BR105" i="227"/>
  <c r="BR63" i="227"/>
  <c r="BV106" i="227"/>
  <c r="BV73" i="227"/>
  <c r="BV67" i="227"/>
  <c r="BJ36" i="227"/>
  <c r="BN41" i="227"/>
  <c r="BV41" i="227"/>
  <c r="BJ42" i="227"/>
  <c r="BR42" i="227"/>
  <c r="BR60" i="227"/>
  <c r="BV60" i="227"/>
  <c r="BR66" i="227"/>
  <c r="BN111" i="227"/>
  <c r="BJ34" i="227"/>
  <c r="AJ114" i="227"/>
  <c r="B130" i="227" s="1"/>
  <c r="N35" i="33" s="1"/>
  <c r="F69" i="33" s="1"/>
  <c r="BX35" i="227"/>
  <c r="BN37" i="227"/>
  <c r="BV37" i="227"/>
  <c r="BJ38" i="227"/>
  <c r="BR38" i="227"/>
  <c r="BN39" i="227"/>
  <c r="BV39" i="227"/>
  <c r="BR40" i="227"/>
  <c r="BN40" i="227"/>
  <c r="BK42" i="227"/>
  <c r="BS42" i="227"/>
  <c r="BJ44" i="227"/>
  <c r="BM45" i="227"/>
  <c r="BN49" i="227"/>
  <c r="BV49" i="227"/>
  <c r="BJ50" i="227"/>
  <c r="BR50" i="227"/>
  <c r="BU53" i="227"/>
  <c r="BP54" i="227"/>
  <c r="BR57" i="227"/>
  <c r="BM57" i="227"/>
  <c r="BO58" i="227"/>
  <c r="BP62" i="227"/>
  <c r="BR67" i="227"/>
  <c r="BL72" i="227"/>
  <c r="BR86" i="227"/>
  <c r="BX88" i="227"/>
  <c r="BN90" i="227"/>
  <c r="BR94" i="227"/>
  <c r="BX96" i="227"/>
  <c r="BO97" i="227"/>
  <c r="BN98" i="227"/>
  <c r="BP110" i="227"/>
  <c r="BX110" i="227"/>
  <c r="BO81" i="227"/>
  <c r="BO59" i="227"/>
  <c r="BS70" i="227"/>
  <c r="BS66" i="227"/>
  <c r="BW108" i="227"/>
  <c r="BW63" i="227"/>
  <c r="BW92" i="227"/>
  <c r="BJ33" i="227"/>
  <c r="BL36" i="227"/>
  <c r="BT36" i="227"/>
  <c r="BV40" i="227"/>
  <c r="BW43" i="227"/>
  <c r="BN44" i="227"/>
  <c r="BN45" i="227"/>
  <c r="BV45" i="227"/>
  <c r="BN47" i="227"/>
  <c r="BV47" i="227"/>
  <c r="BR48" i="227"/>
  <c r="BK50" i="227"/>
  <c r="BS50" i="227"/>
  <c r="BJ52" i="227"/>
  <c r="BM53" i="227"/>
  <c r="BL56" i="227"/>
  <c r="BT56" i="227"/>
  <c r="BX57" i="227"/>
  <c r="BP58" i="227"/>
  <c r="BX58" i="227"/>
  <c r="BN64" i="227"/>
  <c r="BV64" i="227"/>
  <c r="BR74" i="227"/>
  <c r="BT79" i="227"/>
  <c r="BL85" i="227"/>
  <c r="BT85" i="227"/>
  <c r="BL93" i="227"/>
  <c r="BT93" i="227"/>
  <c r="BX104" i="227"/>
  <c r="BM107" i="227"/>
  <c r="BX111" i="227"/>
  <c r="BK47" i="227"/>
  <c r="BN34" i="227"/>
  <c r="BV34" i="227"/>
  <c r="BJ35" i="227"/>
  <c r="BR35" i="227"/>
  <c r="BV36" i="227"/>
  <c r="BP39" i="227"/>
  <c r="BX39" i="227"/>
  <c r="BL40" i="227"/>
  <c r="BT40" i="227"/>
  <c r="BT42" i="227"/>
  <c r="BP43" i="227"/>
  <c r="BX43" i="227"/>
  <c r="BL44" i="227"/>
  <c r="BR44" i="227"/>
  <c r="BT46" i="227"/>
  <c r="BV48" i="227"/>
  <c r="BW51" i="227"/>
  <c r="BN52" i="227"/>
  <c r="BN53" i="227"/>
  <c r="BV53" i="227"/>
  <c r="BW55" i="227"/>
  <c r="BL57" i="227"/>
  <c r="BT57" i="227"/>
  <c r="BX62" i="227"/>
  <c r="BP63" i="227"/>
  <c r="BX63" i="227"/>
  <c r="BP76" i="227"/>
  <c r="BX76" i="227"/>
  <c r="BO77" i="227"/>
  <c r="BW77" i="227"/>
  <c r="BL80" i="227"/>
  <c r="BQ82" i="227"/>
  <c r="BN84" i="227"/>
  <c r="BV84" i="227"/>
  <c r="BR110" i="227"/>
  <c r="BL58" i="227"/>
  <c r="BL88" i="227"/>
  <c r="BL67" i="227"/>
  <c r="BT75" i="227"/>
  <c r="BT61" i="227"/>
  <c r="BX100" i="227"/>
  <c r="BX84" i="227"/>
  <c r="BX67" i="227"/>
  <c r="BX65" i="227"/>
  <c r="BT33" i="227"/>
  <c r="BP35" i="227"/>
  <c r="BR41" i="227"/>
  <c r="BN42" i="227"/>
  <c r="BV42" i="227"/>
  <c r="BV44" i="227"/>
  <c r="BP45" i="227"/>
  <c r="BX45" i="227"/>
  <c r="BL46" i="227"/>
  <c r="BP47" i="227"/>
  <c r="BX47" i="227"/>
  <c r="BL48" i="227"/>
  <c r="BT48" i="227"/>
  <c r="BP51" i="227"/>
  <c r="BX51" i="227"/>
  <c r="BL52" i="227"/>
  <c r="BR52" i="227"/>
  <c r="BX54" i="227"/>
  <c r="BP55" i="227"/>
  <c r="BX55" i="227"/>
  <c r="BN56" i="227"/>
  <c r="BV56" i="227"/>
  <c r="BN60" i="227"/>
  <c r="BL61" i="227"/>
  <c r="BN66" i="227"/>
  <c r="BL68" i="227"/>
  <c r="BT68" i="227"/>
  <c r="BS69" i="227"/>
  <c r="BN70" i="227"/>
  <c r="BN73" i="227"/>
  <c r="BK81" i="227"/>
  <c r="BJ82" i="227"/>
  <c r="BN82" i="227"/>
  <c r="BT87" i="227"/>
  <c r="BO92" i="227"/>
  <c r="BT95" i="227"/>
  <c r="BP34" i="227"/>
  <c r="BX34" i="227"/>
  <c r="BL35" i="227"/>
  <c r="BT35" i="227"/>
  <c r="BO36" i="227"/>
  <c r="BW36" i="227"/>
  <c r="BR37" i="227"/>
  <c r="BN38" i="227"/>
  <c r="BV38" i="227"/>
  <c r="BJ39" i="227"/>
  <c r="BK41" i="227"/>
  <c r="BS41" i="227"/>
  <c r="BJ43" i="227"/>
  <c r="BR43" i="227"/>
  <c r="BR49" i="227"/>
  <c r="BP53" i="227"/>
  <c r="BX53" i="227"/>
  <c r="BL54" i="227"/>
  <c r="BN57" i="227"/>
  <c r="BJ59" i="227"/>
  <c r="BR59" i="227"/>
  <c r="BN59" i="227"/>
  <c r="BU61" i="227"/>
  <c r="BL62" i="227"/>
  <c r="BT62" i="227"/>
  <c r="BP65" i="227"/>
  <c r="BQ71" i="227"/>
  <c r="BP72" i="227"/>
  <c r="BX72" i="227"/>
  <c r="BP92" i="227"/>
  <c r="BX92" i="227"/>
  <c r="BL96" i="227"/>
  <c r="BL103" i="227"/>
  <c r="BX107" i="227"/>
  <c r="BU112" i="227"/>
  <c r="BP59" i="227"/>
  <c r="BX59" i="227"/>
  <c r="BP73" i="227"/>
  <c r="BX73" i="227"/>
  <c r="BR75" i="227"/>
  <c r="BN83" i="227"/>
  <c r="BV83" i="227"/>
  <c r="BS97" i="227"/>
  <c r="BN99" i="227"/>
  <c r="BV99" i="227"/>
  <c r="BR65" i="227"/>
  <c r="BL69" i="227"/>
  <c r="BT69" i="227"/>
  <c r="BV74" i="227"/>
  <c r="BR79" i="227"/>
  <c r="BL81" i="227"/>
  <c r="BT81" i="227"/>
  <c r="BR87" i="227"/>
  <c r="BL90" i="227"/>
  <c r="BT90" i="227"/>
  <c r="BR91" i="227"/>
  <c r="BR95" i="227"/>
  <c r="BN100" i="227"/>
  <c r="BV100" i="227"/>
  <c r="BL101" i="227"/>
  <c r="BT101" i="227"/>
  <c r="BL106" i="227"/>
  <c r="BT106" i="227"/>
  <c r="BH107" i="227"/>
  <c r="BT109" i="227"/>
  <c r="BL112" i="227"/>
  <c r="BT112" i="227"/>
  <c r="BJ55" i="227"/>
  <c r="BS57" i="227"/>
  <c r="BR61" i="227"/>
  <c r="BJ63" i="227"/>
  <c r="BN72" i="227"/>
  <c r="BV72" i="227"/>
  <c r="BS73" i="227"/>
  <c r="BO74" i="227"/>
  <c r="BW74" i="227"/>
  <c r="BP77" i="227"/>
  <c r="BX77" i="227"/>
  <c r="BL82" i="227"/>
  <c r="BT82" i="227"/>
  <c r="BP84" i="227"/>
  <c r="BR103" i="227"/>
  <c r="BS107" i="227"/>
  <c r="BH110" i="227"/>
  <c r="BO62" i="227"/>
  <c r="BW62" i="227"/>
  <c r="BL65" i="227"/>
  <c r="BT65" i="227"/>
  <c r="BP66" i="227"/>
  <c r="BX66" i="227"/>
  <c r="BS71" i="227"/>
  <c r="BL73" i="227"/>
  <c r="BT73" i="227"/>
  <c r="BN75" i="227"/>
  <c r="BV75" i="227"/>
  <c r="BN78" i="227"/>
  <c r="BV78" i="227"/>
  <c r="BR80" i="227"/>
  <c r="BR83" i="227"/>
  <c r="BO85" i="227"/>
  <c r="BN86" i="227"/>
  <c r="BV86" i="227"/>
  <c r="BR88" i="227"/>
  <c r="BO93" i="227"/>
  <c r="BW93" i="227"/>
  <c r="BN94" i="227"/>
  <c r="BV94" i="227"/>
  <c r="BR96" i="227"/>
  <c r="BL98" i="227"/>
  <c r="BT98" i="227"/>
  <c r="BR99" i="227"/>
  <c r="BP100" i="227"/>
  <c r="BT55" i="227"/>
  <c r="BP56" i="227"/>
  <c r="BL63" i="227"/>
  <c r="BT63" i="227"/>
  <c r="BM67" i="227"/>
  <c r="BP68" i="227"/>
  <c r="BX68" i="227"/>
  <c r="BV70" i="227"/>
  <c r="BP85" i="227"/>
  <c r="BX85" i="227"/>
  <c r="BP89" i="227"/>
  <c r="BX89" i="227"/>
  <c r="BP93" i="227"/>
  <c r="BX93" i="227"/>
  <c r="BP97" i="227"/>
  <c r="BX97" i="227"/>
  <c r="BO101" i="227"/>
  <c r="BW101" i="227"/>
  <c r="BN102" i="227"/>
  <c r="BV102" i="227"/>
  <c r="BP105" i="227"/>
  <c r="BX105" i="227"/>
  <c r="BV57" i="227"/>
  <c r="BR58" i="227"/>
  <c r="BM61" i="227"/>
  <c r="BN65" i="227"/>
  <c r="BV65" i="227"/>
  <c r="BN67" i="227"/>
  <c r="BP69" i="227"/>
  <c r="BX69" i="227"/>
  <c r="BP78" i="227"/>
  <c r="BX78" i="227"/>
  <c r="BN79" i="227"/>
  <c r="BV79" i="227"/>
  <c r="BT80" i="227"/>
  <c r="BP81" i="227"/>
  <c r="BX81" i="227"/>
  <c r="BP86" i="227"/>
  <c r="BX86" i="227"/>
  <c r="BN87" i="227"/>
  <c r="BV87" i="227"/>
  <c r="BT88" i="227"/>
  <c r="BN91" i="227"/>
  <c r="BV91" i="227"/>
  <c r="BP94" i="227"/>
  <c r="BX94" i="227"/>
  <c r="BN95" i="227"/>
  <c r="BV95" i="227"/>
  <c r="BT96" i="227"/>
  <c r="BP101" i="227"/>
  <c r="BX101" i="227"/>
  <c r="BN107" i="227"/>
  <c r="BV107" i="227"/>
  <c r="BP109" i="227"/>
  <c r="BX109" i="227"/>
  <c r="BP112" i="227"/>
  <c r="BX112" i="227"/>
  <c r="BN55" i="227"/>
  <c r="BV55" i="227"/>
  <c r="BR56" i="227"/>
  <c r="BS58" i="227"/>
  <c r="BW59" i="227"/>
  <c r="BN61" i="227"/>
  <c r="BV61" i="227"/>
  <c r="BN63" i="227"/>
  <c r="BV63" i="227"/>
  <c r="BR64" i="227"/>
  <c r="BP70" i="227"/>
  <c r="BX70" i="227"/>
  <c r="BN71" i="227"/>
  <c r="BV71" i="227"/>
  <c r="BR72" i="227"/>
  <c r="BL77" i="227"/>
  <c r="BT77" i="227"/>
  <c r="BN92" i="227"/>
  <c r="BV92" i="227"/>
  <c r="BK97" i="227"/>
  <c r="BP102" i="227"/>
  <c r="BX102" i="227"/>
  <c r="BN103" i="227"/>
  <c r="BV103" i="227"/>
  <c r="BT104" i="227"/>
  <c r="BV110" i="227"/>
  <c r="BQ52" i="231"/>
  <c r="BQ45" i="231"/>
  <c r="F30" i="231"/>
  <c r="G30" i="231" s="1"/>
  <c r="H30" i="231" s="1"/>
  <c r="I30" i="231" s="1"/>
  <c r="J30" i="231" s="1"/>
  <c r="K30" i="231" s="1"/>
  <c r="L30" i="231" s="1"/>
  <c r="M30" i="231" s="1"/>
  <c r="N30" i="231" s="1"/>
  <c r="O30" i="231" s="1"/>
  <c r="P30" i="231" s="1"/>
  <c r="Q30" i="231" s="1"/>
  <c r="R30" i="231" s="1"/>
  <c r="S30" i="231" s="1"/>
  <c r="T30" i="231" s="1"/>
  <c r="U30" i="231" s="1"/>
  <c r="V30" i="231" s="1"/>
  <c r="W30" i="231" s="1"/>
  <c r="X30" i="231" s="1"/>
  <c r="Y30" i="231" s="1"/>
  <c r="Z30" i="231" s="1"/>
  <c r="AA30" i="231" s="1"/>
  <c r="AB30" i="231" s="1"/>
  <c r="AC30" i="231" s="1"/>
  <c r="AD30" i="231" s="1"/>
  <c r="AE30" i="231" s="1"/>
  <c r="AF30" i="231" s="1"/>
  <c r="AG30" i="231" s="1"/>
  <c r="AH30" i="231" s="1"/>
  <c r="AI30" i="231" s="1"/>
  <c r="BM34" i="231"/>
  <c r="BU34" i="231"/>
  <c r="BQ42" i="231"/>
  <c r="BJ46" i="231"/>
  <c r="BQ60" i="231"/>
  <c r="AP119" i="231"/>
  <c r="BU49" i="231"/>
  <c r="BQ51" i="231"/>
  <c r="BJ78" i="231"/>
  <c r="BU45" i="231"/>
  <c r="BJ51" i="231"/>
  <c r="BU54" i="231"/>
  <c r="BM39" i="231"/>
  <c r="BU39" i="231"/>
  <c r="BU46" i="231"/>
  <c r="BH69" i="231"/>
  <c r="BH53" i="231"/>
  <c r="BH35" i="231"/>
  <c r="BP35" i="231"/>
  <c r="BJ38" i="231"/>
  <c r="BQ77" i="231"/>
  <c r="BL60" i="231"/>
  <c r="BT96" i="231"/>
  <c r="BK39" i="231"/>
  <c r="BN42" i="231"/>
  <c r="BV42" i="231"/>
  <c r="BP43" i="231"/>
  <c r="BX43" i="231"/>
  <c r="BL44" i="231"/>
  <c r="BT44" i="231"/>
  <c r="BN45" i="231"/>
  <c r="BV45" i="231"/>
  <c r="BP51" i="231"/>
  <c r="BP53" i="231"/>
  <c r="BM56" i="231"/>
  <c r="BR60" i="231"/>
  <c r="BN64" i="231"/>
  <c r="BV64" i="231"/>
  <c r="BL65" i="231"/>
  <c r="BP71" i="231"/>
  <c r="BX71" i="231"/>
  <c r="BU72" i="231"/>
  <c r="BX74" i="231"/>
  <c r="BM76" i="231"/>
  <c r="BU76" i="231"/>
  <c r="BS102" i="231"/>
  <c r="BS37" i="231"/>
  <c r="BW44" i="231"/>
  <c r="BP52" i="231"/>
  <c r="BX52" i="231"/>
  <c r="BW62" i="231"/>
  <c r="BX69" i="231"/>
  <c r="BT71" i="231"/>
  <c r="BN73" i="231"/>
  <c r="BV73" i="231"/>
  <c r="BL78" i="231"/>
  <c r="BT78" i="231"/>
  <c r="BJ35" i="231"/>
  <c r="BO40" i="231"/>
  <c r="BW40" i="231"/>
  <c r="BR42" i="231"/>
  <c r="BL43" i="231"/>
  <c r="BT43" i="231"/>
  <c r="BP44" i="231"/>
  <c r="BX44" i="231"/>
  <c r="BR45" i="231"/>
  <c r="BM46" i="231"/>
  <c r="BX50" i="231"/>
  <c r="BP54" i="231"/>
  <c r="BX54" i="231"/>
  <c r="BR68" i="231"/>
  <c r="BV70" i="231"/>
  <c r="BQ72" i="231"/>
  <c r="BN96" i="231"/>
  <c r="BV96" i="231"/>
  <c r="BN35" i="231"/>
  <c r="BS36" i="231"/>
  <c r="BN36" i="231"/>
  <c r="BP37" i="231"/>
  <c r="BM38" i="231"/>
  <c r="BU38" i="231"/>
  <c r="BX38" i="231"/>
  <c r="BP39" i="231"/>
  <c r="BX39" i="231"/>
  <c r="BW39" i="231"/>
  <c r="BP40" i="231"/>
  <c r="BX40" i="231"/>
  <c r="BL41" i="231"/>
  <c r="BN46" i="231"/>
  <c r="BV46" i="231"/>
  <c r="BX46" i="231"/>
  <c r="BP47" i="231"/>
  <c r="BX47" i="231"/>
  <c r="BL48" i="231"/>
  <c r="BT48" i="231"/>
  <c r="BR48" i="231"/>
  <c r="BN49" i="231"/>
  <c r="BV49" i="231"/>
  <c r="BP56" i="231"/>
  <c r="BO70" i="231"/>
  <c r="BM71" i="231"/>
  <c r="BU71" i="231"/>
  <c r="BT72" i="231"/>
  <c r="BX76" i="231"/>
  <c r="BP77" i="231"/>
  <c r="BX77" i="231"/>
  <c r="BT79" i="231"/>
  <c r="BH100" i="231"/>
  <c r="BT105" i="231"/>
  <c r="BR114" i="231"/>
  <c r="BO69" i="231"/>
  <c r="BR34" i="231"/>
  <c r="BL35" i="231"/>
  <c r="BT35" i="231"/>
  <c r="BL36" i="231"/>
  <c r="BT36" i="231"/>
  <c r="BV37" i="231"/>
  <c r="BN38" i="231"/>
  <c r="BV38" i="231"/>
  <c r="BQ39" i="231"/>
  <c r="BS48" i="231"/>
  <c r="BO49" i="231"/>
  <c r="BW49" i="231"/>
  <c r="BR50" i="231"/>
  <c r="BN53" i="231"/>
  <c r="BN55" i="231"/>
  <c r="BV55" i="231"/>
  <c r="BX56" i="231"/>
  <c r="BP57" i="231"/>
  <c r="BX57" i="231"/>
  <c r="BL61" i="231"/>
  <c r="BH65" i="231"/>
  <c r="BJ65" i="231"/>
  <c r="BM79" i="231"/>
  <c r="BU79" i="231"/>
  <c r="BN90" i="231"/>
  <c r="BV90" i="231"/>
  <c r="BO37" i="231"/>
  <c r="BW37" i="231"/>
  <c r="BH39" i="231"/>
  <c r="BJ39" i="231"/>
  <c r="BM42" i="231"/>
  <c r="BU42" i="231"/>
  <c r="BP50" i="231"/>
  <c r="BL56" i="231"/>
  <c r="BT56" i="231"/>
  <c r="BS62" i="231"/>
  <c r="BO62" i="231"/>
  <c r="BP63" i="231"/>
  <c r="BX63" i="231"/>
  <c r="BL69" i="231"/>
  <c r="BT69" i="231"/>
  <c r="BL72" i="231"/>
  <c r="BR73" i="231"/>
  <c r="BR82" i="231"/>
  <c r="BH108" i="231"/>
  <c r="BN120" i="231"/>
  <c r="BV120" i="231"/>
  <c r="AP114" i="229"/>
  <c r="B129" i="229" s="1"/>
  <c r="R33" i="33" s="1"/>
  <c r="BI83" i="229"/>
  <c r="BJ50" i="229"/>
  <c r="BN56" i="229"/>
  <c r="BN64" i="229"/>
  <c r="BN72" i="229"/>
  <c r="BO36" i="229"/>
  <c r="BW36" i="229"/>
  <c r="BS39" i="229"/>
  <c r="BU50" i="229"/>
  <c r="BS68" i="229"/>
  <c r="BS108" i="229"/>
  <c r="BW37" i="229"/>
  <c r="BP42" i="229"/>
  <c r="BX42" i="229"/>
  <c r="BP34" i="229"/>
  <c r="BU39" i="229"/>
  <c r="BR36" i="229"/>
  <c r="BL46" i="229"/>
  <c r="BT46" i="229"/>
  <c r="BR48" i="229"/>
  <c r="BP50" i="229"/>
  <c r="BV52" i="229"/>
  <c r="BT54" i="229"/>
  <c r="BQ57" i="229"/>
  <c r="BP58" i="229"/>
  <c r="BX58" i="229"/>
  <c r="BL62" i="229"/>
  <c r="BT62" i="229"/>
  <c r="BQ65" i="229"/>
  <c r="BV68" i="229"/>
  <c r="BM37" i="229"/>
  <c r="BU33" i="229"/>
  <c r="BM35" i="229"/>
  <c r="BU35" i="229"/>
  <c r="BS36" i="229"/>
  <c r="BX38" i="229"/>
  <c r="BU46" i="229"/>
  <c r="BS56" i="229"/>
  <c r="BX44" i="229"/>
  <c r="BT71" i="229"/>
  <c r="BL42" i="229"/>
  <c r="BT42" i="229"/>
  <c r="BL48" i="229"/>
  <c r="BL34" i="229"/>
  <c r="BT34" i="229"/>
  <c r="BL54" i="229"/>
  <c r="BL40" i="229"/>
  <c r="BL75" i="229"/>
  <c r="BL58" i="229"/>
  <c r="BL50" i="229"/>
  <c r="BL66" i="229"/>
  <c r="BP44" i="229"/>
  <c r="BP54" i="229"/>
  <c r="BP94" i="229"/>
  <c r="BP38" i="229"/>
  <c r="BP66" i="229"/>
  <c r="BT59" i="229"/>
  <c r="BT90" i="229"/>
  <c r="BT48" i="229"/>
  <c r="BT106" i="229"/>
  <c r="BX50" i="229"/>
  <c r="BX46" i="229"/>
  <c r="BX66" i="229"/>
  <c r="BX34" i="229"/>
  <c r="BX62" i="229"/>
  <c r="BL38" i="229"/>
  <c r="BT38" i="229"/>
  <c r="BL43" i="229"/>
  <c r="BT43" i="229"/>
  <c r="BP46" i="229"/>
  <c r="BT50" i="229"/>
  <c r="BX54" i="229"/>
  <c r="BT58" i="229"/>
  <c r="BP62" i="229"/>
  <c r="BT66" i="229"/>
  <c r="BX70" i="229"/>
  <c r="BL74" i="229"/>
  <c r="BT82" i="229"/>
  <c r="BP86" i="229"/>
  <c r="BT98" i="229"/>
  <c r="BP102" i="229"/>
  <c r="BT35" i="229"/>
  <c r="BP36" i="229"/>
  <c r="BX36" i="229"/>
  <c r="BT40" i="229"/>
  <c r="BP41" i="229"/>
  <c r="BX41" i="229"/>
  <c r="BL44" i="229"/>
  <c r="BT44" i="229"/>
  <c r="BP47" i="229"/>
  <c r="BX47" i="229"/>
  <c r="BL51" i="229"/>
  <c r="BT51" i="229"/>
  <c r="BP55" i="229"/>
  <c r="BT67" i="229"/>
  <c r="BX79" i="229"/>
  <c r="BL53" i="229"/>
  <c r="BL37" i="229"/>
  <c r="BT37" i="229"/>
  <c r="BW40" i="229"/>
  <c r="BP43" i="229"/>
  <c r="BX43" i="229"/>
  <c r="BP45" i="229"/>
  <c r="BX45" i="229"/>
  <c r="BO52" i="229"/>
  <c r="BW52" i="229"/>
  <c r="BL56" i="229"/>
  <c r="BT56" i="229"/>
  <c r="BO64" i="229"/>
  <c r="BW64" i="229"/>
  <c r="BL68" i="229"/>
  <c r="BT68" i="229"/>
  <c r="BL77" i="229"/>
  <c r="BT77" i="229"/>
  <c r="BR79" i="229"/>
  <c r="BO79" i="229"/>
  <c r="BP92" i="229"/>
  <c r="BX92" i="229"/>
  <c r="BQ104" i="229"/>
  <c r="BH109" i="229"/>
  <c r="BU34" i="229"/>
  <c r="BJ36" i="229"/>
  <c r="BQ38" i="229"/>
  <c r="BT39" i="229"/>
  <c r="BP40" i="229"/>
  <c r="BX40" i="229"/>
  <c r="BQ41" i="229"/>
  <c r="BW48" i="229"/>
  <c r="BQ50" i="229"/>
  <c r="BP52" i="229"/>
  <c r="BX52" i="229"/>
  <c r="BX55" i="229"/>
  <c r="BL59" i="229"/>
  <c r="BV60" i="229"/>
  <c r="BK63" i="229"/>
  <c r="BP64" i="229"/>
  <c r="BX64" i="229"/>
  <c r="BV65" i="229"/>
  <c r="BS69" i="229"/>
  <c r="BH70" i="229"/>
  <c r="BR70" i="229"/>
  <c r="BK70" i="229"/>
  <c r="BP80" i="229"/>
  <c r="BX80" i="229"/>
  <c r="BI91" i="229"/>
  <c r="BL96" i="229"/>
  <c r="BT96" i="229"/>
  <c r="BX49" i="229"/>
  <c r="BT76" i="229"/>
  <c r="BL88" i="229"/>
  <c r="BP35" i="229"/>
  <c r="BX35" i="229"/>
  <c r="BU41" i="229"/>
  <c r="BO44" i="229"/>
  <c r="BW44" i="229"/>
  <c r="BR45" i="229"/>
  <c r="BQ45" i="229"/>
  <c r="BU47" i="229"/>
  <c r="BP48" i="229"/>
  <c r="BX48" i="229"/>
  <c r="BS60" i="229"/>
  <c r="BU66" i="229"/>
  <c r="BP67" i="229"/>
  <c r="BX67" i="229"/>
  <c r="BT69" i="229"/>
  <c r="BP71" i="229"/>
  <c r="BX71" i="229"/>
  <c r="BP81" i="229"/>
  <c r="BX81" i="229"/>
  <c r="BP100" i="229"/>
  <c r="BX100" i="229"/>
  <c r="BX60" i="229"/>
  <c r="BL76" i="229"/>
  <c r="BP110" i="229"/>
  <c r="BL36" i="229"/>
  <c r="BT36" i="229"/>
  <c r="BH40" i="229"/>
  <c r="BJ40" i="229"/>
  <c r="BL41" i="229"/>
  <c r="BT41" i="229"/>
  <c r="BQ42" i="229"/>
  <c r="BQ46" i="229"/>
  <c r="BT47" i="229"/>
  <c r="BL49" i="229"/>
  <c r="BT49" i="229"/>
  <c r="BO56" i="229"/>
  <c r="BW56" i="229"/>
  <c r="BL60" i="229"/>
  <c r="BT60" i="229"/>
  <c r="BR61" i="229"/>
  <c r="BL63" i="229"/>
  <c r="BT63" i="229"/>
  <c r="BV66" i="229"/>
  <c r="BO68" i="229"/>
  <c r="BW68" i="229"/>
  <c r="BL70" i="229"/>
  <c r="BT70" i="229"/>
  <c r="BP76" i="229"/>
  <c r="BX76" i="229"/>
  <c r="BR93" i="229"/>
  <c r="BI99" i="229"/>
  <c r="BL104" i="229"/>
  <c r="BT104" i="229"/>
  <c r="BH112" i="229"/>
  <c r="BP60" i="229"/>
  <c r="BX63" i="229"/>
  <c r="BM36" i="229"/>
  <c r="BU36" i="229"/>
  <c r="BP37" i="229"/>
  <c r="BX37" i="229"/>
  <c r="BL45" i="229"/>
  <c r="BT45" i="229"/>
  <c r="BH48" i="229"/>
  <c r="BJ48" i="229"/>
  <c r="BS52" i="229"/>
  <c r="BP56" i="229"/>
  <c r="BX56" i="229"/>
  <c r="BV57" i="229"/>
  <c r="BR62" i="229"/>
  <c r="BS64" i="229"/>
  <c r="BP68" i="229"/>
  <c r="BX68" i="229"/>
  <c r="BN69" i="229"/>
  <c r="BP72" i="229"/>
  <c r="BX72" i="229"/>
  <c r="BM74" i="229"/>
  <c r="BQ88" i="229"/>
  <c r="BP108" i="229"/>
  <c r="BX108" i="229"/>
  <c r="BP49" i="229"/>
  <c r="BP63" i="229"/>
  <c r="BP70" i="229"/>
  <c r="BX110" i="229"/>
  <c r="BU38" i="229"/>
  <c r="BP39" i="229"/>
  <c r="BX39" i="229"/>
  <c r="BV41" i="229"/>
  <c r="BJ44" i="229"/>
  <c r="BV49" i="229"/>
  <c r="BM50" i="229"/>
  <c r="BL52" i="229"/>
  <c r="BT52" i="229"/>
  <c r="BR53" i="229"/>
  <c r="BL55" i="229"/>
  <c r="BT55" i="229"/>
  <c r="BU58" i="229"/>
  <c r="BP59" i="229"/>
  <c r="BX59" i="229"/>
  <c r="BL64" i="229"/>
  <c r="BT64" i="229"/>
  <c r="BW73" i="229"/>
  <c r="BL80" i="229"/>
  <c r="BT80" i="229"/>
  <c r="AN114" i="229"/>
  <c r="BT88" i="229"/>
  <c r="BR37" i="229"/>
  <c r="BM40" i="229"/>
  <c r="BU40" i="229"/>
  <c r="BR40" i="229"/>
  <c r="BS44" i="229"/>
  <c r="BP51" i="229"/>
  <c r="BX51" i="229"/>
  <c r="BR54" i="229"/>
  <c r="BV58" i="229"/>
  <c r="BO60" i="229"/>
  <c r="BW60" i="229"/>
  <c r="BL67" i="229"/>
  <c r="BP69" i="229"/>
  <c r="BR72" i="229"/>
  <c r="BI77" i="229"/>
  <c r="BP79" i="229"/>
  <c r="BP84" i="229"/>
  <c r="BX84" i="229"/>
  <c r="BH107" i="229"/>
  <c r="AO114" i="229"/>
  <c r="AP130" i="226"/>
  <c r="B145" i="226" s="1"/>
  <c r="R32" i="33" s="1"/>
  <c r="BK34" i="226"/>
  <c r="BH34" i="226"/>
  <c r="BR34" i="226"/>
  <c r="BK36" i="226"/>
  <c r="BS36" i="226"/>
  <c r="BP37" i="226"/>
  <c r="BX37" i="226"/>
  <c r="BM39" i="226"/>
  <c r="BU39" i="226"/>
  <c r="BJ40" i="226"/>
  <c r="BR40" i="226"/>
  <c r="BK40" i="226"/>
  <c r="BH42" i="226"/>
  <c r="BR42" i="226"/>
  <c r="BK44" i="226"/>
  <c r="BS44" i="226"/>
  <c r="BP45" i="226"/>
  <c r="BX45" i="226"/>
  <c r="BH46" i="226"/>
  <c r="BV46" i="226"/>
  <c r="BH49" i="226"/>
  <c r="BQ50" i="226"/>
  <c r="BK52" i="226"/>
  <c r="BS52" i="226"/>
  <c r="BP53" i="226"/>
  <c r="BX53" i="226"/>
  <c r="BH54" i="226"/>
  <c r="BV54" i="226"/>
  <c r="BL55" i="226"/>
  <c r="BQ63" i="226"/>
  <c r="BO102" i="226"/>
  <c r="BK42" i="226"/>
  <c r="BW61" i="226"/>
  <c r="BW73" i="226"/>
  <c r="AS130" i="226"/>
  <c r="BA130" i="226"/>
  <c r="BJ37" i="226"/>
  <c r="BJ45" i="226"/>
  <c r="BK47" i="226"/>
  <c r="BS47" i="226"/>
  <c r="BJ53" i="226"/>
  <c r="BH57" i="226"/>
  <c r="BB130" i="226"/>
  <c r="BP33" i="226"/>
  <c r="BX38" i="226"/>
  <c r="BP39" i="226"/>
  <c r="BX39" i="226"/>
  <c r="BM40" i="226"/>
  <c r="BU40" i="226"/>
  <c r="BM41" i="226"/>
  <c r="BM42" i="226"/>
  <c r="BU42" i="226"/>
  <c r="BQ43" i="226"/>
  <c r="BN44" i="226"/>
  <c r="BV44" i="226"/>
  <c r="BQ46" i="226"/>
  <c r="BN49" i="226"/>
  <c r="BQ51" i="226"/>
  <c r="BN52" i="226"/>
  <c r="BV52" i="226"/>
  <c r="BM56" i="226"/>
  <c r="BU56" i="226"/>
  <c r="BQ65" i="226"/>
  <c r="BQ71" i="226"/>
  <c r="BL92" i="226"/>
  <c r="BL110" i="226"/>
  <c r="BL87" i="226"/>
  <c r="BL79" i="226"/>
  <c r="BL68" i="226"/>
  <c r="BL58" i="226"/>
  <c r="BL94" i="226"/>
  <c r="BL86" i="226"/>
  <c r="BL78" i="226"/>
  <c r="BC130" i="226"/>
  <c r="BJ35" i="226"/>
  <c r="BH38" i="226"/>
  <c r="BV38" i="226"/>
  <c r="BH41" i="226"/>
  <c r="BS41" i="226"/>
  <c r="BJ43" i="226"/>
  <c r="BR43" i="226"/>
  <c r="BM47" i="226"/>
  <c r="BU47" i="226"/>
  <c r="BJ48" i="226"/>
  <c r="BR48" i="226"/>
  <c r="BK48" i="226"/>
  <c r="BM50" i="226"/>
  <c r="BU50" i="226"/>
  <c r="BJ51" i="226"/>
  <c r="BR51" i="226"/>
  <c r="BP55" i="226"/>
  <c r="BX55" i="226"/>
  <c r="BX59" i="226"/>
  <c r="BP60" i="226"/>
  <c r="BX60" i="226"/>
  <c r="BM69" i="226"/>
  <c r="BT70" i="226"/>
  <c r="BO74" i="226"/>
  <c r="BW74" i="226"/>
  <c r="BT119" i="226"/>
  <c r="BM123" i="226"/>
  <c r="BU123" i="226"/>
  <c r="BO38" i="226"/>
  <c r="BW38" i="226"/>
  <c r="BH39" i="226"/>
  <c r="BO40" i="226"/>
  <c r="BW40" i="226"/>
  <c r="BP44" i="226"/>
  <c r="BX44" i="226"/>
  <c r="BP52" i="226"/>
  <c r="BX52" i="226"/>
  <c r="BM53" i="226"/>
  <c r="BU53" i="226"/>
  <c r="BT58" i="226"/>
  <c r="BQ60" i="226"/>
  <c r="BX61" i="226"/>
  <c r="BH66" i="226"/>
  <c r="BR66" i="226"/>
  <c r="BP66" i="226"/>
  <c r="BP67" i="226"/>
  <c r="BX67" i="226"/>
  <c r="BW68" i="226"/>
  <c r="BS71" i="226"/>
  <c r="BX74" i="226"/>
  <c r="BU77" i="226"/>
  <c r="BP82" i="226"/>
  <c r="BU85" i="226"/>
  <c r="BP90" i="226"/>
  <c r="BU93" i="226"/>
  <c r="BP98" i="226"/>
  <c r="BH47" i="226"/>
  <c r="BH50" i="226"/>
  <c r="BM93" i="226"/>
  <c r="BM104" i="226"/>
  <c r="BM70" i="226"/>
  <c r="BM63" i="226"/>
  <c r="BQ56" i="226"/>
  <c r="BQ58" i="226"/>
  <c r="BU52" i="226"/>
  <c r="BU57" i="226"/>
  <c r="BX33" i="226"/>
  <c r="BP34" i="226"/>
  <c r="BX34" i="226"/>
  <c r="BL35" i="226"/>
  <c r="BT35" i="226"/>
  <c r="BQ36" i="226"/>
  <c r="BK39" i="226"/>
  <c r="AO130" i="226"/>
  <c r="BS39" i="226"/>
  <c r="BP42" i="226"/>
  <c r="BX42" i="226"/>
  <c r="BL43" i="226"/>
  <c r="BT43" i="226"/>
  <c r="BQ44" i="226"/>
  <c r="BL46" i="226"/>
  <c r="BT46" i="226"/>
  <c r="BL48" i="226"/>
  <c r="BT48" i="226"/>
  <c r="BQ49" i="226"/>
  <c r="BT55" i="226"/>
  <c r="BS72" i="226"/>
  <c r="BT79" i="226"/>
  <c r="BK80" i="226"/>
  <c r="BS80" i="226"/>
  <c r="BQ82" i="226"/>
  <c r="BT87" i="226"/>
  <c r="BK88" i="226"/>
  <c r="BS88" i="226"/>
  <c r="BQ90" i="226"/>
  <c r="BL95" i="226"/>
  <c r="BT95" i="226"/>
  <c r="BK96" i="226"/>
  <c r="BS96" i="226"/>
  <c r="BQ98" i="226"/>
  <c r="BT111" i="226"/>
  <c r="BJ33" i="226"/>
  <c r="BO37" i="226"/>
  <c r="BW37" i="226"/>
  <c r="BQ38" i="226"/>
  <c r="BN41" i="226"/>
  <c r="BV41" i="226"/>
  <c r="BO45" i="226"/>
  <c r="BW45" i="226"/>
  <c r="BP47" i="226"/>
  <c r="BX47" i="226"/>
  <c r="BM48" i="226"/>
  <c r="BU48" i="226"/>
  <c r="BO53" i="226"/>
  <c r="BW53" i="226"/>
  <c r="BM54" i="226"/>
  <c r="BU54" i="226"/>
  <c r="BK55" i="226"/>
  <c r="BS55" i="226"/>
  <c r="BS60" i="226"/>
  <c r="BP100" i="226"/>
  <c r="BL104" i="226"/>
  <c r="BQ107" i="226"/>
  <c r="BO109" i="226"/>
  <c r="BT127" i="226"/>
  <c r="BS49" i="226"/>
  <c r="BP50" i="226"/>
  <c r="BX50" i="226"/>
  <c r="BL51" i="226"/>
  <c r="BT51" i="226"/>
  <c r="BQ52" i="226"/>
  <c r="BL54" i="226"/>
  <c r="BT54" i="226"/>
  <c r="BL56" i="226"/>
  <c r="BT56" i="226"/>
  <c r="BQ57" i="226"/>
  <c r="BR59" i="226"/>
  <c r="BW60" i="226"/>
  <c r="BL61" i="226"/>
  <c r="BT61" i="226"/>
  <c r="BM64" i="226"/>
  <c r="BU64" i="226"/>
  <c r="BS65" i="226"/>
  <c r="BQ66" i="226"/>
  <c r="BM71" i="226"/>
  <c r="BU71" i="226"/>
  <c r="BP78" i="226"/>
  <c r="BX78" i="226"/>
  <c r="BP81" i="226"/>
  <c r="BX81" i="226"/>
  <c r="BP86" i="226"/>
  <c r="BX86" i="226"/>
  <c r="BP89" i="226"/>
  <c r="BX89" i="226"/>
  <c r="BP94" i="226"/>
  <c r="BX94" i="226"/>
  <c r="BP97" i="226"/>
  <c r="BX97" i="226"/>
  <c r="BH105" i="226"/>
  <c r="BS57" i="226"/>
  <c r="BP58" i="226"/>
  <c r="BX58" i="226"/>
  <c r="BL59" i="226"/>
  <c r="BT59" i="226"/>
  <c r="BN61" i="226"/>
  <c r="BM65" i="226"/>
  <c r="BU65" i="226"/>
  <c r="BS66" i="226"/>
  <c r="BQ67" i="226"/>
  <c r="BV69" i="226"/>
  <c r="BS70" i="226"/>
  <c r="BL77" i="226"/>
  <c r="BT77" i="226"/>
  <c r="BI78" i="226"/>
  <c r="BI81" i="226"/>
  <c r="BR81" i="226"/>
  <c r="BL85" i="226"/>
  <c r="BT85" i="226"/>
  <c r="BI89" i="226"/>
  <c r="BR89" i="226"/>
  <c r="BL93" i="226"/>
  <c r="BT93" i="226"/>
  <c r="BI94" i="226"/>
  <c r="BI97" i="226"/>
  <c r="BR97" i="226"/>
  <c r="BH102" i="226"/>
  <c r="BV49" i="226"/>
  <c r="BS50" i="226"/>
  <c r="BO51" i="226"/>
  <c r="BW51" i="226"/>
  <c r="BO54" i="226"/>
  <c r="BW54" i="226"/>
  <c r="BH55" i="226"/>
  <c r="BO56" i="226"/>
  <c r="BW56" i="226"/>
  <c r="BL57" i="226"/>
  <c r="BT57" i="226"/>
  <c r="BO61" i="226"/>
  <c r="BQ68" i="226"/>
  <c r="BQ74" i="226"/>
  <c r="BM80" i="226"/>
  <c r="BM96" i="226"/>
  <c r="BU96" i="226"/>
  <c r="BH106" i="226"/>
  <c r="BH108" i="226"/>
  <c r="BO110" i="226"/>
  <c r="BS113" i="226"/>
  <c r="BM118" i="226"/>
  <c r="BU118" i="226"/>
  <c r="BH58" i="226"/>
  <c r="BR58" i="226"/>
  <c r="BP61" i="226"/>
  <c r="BM62" i="226"/>
  <c r="BU62" i="226"/>
  <c r="BL63" i="226"/>
  <c r="BT63" i="226"/>
  <c r="BU70" i="226"/>
  <c r="BI74" i="226"/>
  <c r="BP75" i="226"/>
  <c r="BX75" i="226"/>
  <c r="BW76" i="226"/>
  <c r="BN77" i="226"/>
  <c r="BK79" i="226"/>
  <c r="BP83" i="226"/>
  <c r="BX83" i="226"/>
  <c r="BW84" i="226"/>
  <c r="BN85" i="226"/>
  <c r="BK87" i="226"/>
  <c r="BP91" i="226"/>
  <c r="BX91" i="226"/>
  <c r="BW92" i="226"/>
  <c r="BN93" i="226"/>
  <c r="BK95" i="226"/>
  <c r="BS98" i="226"/>
  <c r="BP99" i="226"/>
  <c r="BX99" i="226"/>
  <c r="BO117" i="226"/>
  <c r="BQ54" i="226"/>
  <c r="BN57" i="226"/>
  <c r="BV57" i="226"/>
  <c r="BS58" i="226"/>
  <c r="BO59" i="226"/>
  <c r="BW59" i="226"/>
  <c r="BL60" i="226"/>
  <c r="BV62" i="226"/>
  <c r="BU63" i="226"/>
  <c r="BQ75" i="226"/>
  <c r="BM78" i="226"/>
  <c r="BU78" i="226"/>
  <c r="BL82" i="226"/>
  <c r="BT82" i="226"/>
  <c r="BQ83" i="226"/>
  <c r="BM86" i="226"/>
  <c r="BU86" i="226"/>
  <c r="BL90" i="226"/>
  <c r="BT90" i="226"/>
  <c r="BQ91" i="226"/>
  <c r="BM94" i="226"/>
  <c r="BU94" i="226"/>
  <c r="BL98" i="226"/>
  <c r="BT98" i="226"/>
  <c r="BQ99" i="226"/>
  <c r="BM102" i="226"/>
  <c r="BU102" i="226"/>
  <c r="BH109" i="226"/>
  <c r="BU126" i="226"/>
  <c r="BM55" i="226"/>
  <c r="BU55" i="226"/>
  <c r="BR56" i="226"/>
  <c r="BH64" i="226"/>
  <c r="BS64" i="226"/>
  <c r="BQ76" i="226"/>
  <c r="BP88" i="226"/>
  <c r="BP96" i="226"/>
  <c r="BO101" i="226"/>
  <c r="BW101" i="226"/>
  <c r="BO125" i="226"/>
  <c r="BN55" i="226"/>
  <c r="BV55" i="226"/>
  <c r="BM58" i="226"/>
  <c r="BU58" i="226"/>
  <c r="BQ59" i="226"/>
  <c r="BN60" i="226"/>
  <c r="BH61" i="226"/>
  <c r="BS61" i="226"/>
  <c r="BP62" i="226"/>
  <c r="BX62" i="226"/>
  <c r="BL64" i="226"/>
  <c r="BT64" i="226"/>
  <c r="BH65" i="226"/>
  <c r="BR65" i="226"/>
  <c r="BL71" i="226"/>
  <c r="BT71" i="226"/>
  <c r="BQ72" i="226"/>
  <c r="BO78" i="226"/>
  <c r="BW78" i="226"/>
  <c r="BM79" i="226"/>
  <c r="BU79" i="226"/>
  <c r="BM87" i="226"/>
  <c r="BU87" i="226"/>
  <c r="BO94" i="226"/>
  <c r="BW94" i="226"/>
  <c r="BM95" i="226"/>
  <c r="BU95" i="226"/>
  <c r="BM115" i="226"/>
  <c r="BU115" i="226"/>
  <c r="BH35" i="226"/>
  <c r="BJ41" i="226"/>
  <c r="BR41" i="226"/>
  <c r="BH43" i="226"/>
  <c r="BN45" i="226"/>
  <c r="BV45" i="226"/>
  <c r="BJ49" i="226"/>
  <c r="BR49" i="226"/>
  <c r="BH51" i="226"/>
  <c r="BN53" i="226"/>
  <c r="BJ57" i="226"/>
  <c r="BR57" i="226"/>
  <c r="BH59" i="226"/>
  <c r="BN62" i="226"/>
  <c r="BJ65" i="226"/>
  <c r="BH67" i="226"/>
  <c r="BN72" i="226"/>
  <c r="BV72" i="226"/>
  <c r="BR72" i="226"/>
  <c r="BR73" i="226"/>
  <c r="BJ79" i="226"/>
  <c r="BR79" i="226"/>
  <c r="BN83" i="226"/>
  <c r="BV83" i="226"/>
  <c r="BJ87" i="226"/>
  <c r="BR87" i="226"/>
  <c r="BN91" i="226"/>
  <c r="BV91" i="226"/>
  <c r="BJ95" i="226"/>
  <c r="BR95" i="226"/>
  <c r="BN99" i="226"/>
  <c r="BV99" i="226"/>
  <c r="BN103" i="226"/>
  <c r="BV103" i="226"/>
  <c r="BR106" i="226"/>
  <c r="BN112" i="226"/>
  <c r="BV112" i="226"/>
  <c r="BR113" i="226"/>
  <c r="BN120" i="226"/>
  <c r="BV120" i="226"/>
  <c r="BN128" i="226"/>
  <c r="BV128" i="226"/>
  <c r="BH43" i="227"/>
  <c r="BL43" i="227"/>
  <c r="BH104" i="227"/>
  <c r="BL104" i="227"/>
  <c r="BJ68" i="228"/>
  <c r="BJ104" i="226"/>
  <c r="BJ94" i="226"/>
  <c r="BJ78" i="226"/>
  <c r="BJ109" i="226"/>
  <c r="BJ93" i="226"/>
  <c r="BJ85" i="226"/>
  <c r="BJ69" i="226"/>
  <c r="BJ128" i="226"/>
  <c r="BJ120" i="226"/>
  <c r="BJ112" i="226"/>
  <c r="BJ91" i="226"/>
  <c r="BJ83" i="226"/>
  <c r="BN121" i="226"/>
  <c r="BN113" i="226"/>
  <c r="BN100" i="226"/>
  <c r="BN97" i="226"/>
  <c r="BN89" i="226"/>
  <c r="BN73" i="226"/>
  <c r="BN65" i="226"/>
  <c r="BN105" i="226"/>
  <c r="BN125" i="226"/>
  <c r="BN108" i="226"/>
  <c r="BN101" i="226"/>
  <c r="BN87" i="226"/>
  <c r="BN110" i="226"/>
  <c r="BR94" i="226"/>
  <c r="BR86" i="226"/>
  <c r="BR78" i="226"/>
  <c r="BR125" i="226"/>
  <c r="BR117" i="226"/>
  <c r="BR93" i="226"/>
  <c r="BR85" i="226"/>
  <c r="BR77" i="226"/>
  <c r="BR69" i="226"/>
  <c r="BR104" i="226"/>
  <c r="BR91" i="226"/>
  <c r="BR83" i="226"/>
  <c r="BR122" i="226"/>
  <c r="BR114" i="226"/>
  <c r="BR109" i="226"/>
  <c r="BR100" i="226"/>
  <c r="BV110" i="226"/>
  <c r="BV98" i="226"/>
  <c r="BV90" i="226"/>
  <c r="BV82" i="226"/>
  <c r="BV124" i="226"/>
  <c r="BV116" i="226"/>
  <c r="BV97" i="226"/>
  <c r="BV89" i="226"/>
  <c r="BV81" i="226"/>
  <c r="BV73" i="226"/>
  <c r="BV65" i="226"/>
  <c r="BV100" i="226"/>
  <c r="BV121" i="226"/>
  <c r="BV113" i="226"/>
  <c r="BV87" i="226"/>
  <c r="AT130" i="226"/>
  <c r="BK33" i="226"/>
  <c r="BS33" i="226"/>
  <c r="BJ34" i="226"/>
  <c r="BH36" i="226"/>
  <c r="BN38" i="226"/>
  <c r="BK41" i="226"/>
  <c r="BJ42" i="226"/>
  <c r="BH44" i="226"/>
  <c r="BN46" i="226"/>
  <c r="BK49" i="226"/>
  <c r="BJ50" i="226"/>
  <c r="BH52" i="226"/>
  <c r="BN54" i="226"/>
  <c r="BK57" i="226"/>
  <c r="BJ58" i="226"/>
  <c r="BH60" i="226"/>
  <c r="BK61" i="226"/>
  <c r="BV61" i="226"/>
  <c r="BR62" i="226"/>
  <c r="BJ66" i="226"/>
  <c r="BJ67" i="226"/>
  <c r="BR67" i="226"/>
  <c r="BJ68" i="226"/>
  <c r="BR68" i="226"/>
  <c r="BJ76" i="226"/>
  <c r="BR76" i="226"/>
  <c r="BN76" i="226"/>
  <c r="BV77" i="226"/>
  <c r="BN80" i="226"/>
  <c r="BV80" i="226"/>
  <c r="BJ84" i="226"/>
  <c r="BR84" i="226"/>
  <c r="BN84" i="226"/>
  <c r="BV85" i="226"/>
  <c r="BN88" i="226"/>
  <c r="BV88" i="226"/>
  <c r="BJ92" i="226"/>
  <c r="BR92" i="226"/>
  <c r="BN92" i="226"/>
  <c r="BV93" i="226"/>
  <c r="BN96" i="226"/>
  <c r="BV96" i="226"/>
  <c r="BJ100" i="226"/>
  <c r="BN116" i="226"/>
  <c r="BN124" i="226"/>
  <c r="AY114" i="227"/>
  <c r="BQ33" i="227"/>
  <c r="BH33" i="227"/>
  <c r="BO35" i="227"/>
  <c r="BH35" i="227"/>
  <c r="BH51" i="227"/>
  <c r="BL51" i="227"/>
  <c r="AU130" i="226"/>
  <c r="BL33" i="226"/>
  <c r="BT33" i="226"/>
  <c r="BH37" i="226"/>
  <c r="BH45" i="226"/>
  <c r="BH53" i="226"/>
  <c r="BJ60" i="226"/>
  <c r="BR60" i="226"/>
  <c r="BT60" i="226"/>
  <c r="BM61" i="226"/>
  <c r="BO62" i="226"/>
  <c r="BW62" i="226"/>
  <c r="BT62" i="226"/>
  <c r="BN63" i="226"/>
  <c r="BV63" i="226"/>
  <c r="BS63" i="226"/>
  <c r="BN64" i="226"/>
  <c r="BV64" i="226"/>
  <c r="BP64" i="226"/>
  <c r="BL65" i="226"/>
  <c r="BT65" i="226"/>
  <c r="BO65" i="226"/>
  <c r="BL66" i="226"/>
  <c r="BT66" i="226"/>
  <c r="BN66" i="226"/>
  <c r="BK67" i="226"/>
  <c r="BS67" i="226"/>
  <c r="BM67" i="226"/>
  <c r="BN68" i="226"/>
  <c r="BL69" i="226"/>
  <c r="BH69" i="226"/>
  <c r="BT69" i="226"/>
  <c r="BN69" i="226"/>
  <c r="BR70" i="226"/>
  <c r="BN71" i="226"/>
  <c r="BV71" i="226"/>
  <c r="BX72" i="226"/>
  <c r="BP73" i="226"/>
  <c r="BX73" i="226"/>
  <c r="BJ75" i="226"/>
  <c r="BR75" i="226"/>
  <c r="BM75" i="226"/>
  <c r="BO76" i="226"/>
  <c r="BQ78" i="226"/>
  <c r="BS79" i="226"/>
  <c r="BO80" i="226"/>
  <c r="BM82" i="226"/>
  <c r="BX82" i="226"/>
  <c r="BO84" i="226"/>
  <c r="BS87" i="226"/>
  <c r="BX90" i="226"/>
  <c r="BO92" i="226"/>
  <c r="BS95" i="226"/>
  <c r="BX98" i="226"/>
  <c r="BS100" i="226"/>
  <c r="BQ100" i="226"/>
  <c r="BP101" i="226"/>
  <c r="BX101" i="226"/>
  <c r="BP103" i="226"/>
  <c r="BT104" i="226"/>
  <c r="BJ107" i="226"/>
  <c r="BR107" i="226"/>
  <c r="BL107" i="226"/>
  <c r="BO108" i="226"/>
  <c r="BP109" i="226"/>
  <c r="BL111" i="226"/>
  <c r="BU111" i="226"/>
  <c r="BM113" i="226"/>
  <c r="BU113" i="226"/>
  <c r="BJ114" i="226"/>
  <c r="BP114" i="226"/>
  <c r="BL116" i="226"/>
  <c r="BH116" i="226"/>
  <c r="BT116" i="226"/>
  <c r="BQ117" i="226"/>
  <c r="BN118" i="226"/>
  <c r="BL119" i="226"/>
  <c r="BU119" i="226"/>
  <c r="BM121" i="226"/>
  <c r="BU121" i="226"/>
  <c r="BJ122" i="226"/>
  <c r="BL124" i="226"/>
  <c r="BH124" i="226"/>
  <c r="BT124" i="226"/>
  <c r="BQ125" i="226"/>
  <c r="BN126" i="226"/>
  <c r="BL127" i="226"/>
  <c r="BU127" i="226"/>
  <c r="BI95" i="227"/>
  <c r="AV114" i="227"/>
  <c r="BH38" i="228"/>
  <c r="BJ52" i="228"/>
  <c r="BW104" i="226"/>
  <c r="BW124" i="226"/>
  <c r="BW116" i="226"/>
  <c r="BW107" i="226"/>
  <c r="BW97" i="226"/>
  <c r="BW89" i="226"/>
  <c r="BW81" i="226"/>
  <c r="BW96" i="226"/>
  <c r="BW88" i="226"/>
  <c r="BW80" i="226"/>
  <c r="BW72" i="226"/>
  <c r="BW64" i="226"/>
  <c r="BW123" i="226"/>
  <c r="BW115" i="226"/>
  <c r="BW128" i="226"/>
  <c r="BW120" i="226"/>
  <c r="BW112" i="226"/>
  <c r="BW86" i="226"/>
  <c r="BK35" i="226"/>
  <c r="BS35" i="226"/>
  <c r="BJ36" i="226"/>
  <c r="BV60" i="226"/>
  <c r="BN70" i="226"/>
  <c r="BO71" i="226"/>
  <c r="BH72" i="226"/>
  <c r="BO77" i="226"/>
  <c r="BJ81" i="226"/>
  <c r="BW85" i="226"/>
  <c r="BS89" i="226"/>
  <c r="BQ103" i="226"/>
  <c r="BH103" i="226"/>
  <c r="BU104" i="226"/>
  <c r="BR105" i="226"/>
  <c r="BJ105" i="226"/>
  <c r="BO107" i="226"/>
  <c r="BM111" i="226"/>
  <c r="BQ114" i="226"/>
  <c r="BJ117" i="226"/>
  <c r="BM119" i="226"/>
  <c r="BQ122" i="226"/>
  <c r="BJ125" i="226"/>
  <c r="BM127" i="226"/>
  <c r="BK71" i="227"/>
  <c r="BH71" i="227"/>
  <c r="AV130" i="226"/>
  <c r="BO39" i="226"/>
  <c r="BW39" i="226"/>
  <c r="BJ44" i="226"/>
  <c r="BO47" i="226"/>
  <c r="BS51" i="226"/>
  <c r="BJ52" i="226"/>
  <c r="BR52" i="226"/>
  <c r="BW55" i="226"/>
  <c r="BK59" i="226"/>
  <c r="BS59" i="226"/>
  <c r="BO67" i="226"/>
  <c r="BS69" i="226"/>
  <c r="BW77" i="226"/>
  <c r="BS81" i="226"/>
  <c r="BN82" i="226"/>
  <c r="BV84" i="226"/>
  <c r="BJ89" i="226"/>
  <c r="BN90" i="226"/>
  <c r="BO93" i="226"/>
  <c r="BS97" i="226"/>
  <c r="AW130" i="226"/>
  <c r="BE130" i="226"/>
  <c r="BN33" i="226"/>
  <c r="BM68" i="226"/>
  <c r="BH68" i="226"/>
  <c r="BU68" i="226"/>
  <c r="BT68" i="226"/>
  <c r="BU69" i="226"/>
  <c r="BO70" i="226"/>
  <c r="BW70" i="226"/>
  <c r="BI73" i="226"/>
  <c r="BK74" i="226"/>
  <c r="BS74" i="226"/>
  <c r="BN74" i="226"/>
  <c r="BM76" i="226"/>
  <c r="BU76" i="226"/>
  <c r="BP77" i="226"/>
  <c r="BX77" i="226"/>
  <c r="BK78" i="226"/>
  <c r="BS78" i="226"/>
  <c r="BN79" i="226"/>
  <c r="BV79" i="226"/>
  <c r="BQ80" i="226"/>
  <c r="BL81" i="226"/>
  <c r="BQ81" i="226"/>
  <c r="BO82" i="226"/>
  <c r="BW82" i="226"/>
  <c r="BI83" i="226"/>
  <c r="BO83" i="226"/>
  <c r="BM84" i="226"/>
  <c r="BU84" i="226"/>
  <c r="BK86" i="226"/>
  <c r="BS86" i="226"/>
  <c r="BQ88" i="226"/>
  <c r="BQ89" i="226"/>
  <c r="BO90" i="226"/>
  <c r="BW90" i="226"/>
  <c r="BI91" i="226"/>
  <c r="BO91" i="226"/>
  <c r="BM92" i="226"/>
  <c r="BU92" i="226"/>
  <c r="BP93" i="226"/>
  <c r="BK94" i="226"/>
  <c r="BS94" i="226"/>
  <c r="BN95" i="226"/>
  <c r="BV95" i="226"/>
  <c r="BQ96" i="226"/>
  <c r="BL97" i="226"/>
  <c r="BT97" i="226"/>
  <c r="BQ97" i="226"/>
  <c r="BO98" i="226"/>
  <c r="BW98" i="226"/>
  <c r="BJ99" i="226"/>
  <c r="BR99" i="226"/>
  <c r="BH101" i="226"/>
  <c r="BR101" i="226"/>
  <c r="BJ101" i="226"/>
  <c r="BV102" i="226"/>
  <c r="BK105" i="226"/>
  <c r="BS105" i="226"/>
  <c r="BO106" i="226"/>
  <c r="BW106" i="226"/>
  <c r="BQ108" i="226"/>
  <c r="BH110" i="226"/>
  <c r="BJ110" i="226"/>
  <c r="BR110" i="226"/>
  <c r="BR112" i="226"/>
  <c r="BW117" i="226"/>
  <c r="BP118" i="226"/>
  <c r="BX118" i="226"/>
  <c r="BR120" i="226"/>
  <c r="BW125" i="226"/>
  <c r="BP126" i="226"/>
  <c r="BX126" i="226"/>
  <c r="BR128" i="226"/>
  <c r="BO128" i="226"/>
  <c r="BO120" i="226"/>
  <c r="BO112" i="226"/>
  <c r="BO96" i="226"/>
  <c r="BO88" i="226"/>
  <c r="BO72" i="226"/>
  <c r="BO64" i="226"/>
  <c r="BO86" i="226"/>
  <c r="BO124" i="226"/>
  <c r="BO116" i="226"/>
  <c r="BO104" i="226"/>
  <c r="BR36" i="226"/>
  <c r="BN40" i="226"/>
  <c r="BV40" i="226"/>
  <c r="BR44" i="226"/>
  <c r="BN48" i="226"/>
  <c r="BV48" i="226"/>
  <c r="BO55" i="226"/>
  <c r="BW63" i="226"/>
  <c r="BO68" i="226"/>
  <c r="BR74" i="226"/>
  <c r="BS75" i="226"/>
  <c r="BV76" i="226"/>
  <c r="BK81" i="226"/>
  <c r="BV92" i="226"/>
  <c r="BL123" i="226"/>
  <c r="BL115" i="226"/>
  <c r="BL102" i="226"/>
  <c r="BL84" i="226"/>
  <c r="BL76" i="226"/>
  <c r="BL99" i="226"/>
  <c r="BL91" i="226"/>
  <c r="BL75" i="226"/>
  <c r="BL67" i="226"/>
  <c r="BL89" i="226"/>
  <c r="BL126" i="226"/>
  <c r="BL118" i="226"/>
  <c r="BP106" i="226"/>
  <c r="BP127" i="226"/>
  <c r="BP119" i="226"/>
  <c r="BP111" i="226"/>
  <c r="BP80" i="226"/>
  <c r="BP108" i="226"/>
  <c r="BP95" i="226"/>
  <c r="BP87" i="226"/>
  <c r="BP71" i="226"/>
  <c r="BP63" i="226"/>
  <c r="BP124" i="226"/>
  <c r="BP85" i="226"/>
  <c r="BP107" i="226"/>
  <c r="BP102" i="226"/>
  <c r="BT126" i="226"/>
  <c r="BT118" i="226"/>
  <c r="BT92" i="226"/>
  <c r="BT84" i="226"/>
  <c r="BT76" i="226"/>
  <c r="BT110" i="226"/>
  <c r="BT107" i="226"/>
  <c r="BT99" i="226"/>
  <c r="BT91" i="226"/>
  <c r="BT83" i="226"/>
  <c r="BT75" i="226"/>
  <c r="BT67" i="226"/>
  <c r="BT102" i="226"/>
  <c r="BT123" i="226"/>
  <c r="BT115" i="226"/>
  <c r="BT89" i="226"/>
  <c r="BT81" i="226"/>
  <c r="BT128" i="226"/>
  <c r="BT120" i="226"/>
  <c r="BX107" i="226"/>
  <c r="BX109" i="226"/>
  <c r="BX96" i="226"/>
  <c r="BX88" i="226"/>
  <c r="BX80" i="226"/>
  <c r="BX123" i="226"/>
  <c r="BX115" i="226"/>
  <c r="BX95" i="226"/>
  <c r="BX87" i="226"/>
  <c r="BX79" i="226"/>
  <c r="BX71" i="226"/>
  <c r="BX63" i="226"/>
  <c r="BX122" i="226"/>
  <c r="BX114" i="226"/>
  <c r="BX106" i="226"/>
  <c r="BX103" i="226"/>
  <c r="BX93" i="226"/>
  <c r="BX85" i="226"/>
  <c r="BX127" i="226"/>
  <c r="BX119" i="226"/>
  <c r="BX111" i="226"/>
  <c r="BX108" i="226"/>
  <c r="AX130" i="226"/>
  <c r="BF130" i="226"/>
  <c r="BO33" i="226"/>
  <c r="BW33" i="226"/>
  <c r="BN34" i="226"/>
  <c r="BV34" i="226"/>
  <c r="BM35" i="226"/>
  <c r="BU35" i="226"/>
  <c r="BL36" i="226"/>
  <c r="BT36" i="226"/>
  <c r="BK37" i="226"/>
  <c r="BS37" i="226"/>
  <c r="BJ38" i="226"/>
  <c r="BR38" i="226"/>
  <c r="BQ39" i="226"/>
  <c r="BH40" i="226"/>
  <c r="BP40" i="226"/>
  <c r="BX40" i="226"/>
  <c r="BO41" i="226"/>
  <c r="BW41" i="226"/>
  <c r="BN42" i="226"/>
  <c r="BV42" i="226"/>
  <c r="BM43" i="226"/>
  <c r="BU43" i="226"/>
  <c r="BL44" i="226"/>
  <c r="BT44" i="226"/>
  <c r="BK45" i="226"/>
  <c r="BS45" i="226"/>
  <c r="BJ46" i="226"/>
  <c r="BR46" i="226"/>
  <c r="BQ47" i="226"/>
  <c r="BH48" i="226"/>
  <c r="BP48" i="226"/>
  <c r="BX48" i="226"/>
  <c r="BO49" i="226"/>
  <c r="BW49" i="226"/>
  <c r="BN50" i="226"/>
  <c r="BV50" i="226"/>
  <c r="BM51" i="226"/>
  <c r="BU51" i="226"/>
  <c r="BL52" i="226"/>
  <c r="BT52" i="226"/>
  <c r="BK53" i="226"/>
  <c r="BS53" i="226"/>
  <c r="BJ54" i="226"/>
  <c r="BR54" i="226"/>
  <c r="BQ55" i="226"/>
  <c r="BH56" i="226"/>
  <c r="BP56" i="226"/>
  <c r="BX56" i="226"/>
  <c r="BO57" i="226"/>
  <c r="BW57" i="226"/>
  <c r="BN58" i="226"/>
  <c r="BV58" i="226"/>
  <c r="BM59" i="226"/>
  <c r="BU59" i="226"/>
  <c r="BM60" i="226"/>
  <c r="BU60" i="226"/>
  <c r="BH62" i="226"/>
  <c r="BJ62" i="226"/>
  <c r="BQ64" i="226"/>
  <c r="BO66" i="226"/>
  <c r="BW66" i="226"/>
  <c r="BN67" i="226"/>
  <c r="BV67" i="226"/>
  <c r="BU67" i="226"/>
  <c r="BV68" i="226"/>
  <c r="BO69" i="226"/>
  <c r="BW69" i="226"/>
  <c r="BP70" i="226"/>
  <c r="BX70" i="226"/>
  <c r="BJ72" i="226"/>
  <c r="BK73" i="226"/>
  <c r="BS73" i="226"/>
  <c r="BL74" i="226"/>
  <c r="BT74" i="226"/>
  <c r="BP74" i="226"/>
  <c r="BU75" i="226"/>
  <c r="BQ77" i="226"/>
  <c r="BT78" i="226"/>
  <c r="BO79" i="226"/>
  <c r="BW79" i="226"/>
  <c r="BI80" i="226"/>
  <c r="BJ80" i="226"/>
  <c r="BM81" i="226"/>
  <c r="BU81" i="226"/>
  <c r="BK83" i="226"/>
  <c r="BS83" i="226"/>
  <c r="BQ85" i="226"/>
  <c r="BT86" i="226"/>
  <c r="BO87" i="226"/>
  <c r="BW87" i="226"/>
  <c r="BI88" i="226"/>
  <c r="BJ88" i="226"/>
  <c r="BM89" i="226"/>
  <c r="BU89" i="226"/>
  <c r="BK91" i="226"/>
  <c r="BS91" i="226"/>
  <c r="BQ93" i="226"/>
  <c r="BT94" i="226"/>
  <c r="BO95" i="226"/>
  <c r="BW95" i="226"/>
  <c r="BI96" i="226"/>
  <c r="BJ96" i="226"/>
  <c r="BM97" i="226"/>
  <c r="BU97" i="226"/>
  <c r="BK99" i="226"/>
  <c r="BS99" i="226"/>
  <c r="BK101" i="226"/>
  <c r="BS101" i="226"/>
  <c r="BU101" i="226"/>
  <c r="BW102" i="226"/>
  <c r="BS103" i="226"/>
  <c r="BL105" i="226"/>
  <c r="BV105" i="226"/>
  <c r="BM107" i="226"/>
  <c r="BU107" i="226"/>
  <c r="BJ108" i="226"/>
  <c r="BR108" i="226"/>
  <c r="BN109" i="226"/>
  <c r="BV109" i="226"/>
  <c r="BK110" i="226"/>
  <c r="BS110" i="226"/>
  <c r="BM110" i="226"/>
  <c r="BK112" i="226"/>
  <c r="BS112" i="226"/>
  <c r="BH115" i="226"/>
  <c r="BO115" i="226"/>
  <c r="BK120" i="226"/>
  <c r="BS120" i="226"/>
  <c r="BH123" i="226"/>
  <c r="BO123" i="226"/>
  <c r="BK128" i="226"/>
  <c r="BJ41" i="227"/>
  <c r="BH41" i="227"/>
  <c r="BS127" i="226"/>
  <c r="BS119" i="226"/>
  <c r="BS111" i="226"/>
  <c r="BS108" i="226"/>
  <c r="BS93" i="226"/>
  <c r="BS85" i="226"/>
  <c r="BS77" i="226"/>
  <c r="BS92" i="226"/>
  <c r="BS84" i="226"/>
  <c r="BS76" i="226"/>
  <c r="BS68" i="226"/>
  <c r="BS124" i="226"/>
  <c r="BS116" i="226"/>
  <c r="BS104" i="226"/>
  <c r="BS90" i="226"/>
  <c r="BS82" i="226"/>
  <c r="BS121" i="226"/>
  <c r="BS106" i="226"/>
  <c r="BW47" i="226"/>
  <c r="BN56" i="226"/>
  <c r="BV56" i="226"/>
  <c r="BO63" i="226"/>
  <c r="BV70" i="226"/>
  <c r="BW71" i="226"/>
  <c r="BK75" i="226"/>
  <c r="BO75" i="226"/>
  <c r="BO85" i="226"/>
  <c r="BJ86" i="226"/>
  <c r="BK89" i="226"/>
  <c r="BW93" i="226"/>
  <c r="BK97" i="226"/>
  <c r="BJ97" i="226"/>
  <c r="AJ130" i="226"/>
  <c r="B146" i="226" s="1"/>
  <c r="N32" i="33" s="1"/>
  <c r="F66" i="33" s="1"/>
  <c r="AY130" i="226"/>
  <c r="BH33" i="226"/>
  <c r="BO34" i="226"/>
  <c r="BW34" i="226"/>
  <c r="BN35" i="226"/>
  <c r="BV35" i="226"/>
  <c r="BM36" i="226"/>
  <c r="BU36" i="226"/>
  <c r="BK38" i="226"/>
  <c r="BS38" i="226"/>
  <c r="BJ39" i="226"/>
  <c r="BR39" i="226"/>
  <c r="BQ40" i="226"/>
  <c r="BO42" i="226"/>
  <c r="BW42" i="226"/>
  <c r="BN43" i="226"/>
  <c r="BV43" i="226"/>
  <c r="BM44" i="226"/>
  <c r="BU44" i="226"/>
  <c r="BL45" i="226"/>
  <c r="BT45" i="226"/>
  <c r="BK46" i="226"/>
  <c r="BS46" i="226"/>
  <c r="BJ47" i="226"/>
  <c r="BR47" i="226"/>
  <c r="BQ48" i="226"/>
  <c r="BP49" i="226"/>
  <c r="BX49" i="226"/>
  <c r="BO50" i="226"/>
  <c r="BW50" i="226"/>
  <c r="BN51" i="226"/>
  <c r="BV51" i="226"/>
  <c r="BM52" i="226"/>
  <c r="BL53" i="226"/>
  <c r="BT53" i="226"/>
  <c r="BK54" i="226"/>
  <c r="BS54" i="226"/>
  <c r="BJ55" i="226"/>
  <c r="BR55" i="226"/>
  <c r="BP57" i="226"/>
  <c r="BX57" i="226"/>
  <c r="BO58" i="226"/>
  <c r="BW58" i="226"/>
  <c r="BN59" i="226"/>
  <c r="BV59" i="226"/>
  <c r="BO60" i="226"/>
  <c r="BQ61" i="226"/>
  <c r="BR61" i="226"/>
  <c r="BK62" i="226"/>
  <c r="BS62" i="226"/>
  <c r="BL62" i="226"/>
  <c r="BJ63" i="226"/>
  <c r="BH63" i="226"/>
  <c r="BR63" i="226"/>
  <c r="BK63" i="226"/>
  <c r="BX64" i="226"/>
  <c r="BP65" i="226"/>
  <c r="BX65" i="226"/>
  <c r="BW65" i="226"/>
  <c r="BV66" i="226"/>
  <c r="BW67" i="226"/>
  <c r="BP69" i="226"/>
  <c r="BX69" i="226"/>
  <c r="BJ71" i="226"/>
  <c r="BH71" i="226"/>
  <c r="BR71" i="226"/>
  <c r="BK71" i="226"/>
  <c r="BL72" i="226"/>
  <c r="BT72" i="226"/>
  <c r="BL73" i="226"/>
  <c r="BT73" i="226"/>
  <c r="BO73" i="226"/>
  <c r="BN75" i="226"/>
  <c r="BV75" i="226"/>
  <c r="BW75" i="226"/>
  <c r="BJ77" i="226"/>
  <c r="BM77" i="226"/>
  <c r="BP79" i="226"/>
  <c r="BN81" i="226"/>
  <c r="BL83" i="226"/>
  <c r="BW83" i="226"/>
  <c r="BI85" i="226"/>
  <c r="BM85" i="226"/>
  <c r="BW91" i="226"/>
  <c r="BI93" i="226"/>
  <c r="BW99" i="226"/>
  <c r="BO100" i="226"/>
  <c r="BW100" i="226"/>
  <c r="BV101" i="226"/>
  <c r="BL103" i="226"/>
  <c r="BT103" i="226"/>
  <c r="BV108" i="226"/>
  <c r="BW109" i="226"/>
  <c r="BW110" i="226"/>
  <c r="BL112" i="226"/>
  <c r="BT112" i="226"/>
  <c r="BN114" i="226"/>
  <c r="BV114" i="226"/>
  <c r="BP115" i="226"/>
  <c r="BP116" i="226"/>
  <c r="BX116" i="226"/>
  <c r="BV118" i="226"/>
  <c r="BL120" i="226"/>
  <c r="BN122" i="226"/>
  <c r="BV122" i="226"/>
  <c r="BP123" i="226"/>
  <c r="BX124" i="226"/>
  <c r="BV126" i="226"/>
  <c r="BL128" i="226"/>
  <c r="BJ49" i="227"/>
  <c r="BH49" i="227"/>
  <c r="BH69" i="227"/>
  <c r="BK69" i="227"/>
  <c r="BK93" i="226"/>
  <c r="BK85" i="226"/>
  <c r="BK77" i="226"/>
  <c r="BK106" i="226"/>
  <c r="BK100" i="226"/>
  <c r="BK92" i="226"/>
  <c r="BK84" i="226"/>
  <c r="BK76" i="226"/>
  <c r="BK68" i="226"/>
  <c r="BK127" i="226"/>
  <c r="BK119" i="226"/>
  <c r="BK111" i="226"/>
  <c r="BK103" i="226"/>
  <c r="BK90" i="226"/>
  <c r="BK82" i="226"/>
  <c r="BK108" i="226"/>
  <c r="BD130" i="226"/>
  <c r="BK43" i="226"/>
  <c r="BS43" i="226"/>
  <c r="BK51" i="226"/>
  <c r="BR64" i="226"/>
  <c r="BJ74" i="226"/>
  <c r="BN98" i="226"/>
  <c r="BM122" i="226"/>
  <c r="BM114" i="226"/>
  <c r="BM109" i="226"/>
  <c r="BM106" i="226"/>
  <c r="BM98" i="226"/>
  <c r="BM90" i="226"/>
  <c r="BM74" i="226"/>
  <c r="BM66" i="226"/>
  <c r="BM126" i="226"/>
  <c r="BM88" i="226"/>
  <c r="BM125" i="226"/>
  <c r="BM117" i="226"/>
  <c r="BM101" i="226"/>
  <c r="BQ101" i="226"/>
  <c r="BQ95" i="226"/>
  <c r="BQ79" i="226"/>
  <c r="BQ126" i="226"/>
  <c r="BQ118" i="226"/>
  <c r="BQ105" i="226"/>
  <c r="BQ94" i="226"/>
  <c r="BQ86" i="226"/>
  <c r="BQ70" i="226"/>
  <c r="BQ62" i="226"/>
  <c r="BQ110" i="226"/>
  <c r="BQ92" i="226"/>
  <c r="BQ84" i="226"/>
  <c r="BQ123" i="226"/>
  <c r="BQ115" i="226"/>
  <c r="BU125" i="226"/>
  <c r="BU117" i="226"/>
  <c r="BU110" i="226"/>
  <c r="BU99" i="226"/>
  <c r="BU91" i="226"/>
  <c r="BU83" i="226"/>
  <c r="BU98" i="226"/>
  <c r="BU90" i="226"/>
  <c r="BU82" i="226"/>
  <c r="BU74" i="226"/>
  <c r="BU66" i="226"/>
  <c r="BU122" i="226"/>
  <c r="BU114" i="226"/>
  <c r="BU109" i="226"/>
  <c r="BU106" i="226"/>
  <c r="BU88" i="226"/>
  <c r="BU80" i="226"/>
  <c r="BU103" i="226"/>
  <c r="AR130" i="226"/>
  <c r="AZ130" i="226"/>
  <c r="BQ33" i="226"/>
  <c r="BJ64" i="226"/>
  <c r="BX66" i="226"/>
  <c r="BP68" i="226"/>
  <c r="BX68" i="226"/>
  <c r="BQ69" i="226"/>
  <c r="BH70" i="226"/>
  <c r="BJ70" i="226"/>
  <c r="BM72" i="226"/>
  <c r="BU72" i="226"/>
  <c r="BP72" i="226"/>
  <c r="BM73" i="226"/>
  <c r="BU73" i="226"/>
  <c r="BQ73" i="226"/>
  <c r="BV74" i="226"/>
  <c r="BP76" i="226"/>
  <c r="BX76" i="226"/>
  <c r="BN78" i="226"/>
  <c r="BV78" i="226"/>
  <c r="BL80" i="226"/>
  <c r="BT80" i="226"/>
  <c r="BR80" i="226"/>
  <c r="BO81" i="226"/>
  <c r="BJ82" i="226"/>
  <c r="BR82" i="226"/>
  <c r="BI82" i="226"/>
  <c r="BM83" i="226"/>
  <c r="BP84" i="226"/>
  <c r="BX84" i="226"/>
  <c r="BN86" i="226"/>
  <c r="BV86" i="226"/>
  <c r="BQ87" i="226"/>
  <c r="BL88" i="226"/>
  <c r="BT88" i="226"/>
  <c r="BR88" i="226"/>
  <c r="BO89" i="226"/>
  <c r="BJ90" i="226"/>
  <c r="BR90" i="226"/>
  <c r="BI90" i="226"/>
  <c r="BM91" i="226"/>
  <c r="BP92" i="226"/>
  <c r="BX92" i="226"/>
  <c r="BN94" i="226"/>
  <c r="BV94" i="226"/>
  <c r="BL96" i="226"/>
  <c r="BT96" i="226"/>
  <c r="BR96" i="226"/>
  <c r="BO97" i="226"/>
  <c r="BJ98" i="226"/>
  <c r="BR98" i="226"/>
  <c r="BI98" i="226"/>
  <c r="BM99" i="226"/>
  <c r="BX100" i="226"/>
  <c r="BQ102" i="226"/>
  <c r="BM103" i="226"/>
  <c r="BJ106" i="226"/>
  <c r="BQ106" i="226"/>
  <c r="BW108" i="226"/>
  <c r="BQ111" i="226"/>
  <c r="BH111" i="226"/>
  <c r="BQ113" i="226"/>
  <c r="BN117" i="226"/>
  <c r="BV117" i="226"/>
  <c r="BQ119" i="226"/>
  <c r="BH119" i="226"/>
  <c r="BQ121" i="226"/>
  <c r="BV125" i="226"/>
  <c r="BQ127" i="226"/>
  <c r="BH127" i="226"/>
  <c r="BJ57" i="227"/>
  <c r="BH57" i="227"/>
  <c r="BJ65" i="227"/>
  <c r="BH65" i="227"/>
  <c r="BI75" i="227"/>
  <c r="BI75" i="226"/>
  <c r="BI99" i="226"/>
  <c r="BL101" i="226"/>
  <c r="BT101" i="226"/>
  <c r="BJ103" i="226"/>
  <c r="BR103" i="226"/>
  <c r="BN104" i="226"/>
  <c r="BV104" i="226"/>
  <c r="BN107" i="226"/>
  <c r="BV107" i="226"/>
  <c r="BJ111" i="226"/>
  <c r="BR111" i="226"/>
  <c r="BP112" i="226"/>
  <c r="BX112" i="226"/>
  <c r="BO113" i="226"/>
  <c r="BW113" i="226"/>
  <c r="BO114" i="226"/>
  <c r="BW114" i="226"/>
  <c r="BN115" i="226"/>
  <c r="BV115" i="226"/>
  <c r="BM116" i="226"/>
  <c r="BU116" i="226"/>
  <c r="BH117" i="226"/>
  <c r="BK117" i="226"/>
  <c r="BS117" i="226"/>
  <c r="BH118" i="226"/>
  <c r="BJ118" i="226"/>
  <c r="BR118" i="226"/>
  <c r="BJ119" i="226"/>
  <c r="BR119" i="226"/>
  <c r="BP120" i="226"/>
  <c r="BX120" i="226"/>
  <c r="BO121" i="226"/>
  <c r="BW121" i="226"/>
  <c r="BO122" i="226"/>
  <c r="BW122" i="226"/>
  <c r="BN123" i="226"/>
  <c r="BV123" i="226"/>
  <c r="BM124" i="226"/>
  <c r="BU124" i="226"/>
  <c r="BH125" i="226"/>
  <c r="BK125" i="226"/>
  <c r="BS125" i="226"/>
  <c r="BH126" i="226"/>
  <c r="BJ126" i="226"/>
  <c r="BR126" i="226"/>
  <c r="BJ127" i="226"/>
  <c r="BR127" i="226"/>
  <c r="BP128" i="226"/>
  <c r="BX128" i="226"/>
  <c r="BM112" i="227"/>
  <c r="BM106" i="227"/>
  <c r="BM98" i="227"/>
  <c r="BM90" i="227"/>
  <c r="BM82" i="227"/>
  <c r="BM70" i="227"/>
  <c r="BM110" i="227"/>
  <c r="BM102" i="227"/>
  <c r="BM95" i="227"/>
  <c r="BM94" i="227"/>
  <c r="BM87" i="227"/>
  <c r="BM86" i="227"/>
  <c r="BM79" i="227"/>
  <c r="BM78" i="227"/>
  <c r="BM75" i="227"/>
  <c r="BM63" i="227"/>
  <c r="BM103" i="227"/>
  <c r="BM74" i="227"/>
  <c r="BM59" i="227"/>
  <c r="BM99" i="227"/>
  <c r="BM91" i="227"/>
  <c r="BM83" i="227"/>
  <c r="BQ110" i="227"/>
  <c r="BQ102" i="227"/>
  <c r="BQ94" i="227"/>
  <c r="BQ86" i="227"/>
  <c r="BQ78" i="227"/>
  <c r="BQ112" i="227"/>
  <c r="BQ95" i="227"/>
  <c r="BQ87" i="227"/>
  <c r="BQ79" i="227"/>
  <c r="BQ74" i="227"/>
  <c r="BQ103" i="227"/>
  <c r="BQ59" i="227"/>
  <c r="BQ66" i="227"/>
  <c r="BQ63" i="227"/>
  <c r="BQ47" i="227"/>
  <c r="BQ70" i="227"/>
  <c r="BU106" i="227"/>
  <c r="BU98" i="227"/>
  <c r="BU90" i="227"/>
  <c r="BU82" i="227"/>
  <c r="BU68" i="227"/>
  <c r="BU63" i="227"/>
  <c r="BU66" i="227"/>
  <c r="BU75" i="227"/>
  <c r="BU59" i="227"/>
  <c r="BU51" i="227"/>
  <c r="BU110" i="227"/>
  <c r="BU102" i="227"/>
  <c r="BU95" i="227"/>
  <c r="BU94" i="227"/>
  <c r="BU87" i="227"/>
  <c r="BU86" i="227"/>
  <c r="BU79" i="227"/>
  <c r="BU78" i="227"/>
  <c r="BU74" i="227"/>
  <c r="AR114" i="227"/>
  <c r="AZ114" i="227"/>
  <c r="BH34" i="227"/>
  <c r="BU36" i="227"/>
  <c r="BO37" i="227"/>
  <c r="BW37" i="227"/>
  <c r="BQ38" i="227"/>
  <c r="BH38" i="227"/>
  <c r="BQ39" i="227"/>
  <c r="BH40" i="227"/>
  <c r="BJ40" i="227"/>
  <c r="BM42" i="227"/>
  <c r="BU42" i="227"/>
  <c r="BM43" i="227"/>
  <c r="BU43" i="227"/>
  <c r="BS43" i="227"/>
  <c r="BU44" i="227"/>
  <c r="BO45" i="227"/>
  <c r="BW45" i="227"/>
  <c r="BQ46" i="227"/>
  <c r="BH46" i="227"/>
  <c r="BH48" i="227"/>
  <c r="BJ48" i="227"/>
  <c r="BM50" i="227"/>
  <c r="BU50" i="227"/>
  <c r="BM51" i="227"/>
  <c r="BS51" i="227"/>
  <c r="BU52" i="227"/>
  <c r="BO53" i="227"/>
  <c r="BW53" i="227"/>
  <c r="BQ54" i="227"/>
  <c r="BH54" i="227"/>
  <c r="BQ55" i="227"/>
  <c r="BH56" i="227"/>
  <c r="BJ56" i="227"/>
  <c r="BM58" i="227"/>
  <c r="BU58" i="227"/>
  <c r="BS59" i="227"/>
  <c r="BU60" i="227"/>
  <c r="BQ62" i="227"/>
  <c r="BH62" i="227"/>
  <c r="BH64" i="227"/>
  <c r="BJ64" i="227"/>
  <c r="BM66" i="227"/>
  <c r="BQ67" i="227"/>
  <c r="BH67" i="227"/>
  <c r="BW69" i="227"/>
  <c r="BI83" i="227"/>
  <c r="BK88" i="227"/>
  <c r="BQ90" i="227"/>
  <c r="BO100" i="227"/>
  <c r="BH108" i="227"/>
  <c r="BP108" i="227"/>
  <c r="BH109" i="227"/>
  <c r="BL109" i="227"/>
  <c r="BI76" i="226"/>
  <c r="BI84" i="226"/>
  <c r="BI92" i="226"/>
  <c r="BI100" i="226"/>
  <c r="BL108" i="226"/>
  <c r="BT108" i="226"/>
  <c r="BQ109" i="226"/>
  <c r="BQ112" i="226"/>
  <c r="BP113" i="226"/>
  <c r="BX113" i="226"/>
  <c r="BL117" i="226"/>
  <c r="BT117" i="226"/>
  <c r="BK118" i="226"/>
  <c r="BS118" i="226"/>
  <c r="BQ120" i="226"/>
  <c r="BP121" i="226"/>
  <c r="BX121" i="226"/>
  <c r="BL125" i="226"/>
  <c r="BT125" i="226"/>
  <c r="BK126" i="226"/>
  <c r="BS126" i="226"/>
  <c r="BQ128" i="226"/>
  <c r="AS114" i="227"/>
  <c r="BK33" i="227"/>
  <c r="BA114" i="227"/>
  <c r="BS33" i="227"/>
  <c r="BQ35" i="227"/>
  <c r="BH39" i="227"/>
  <c r="BK40" i="227"/>
  <c r="BS40" i="227"/>
  <c r="BQ41" i="227"/>
  <c r="BO44" i="227"/>
  <c r="BW44" i="227"/>
  <c r="BH47" i="227"/>
  <c r="BK48" i="227"/>
  <c r="BS48" i="227"/>
  <c r="BQ49" i="227"/>
  <c r="BO52" i="227"/>
  <c r="BW52" i="227"/>
  <c r="BH55" i="227"/>
  <c r="BK56" i="227"/>
  <c r="BS56" i="227"/>
  <c r="BQ57" i="227"/>
  <c r="BO60" i="227"/>
  <c r="BW60" i="227"/>
  <c r="BH63" i="227"/>
  <c r="BK64" i="227"/>
  <c r="BS64" i="227"/>
  <c r="BQ65" i="227"/>
  <c r="BM71" i="227"/>
  <c r="BU71" i="227"/>
  <c r="BQ76" i="227"/>
  <c r="BQ83" i="227"/>
  <c r="BW85" i="227"/>
  <c r="BW100" i="227"/>
  <c r="BH103" i="227"/>
  <c r="BJ103" i="227"/>
  <c r="BH105" i="227"/>
  <c r="BS105" i="227"/>
  <c r="BO105" i="227"/>
  <c r="BH37" i="228"/>
  <c r="BH42" i="228"/>
  <c r="BN45" i="228"/>
  <c r="BH45" i="228"/>
  <c r="BI77" i="226"/>
  <c r="BP104" i="226"/>
  <c r="BX104" i="226"/>
  <c r="BM105" i="226"/>
  <c r="BU105" i="226"/>
  <c r="BM108" i="226"/>
  <c r="BU108" i="226"/>
  <c r="BH112" i="226"/>
  <c r="BH114" i="226"/>
  <c r="BH120" i="226"/>
  <c r="BH122" i="226"/>
  <c r="BH128" i="226"/>
  <c r="BM33" i="227"/>
  <c r="BK34" i="227"/>
  <c r="BS34" i="227"/>
  <c r="BK38" i="227"/>
  <c r="BQ40" i="227"/>
  <c r="BU41" i="227"/>
  <c r="BW42" i="227"/>
  <c r="BK46" i="227"/>
  <c r="BQ48" i="227"/>
  <c r="BU49" i="227"/>
  <c r="BW50" i="227"/>
  <c r="BK54" i="227"/>
  <c r="BQ56" i="227"/>
  <c r="BU57" i="227"/>
  <c r="BW58" i="227"/>
  <c r="BK62" i="227"/>
  <c r="BQ64" i="227"/>
  <c r="BU65" i="227"/>
  <c r="BO66" i="227"/>
  <c r="BH68" i="227"/>
  <c r="BS68" i="227"/>
  <c r="BO72" i="227"/>
  <c r="BI74" i="227"/>
  <c r="BU83" i="227"/>
  <c r="BI91" i="227"/>
  <c r="BK96" i="227"/>
  <c r="BQ98" i="227"/>
  <c r="BU103" i="227"/>
  <c r="BO108" i="227"/>
  <c r="BJ35" i="228"/>
  <c r="BI86" i="226"/>
  <c r="BL100" i="226"/>
  <c r="BT100" i="226"/>
  <c r="BJ102" i="226"/>
  <c r="BR102" i="226"/>
  <c r="BQ104" i="226"/>
  <c r="BL106" i="226"/>
  <c r="BT106" i="226"/>
  <c r="BH107" i="226"/>
  <c r="BK109" i="226"/>
  <c r="BS109" i="226"/>
  <c r="BH113" i="226"/>
  <c r="BJ113" i="226"/>
  <c r="BH121" i="226"/>
  <c r="BJ121" i="226"/>
  <c r="BO34" i="227"/>
  <c r="BQ36" i="227"/>
  <c r="BH37" i="227"/>
  <c r="BJ37" i="227"/>
  <c r="BO39" i="227"/>
  <c r="BM40" i="227"/>
  <c r="BU40" i="227"/>
  <c r="BO41" i="227"/>
  <c r="BW41" i="227"/>
  <c r="BQ44" i="227"/>
  <c r="BH45" i="227"/>
  <c r="BJ45" i="227"/>
  <c r="BO47" i="227"/>
  <c r="BM48" i="227"/>
  <c r="BU48" i="227"/>
  <c r="BQ52" i="227"/>
  <c r="BH53" i="227"/>
  <c r="BJ53" i="227"/>
  <c r="BO55" i="227"/>
  <c r="BM56" i="227"/>
  <c r="BU56" i="227"/>
  <c r="BQ60" i="227"/>
  <c r="BH61" i="227"/>
  <c r="BJ61" i="227"/>
  <c r="BO63" i="227"/>
  <c r="BM64" i="227"/>
  <c r="BU64" i="227"/>
  <c r="BM68" i="227"/>
  <c r="BK70" i="227"/>
  <c r="BO71" i="227"/>
  <c r="BW71" i="227"/>
  <c r="BO73" i="227"/>
  <c r="BW73" i="227"/>
  <c r="BK74" i="227"/>
  <c r="BS74" i="227"/>
  <c r="BW76" i="227"/>
  <c r="BI79" i="227"/>
  <c r="BS81" i="227"/>
  <c r="BQ91" i="227"/>
  <c r="BQ106" i="227"/>
  <c r="BO107" i="227"/>
  <c r="BW107" i="227"/>
  <c r="BH111" i="227"/>
  <c r="BJ111" i="227"/>
  <c r="BH56" i="228"/>
  <c r="BK56" i="228"/>
  <c r="BI79" i="226"/>
  <c r="BI87" i="226"/>
  <c r="BI95" i="226"/>
  <c r="BM100" i="226"/>
  <c r="BU100" i="226"/>
  <c r="BK102" i="226"/>
  <c r="BS102" i="226"/>
  <c r="BH104" i="226"/>
  <c r="BO105" i="226"/>
  <c r="BW105" i="226"/>
  <c r="BL109" i="226"/>
  <c r="BT109" i="226"/>
  <c r="BP110" i="226"/>
  <c r="BX110" i="226"/>
  <c r="BN111" i="226"/>
  <c r="BV111" i="226"/>
  <c r="BK114" i="226"/>
  <c r="BS114" i="226"/>
  <c r="BJ115" i="226"/>
  <c r="BR115" i="226"/>
  <c r="BQ116" i="226"/>
  <c r="BN119" i="226"/>
  <c r="BV119" i="226"/>
  <c r="BK122" i="226"/>
  <c r="BS122" i="226"/>
  <c r="BJ123" i="226"/>
  <c r="BR123" i="226"/>
  <c r="BQ124" i="226"/>
  <c r="BN127" i="226"/>
  <c r="BV127" i="226"/>
  <c r="BK108" i="227"/>
  <c r="BK100" i="227"/>
  <c r="BK92" i="227"/>
  <c r="BK84" i="227"/>
  <c r="BK112" i="227"/>
  <c r="BK68" i="227"/>
  <c r="BK109" i="227"/>
  <c r="BK101" i="227"/>
  <c r="BK93" i="227"/>
  <c r="BK85" i="227"/>
  <c r="BK77" i="227"/>
  <c r="BK65" i="227"/>
  <c r="BK76" i="227"/>
  <c r="BK61" i="227"/>
  <c r="BK53" i="227"/>
  <c r="BK72" i="227"/>
  <c r="BO104" i="227"/>
  <c r="BO96" i="227"/>
  <c r="BO88" i="227"/>
  <c r="BO80" i="227"/>
  <c r="BO76" i="227"/>
  <c r="BO69" i="227"/>
  <c r="BO61" i="227"/>
  <c r="BO68" i="227"/>
  <c r="BO65" i="227"/>
  <c r="BO57" i="227"/>
  <c r="BO49" i="227"/>
  <c r="BS108" i="227"/>
  <c r="BS100" i="227"/>
  <c r="BS92" i="227"/>
  <c r="BS84" i="227"/>
  <c r="BS111" i="227"/>
  <c r="BS104" i="227"/>
  <c r="BS96" i="227"/>
  <c r="BS88" i="227"/>
  <c r="BS80" i="227"/>
  <c r="BS65" i="227"/>
  <c r="BS72" i="227"/>
  <c r="BS61" i="227"/>
  <c r="BS53" i="227"/>
  <c r="BS45" i="227"/>
  <c r="BS109" i="227"/>
  <c r="BS101" i="227"/>
  <c r="BS93" i="227"/>
  <c r="BS85" i="227"/>
  <c r="BS77" i="227"/>
  <c r="BS76" i="227"/>
  <c r="BW104" i="227"/>
  <c r="BW96" i="227"/>
  <c r="BW88" i="227"/>
  <c r="BW80" i="227"/>
  <c r="BW111" i="227"/>
  <c r="BW105" i="227"/>
  <c r="BW97" i="227"/>
  <c r="BW89" i="227"/>
  <c r="BW81" i="227"/>
  <c r="BW72" i="227"/>
  <c r="BW68" i="227"/>
  <c r="BW66" i="227"/>
  <c r="BW61" i="227"/>
  <c r="BW65" i="227"/>
  <c r="BW57" i="227"/>
  <c r="BW49" i="227"/>
  <c r="BD114" i="227"/>
  <c r="BV33" i="227"/>
  <c r="BM34" i="227"/>
  <c r="BU34" i="227"/>
  <c r="BK37" i="227"/>
  <c r="BS37" i="227"/>
  <c r="BM38" i="227"/>
  <c r="BU38" i="227"/>
  <c r="BM39" i="227"/>
  <c r="BU39" i="227"/>
  <c r="BQ42" i="227"/>
  <c r="BH42" i="227"/>
  <c r="BQ43" i="227"/>
  <c r="BK45" i="227"/>
  <c r="BM46" i="227"/>
  <c r="BU46" i="227"/>
  <c r="BM47" i="227"/>
  <c r="BU47" i="227"/>
  <c r="BQ50" i="227"/>
  <c r="BH50" i="227"/>
  <c r="BQ51" i="227"/>
  <c r="BM54" i="227"/>
  <c r="BU54" i="227"/>
  <c r="BM55" i="227"/>
  <c r="BU55" i="227"/>
  <c r="BQ58" i="227"/>
  <c r="BH58" i="227"/>
  <c r="BM62" i="227"/>
  <c r="BU62" i="227"/>
  <c r="BU67" i="227"/>
  <c r="BU70" i="227"/>
  <c r="BO84" i="227"/>
  <c r="BK89" i="227"/>
  <c r="BU91" i="227"/>
  <c r="BI99" i="227"/>
  <c r="BK104" i="227"/>
  <c r="AT130" i="228"/>
  <c r="BL33" i="228"/>
  <c r="BM62" i="228"/>
  <c r="BH62" i="228"/>
  <c r="BO103" i="226"/>
  <c r="BW103" i="226"/>
  <c r="BP105" i="226"/>
  <c r="BX105" i="226"/>
  <c r="BN106" i="226"/>
  <c r="BV106" i="226"/>
  <c r="BK107" i="226"/>
  <c r="BS107" i="226"/>
  <c r="BO111" i="226"/>
  <c r="BW111" i="226"/>
  <c r="BM112" i="226"/>
  <c r="BU112" i="226"/>
  <c r="BL113" i="226"/>
  <c r="BT113" i="226"/>
  <c r="BL114" i="226"/>
  <c r="BT114" i="226"/>
  <c r="BK115" i="226"/>
  <c r="BS115" i="226"/>
  <c r="BJ116" i="226"/>
  <c r="BR116" i="226"/>
  <c r="BP117" i="226"/>
  <c r="BX117" i="226"/>
  <c r="BO118" i="226"/>
  <c r="BW118" i="226"/>
  <c r="BO119" i="226"/>
  <c r="BW119" i="226"/>
  <c r="BM120" i="226"/>
  <c r="BU120" i="226"/>
  <c r="BL121" i="226"/>
  <c r="BT121" i="226"/>
  <c r="BL122" i="226"/>
  <c r="BT122" i="226"/>
  <c r="BK123" i="226"/>
  <c r="BS123" i="226"/>
  <c r="BJ124" i="226"/>
  <c r="BR124" i="226"/>
  <c r="BP125" i="226"/>
  <c r="BX125" i="226"/>
  <c r="BO126" i="226"/>
  <c r="BW126" i="226"/>
  <c r="BO127" i="226"/>
  <c r="BW127" i="226"/>
  <c r="BM128" i="226"/>
  <c r="BU128" i="226"/>
  <c r="BR33" i="227"/>
  <c r="BM35" i="227"/>
  <c r="BU35" i="227"/>
  <c r="BH36" i="227"/>
  <c r="BK36" i="227"/>
  <c r="BS36" i="227"/>
  <c r="BM36" i="227"/>
  <c r="BQ37" i="227"/>
  <c r="BS38" i="227"/>
  <c r="BO40" i="227"/>
  <c r="BW40" i="227"/>
  <c r="BK43" i="227"/>
  <c r="BH44" i="227"/>
  <c r="BK44" i="227"/>
  <c r="BS44" i="227"/>
  <c r="BM44" i="227"/>
  <c r="BQ45" i="227"/>
  <c r="BS46" i="227"/>
  <c r="BO48" i="227"/>
  <c r="BW48" i="227"/>
  <c r="BK51" i="227"/>
  <c r="BH52" i="227"/>
  <c r="BK52" i="227"/>
  <c r="BS52" i="227"/>
  <c r="BM52" i="227"/>
  <c r="BQ53" i="227"/>
  <c r="BS54" i="227"/>
  <c r="BS55" i="227"/>
  <c r="BO56" i="227"/>
  <c r="BW56" i="227"/>
  <c r="BK59" i="227"/>
  <c r="BH60" i="227"/>
  <c r="BK60" i="227"/>
  <c r="BS60" i="227"/>
  <c r="BM60" i="227"/>
  <c r="BQ61" i="227"/>
  <c r="BS62" i="227"/>
  <c r="BS63" i="227"/>
  <c r="BO64" i="227"/>
  <c r="BW64" i="227"/>
  <c r="BM72" i="227"/>
  <c r="BH72" i="227"/>
  <c r="BU72" i="227"/>
  <c r="BM76" i="227"/>
  <c r="BU76" i="227"/>
  <c r="BW84" i="227"/>
  <c r="BI87" i="227"/>
  <c r="BS89" i="227"/>
  <c r="BO89" i="227"/>
  <c r="BQ99" i="227"/>
  <c r="BQ107" i="227"/>
  <c r="BT33" i="228"/>
  <c r="BM46" i="228"/>
  <c r="BH46" i="228"/>
  <c r="AW114" i="227"/>
  <c r="BE114" i="227"/>
  <c r="BT67" i="227"/>
  <c r="BQ69" i="227"/>
  <c r="BQ73" i="227"/>
  <c r="BP74" i="227"/>
  <c r="BX74" i="227"/>
  <c r="BO75" i="227"/>
  <c r="BW75" i="227"/>
  <c r="BN76" i="227"/>
  <c r="BV76" i="227"/>
  <c r="BM77" i="227"/>
  <c r="BU77" i="227"/>
  <c r="BO79" i="227"/>
  <c r="BW79" i="227"/>
  <c r="BQ81" i="227"/>
  <c r="BI82" i="227"/>
  <c r="BK83" i="227"/>
  <c r="BS83" i="227"/>
  <c r="BM85" i="227"/>
  <c r="BU85" i="227"/>
  <c r="BO87" i="227"/>
  <c r="BW87" i="227"/>
  <c r="BQ89" i="227"/>
  <c r="BI90" i="227"/>
  <c r="BK91" i="227"/>
  <c r="BS91" i="227"/>
  <c r="BM93" i="227"/>
  <c r="BU93" i="227"/>
  <c r="BO95" i="227"/>
  <c r="BW95" i="227"/>
  <c r="BQ97" i="227"/>
  <c r="BI98" i="227"/>
  <c r="BK99" i="227"/>
  <c r="BS99" i="227"/>
  <c r="BM101" i="227"/>
  <c r="BU101" i="227"/>
  <c r="BO103" i="227"/>
  <c r="BW103" i="227"/>
  <c r="BQ104" i="227"/>
  <c r="BQ105" i="227"/>
  <c r="BH106" i="227"/>
  <c r="BJ106" i="227"/>
  <c r="BM108" i="227"/>
  <c r="BU108" i="227"/>
  <c r="BM109" i="227"/>
  <c r="BU109" i="227"/>
  <c r="BO111" i="227"/>
  <c r="BT34" i="228"/>
  <c r="BH41" i="228"/>
  <c r="BJ41" i="228"/>
  <c r="BP43" i="228"/>
  <c r="BX43" i="228"/>
  <c r="BP46" i="228"/>
  <c r="BH48" i="228"/>
  <c r="BK48" i="228"/>
  <c r="BL53" i="228"/>
  <c r="BT53" i="228"/>
  <c r="BQ53" i="228"/>
  <c r="BX54" i="228"/>
  <c r="BH66" i="228"/>
  <c r="BN67" i="228"/>
  <c r="BV67" i="228"/>
  <c r="BJ79" i="228"/>
  <c r="BR79" i="228"/>
  <c r="BJ109" i="228"/>
  <c r="BR109" i="228"/>
  <c r="BL107" i="227"/>
  <c r="BL99" i="227"/>
  <c r="BL91" i="227"/>
  <c r="BL83" i="227"/>
  <c r="BP103" i="227"/>
  <c r="BP95" i="227"/>
  <c r="BP87" i="227"/>
  <c r="BP79" i="227"/>
  <c r="BT107" i="227"/>
  <c r="BT99" i="227"/>
  <c r="BT91" i="227"/>
  <c r="BT83" i="227"/>
  <c r="BT111" i="227"/>
  <c r="BX103" i="227"/>
  <c r="BX95" i="227"/>
  <c r="BX87" i="227"/>
  <c r="BX79" i="227"/>
  <c r="AX114" i="227"/>
  <c r="BF114" i="227"/>
  <c r="BO33" i="227"/>
  <c r="BW33" i="227"/>
  <c r="BT44" i="227"/>
  <c r="BJ46" i="227"/>
  <c r="BR46" i="227"/>
  <c r="BP48" i="227"/>
  <c r="BX48" i="227"/>
  <c r="BN50" i="227"/>
  <c r="BV50" i="227"/>
  <c r="BT52" i="227"/>
  <c r="BJ54" i="227"/>
  <c r="BR54" i="227"/>
  <c r="BX56" i="227"/>
  <c r="BN58" i="227"/>
  <c r="BV58" i="227"/>
  <c r="BL60" i="227"/>
  <c r="BT60" i="227"/>
  <c r="BJ62" i="227"/>
  <c r="BR62" i="227"/>
  <c r="BP64" i="227"/>
  <c r="BX64" i="227"/>
  <c r="BK67" i="227"/>
  <c r="BS67" i="227"/>
  <c r="BJ67" i="227"/>
  <c r="BN68" i="227"/>
  <c r="BV68" i="227"/>
  <c r="BJ69" i="227"/>
  <c r="BV69" i="227"/>
  <c r="BO70" i="227"/>
  <c r="BW70" i="227"/>
  <c r="BR70" i="227"/>
  <c r="BP71" i="227"/>
  <c r="BI73" i="227"/>
  <c r="BJ73" i="227"/>
  <c r="BT76" i="227"/>
  <c r="BV77" i="227"/>
  <c r="BO78" i="227"/>
  <c r="BW78" i="227"/>
  <c r="BQ80" i="227"/>
  <c r="BI81" i="227"/>
  <c r="BJ81" i="227"/>
  <c r="BK82" i="227"/>
  <c r="BS82" i="227"/>
  <c r="BP83" i="227"/>
  <c r="BM84" i="227"/>
  <c r="BU84" i="227"/>
  <c r="BT84" i="227"/>
  <c r="BV85" i="227"/>
  <c r="BO86" i="227"/>
  <c r="BW86" i="227"/>
  <c r="BQ88" i="227"/>
  <c r="BI89" i="227"/>
  <c r="BJ89" i="227"/>
  <c r="BK90" i="227"/>
  <c r="BS90" i="227"/>
  <c r="BP91" i="227"/>
  <c r="BM92" i="227"/>
  <c r="BU92" i="227"/>
  <c r="BT92" i="227"/>
  <c r="BV93" i="227"/>
  <c r="BO94" i="227"/>
  <c r="BW94" i="227"/>
  <c r="BQ96" i="227"/>
  <c r="BI97" i="227"/>
  <c r="BJ97" i="227"/>
  <c r="BK98" i="227"/>
  <c r="BS98" i="227"/>
  <c r="BP99" i="227"/>
  <c r="BM100" i="227"/>
  <c r="BU100" i="227"/>
  <c r="BT100" i="227"/>
  <c r="BV101" i="227"/>
  <c r="BO102" i="227"/>
  <c r="BW102" i="227"/>
  <c r="BJ104" i="227"/>
  <c r="BR104" i="227"/>
  <c r="BJ105" i="227"/>
  <c r="BK106" i="227"/>
  <c r="BS106" i="227"/>
  <c r="BN106" i="227"/>
  <c r="BN108" i="227"/>
  <c r="BV108" i="227"/>
  <c r="BT108" i="227"/>
  <c r="BV109" i="227"/>
  <c r="BO110" i="227"/>
  <c r="BW110" i="227"/>
  <c r="BP111" i="227"/>
  <c r="BN112" i="227"/>
  <c r="BJ123" i="228"/>
  <c r="BJ116" i="228"/>
  <c r="BJ108" i="228"/>
  <c r="BJ100" i="228"/>
  <c r="BJ92" i="228"/>
  <c r="BJ121" i="228"/>
  <c r="BJ113" i="228"/>
  <c r="BJ105" i="228"/>
  <c r="BJ97" i="228"/>
  <c r="BJ78" i="228"/>
  <c r="BJ70" i="228"/>
  <c r="BJ62" i="228"/>
  <c r="BJ54" i="228"/>
  <c r="BJ46" i="228"/>
  <c r="BJ118" i="228"/>
  <c r="BJ110" i="228"/>
  <c r="BJ102" i="228"/>
  <c r="BJ94" i="228"/>
  <c r="BJ86" i="228"/>
  <c r="BJ90" i="228"/>
  <c r="BJ89" i="228"/>
  <c r="BJ74" i="228"/>
  <c r="BJ66" i="228"/>
  <c r="BJ58" i="228"/>
  <c r="BJ50" i="228"/>
  <c r="BJ42" i="228"/>
  <c r="BJ114" i="228"/>
  <c r="BJ106" i="228"/>
  <c r="BJ98" i="228"/>
  <c r="BJ82" i="228"/>
  <c r="BJ72" i="228"/>
  <c r="BJ64" i="228"/>
  <c r="BJ56" i="228"/>
  <c r="BJ48" i="228"/>
  <c r="BJ36" i="228"/>
  <c r="BJ43" i="228"/>
  <c r="BJ80" i="228"/>
  <c r="BJ38" i="228"/>
  <c r="BJ34" i="228"/>
  <c r="BN122" i="228"/>
  <c r="BN120" i="228"/>
  <c r="BN112" i="228"/>
  <c r="BN104" i="228"/>
  <c r="BN96" i="228"/>
  <c r="BN127" i="228"/>
  <c r="BN117" i="228"/>
  <c r="BN109" i="228"/>
  <c r="BN101" i="228"/>
  <c r="BN125" i="228"/>
  <c r="BN93" i="228"/>
  <c r="BN118" i="228"/>
  <c r="BN110" i="228"/>
  <c r="BN102" i="228"/>
  <c r="BN94" i="228"/>
  <c r="BN74" i="228"/>
  <c r="BN66" i="228"/>
  <c r="BN58" i="228"/>
  <c r="BN50" i="228"/>
  <c r="BN114" i="228"/>
  <c r="BN106" i="228"/>
  <c r="BN98" i="228"/>
  <c r="BN78" i="228"/>
  <c r="BN70" i="228"/>
  <c r="BN62" i="228"/>
  <c r="BN54" i="228"/>
  <c r="BN46" i="228"/>
  <c r="BN88" i="228"/>
  <c r="BN42" i="228"/>
  <c r="BN38" i="228"/>
  <c r="BN85" i="228"/>
  <c r="BN40" i="228"/>
  <c r="BN76" i="228"/>
  <c r="BN86" i="228"/>
  <c r="BN79" i="228"/>
  <c r="BN71" i="228"/>
  <c r="BN63" i="228"/>
  <c r="BN55" i="228"/>
  <c r="BN47" i="228"/>
  <c r="BN44" i="228"/>
  <c r="BN36" i="228"/>
  <c r="BR116" i="228"/>
  <c r="BR108" i="228"/>
  <c r="BR100" i="228"/>
  <c r="BR92" i="228"/>
  <c r="BR126" i="228"/>
  <c r="BR121" i="228"/>
  <c r="BR113" i="228"/>
  <c r="BR105" i="228"/>
  <c r="BR97" i="228"/>
  <c r="BR123" i="228"/>
  <c r="BR118" i="228"/>
  <c r="BR110" i="228"/>
  <c r="BR102" i="228"/>
  <c r="BR94" i="228"/>
  <c r="BR81" i="228"/>
  <c r="BR78" i="228"/>
  <c r="BR70" i="228"/>
  <c r="BR62" i="228"/>
  <c r="BR54" i="228"/>
  <c r="BR46" i="228"/>
  <c r="BR90" i="228"/>
  <c r="BR89" i="228"/>
  <c r="BR125" i="228"/>
  <c r="BR86" i="228"/>
  <c r="BR74" i="228"/>
  <c r="BR66" i="228"/>
  <c r="BR58" i="228"/>
  <c r="BR50" i="228"/>
  <c r="BR42" i="228"/>
  <c r="BR80" i="228"/>
  <c r="BR67" i="228"/>
  <c r="BR59" i="228"/>
  <c r="BR51" i="228"/>
  <c r="BR40" i="228"/>
  <c r="BR114" i="228"/>
  <c r="BR106" i="228"/>
  <c r="BR98" i="228"/>
  <c r="BR75" i="228"/>
  <c r="BR34" i="228"/>
  <c r="BR72" i="228"/>
  <c r="BR64" i="228"/>
  <c r="BR56" i="228"/>
  <c r="BR48" i="228"/>
  <c r="BR43" i="228"/>
  <c r="BR38" i="228"/>
  <c r="BV127" i="228"/>
  <c r="BV125" i="228"/>
  <c r="BV120" i="228"/>
  <c r="BV112" i="228"/>
  <c r="BV104" i="228"/>
  <c r="BV96" i="228"/>
  <c r="BV122" i="228"/>
  <c r="BV117" i="228"/>
  <c r="BV109" i="228"/>
  <c r="BV101" i="228"/>
  <c r="BV88" i="228"/>
  <c r="BV90" i="228"/>
  <c r="BV74" i="228"/>
  <c r="BV66" i="228"/>
  <c r="BV58" i="228"/>
  <c r="BV50" i="228"/>
  <c r="BV86" i="228"/>
  <c r="BV114" i="228"/>
  <c r="BV106" i="228"/>
  <c r="BV98" i="228"/>
  <c r="BV93" i="228"/>
  <c r="BV78" i="228"/>
  <c r="BV70" i="228"/>
  <c r="BV62" i="228"/>
  <c r="BV54" i="228"/>
  <c r="BV46" i="228"/>
  <c r="BV85" i="228"/>
  <c r="BV118" i="228"/>
  <c r="BV110" i="228"/>
  <c r="BV102" i="228"/>
  <c r="BV94" i="228"/>
  <c r="BV68" i="228"/>
  <c r="BV60" i="228"/>
  <c r="BV52" i="228"/>
  <c r="BV83" i="228"/>
  <c r="BV36" i="228"/>
  <c r="BV81" i="228"/>
  <c r="BV44" i="228"/>
  <c r="BV34" i="228"/>
  <c r="BM34" i="228"/>
  <c r="BH34" i="228"/>
  <c r="BR36" i="228"/>
  <c r="BX37" i="228"/>
  <c r="BT44" i="228"/>
  <c r="BP49" i="228"/>
  <c r="BX49" i="228"/>
  <c r="BL58" i="228"/>
  <c r="BP61" i="228"/>
  <c r="BV63" i="228"/>
  <c r="BH69" i="228"/>
  <c r="BM70" i="228"/>
  <c r="BH70" i="228"/>
  <c r="BJ71" i="228"/>
  <c r="BR71" i="228"/>
  <c r="BN72" i="228"/>
  <c r="BV76" i="228"/>
  <c r="BV79" i="228"/>
  <c r="BJ87" i="228"/>
  <c r="BR87" i="228"/>
  <c r="BI87" i="228"/>
  <c r="BP104" i="228"/>
  <c r="BH59" i="227"/>
  <c r="BH66" i="227"/>
  <c r="BJ66" i="227"/>
  <c r="BQ68" i="227"/>
  <c r="BM69" i="227"/>
  <c r="BU69" i="227"/>
  <c r="BH70" i="227"/>
  <c r="BJ70" i="227"/>
  <c r="BM73" i="227"/>
  <c r="BU73" i="227"/>
  <c r="BL74" i="227"/>
  <c r="BT74" i="227"/>
  <c r="BK75" i="227"/>
  <c r="BS75" i="227"/>
  <c r="BL75" i="227"/>
  <c r="BJ76" i="227"/>
  <c r="BR76" i="227"/>
  <c r="BQ77" i="227"/>
  <c r="BI78" i="227"/>
  <c r="BJ78" i="227"/>
  <c r="BK79" i="227"/>
  <c r="BS79" i="227"/>
  <c r="BL79" i="227"/>
  <c r="BP80" i="227"/>
  <c r="BM81" i="227"/>
  <c r="BU81" i="227"/>
  <c r="BR81" i="227"/>
  <c r="BR82" i="227"/>
  <c r="BO83" i="227"/>
  <c r="BW83" i="227"/>
  <c r="BX83" i="227"/>
  <c r="BQ85" i="227"/>
  <c r="BI86" i="227"/>
  <c r="BJ86" i="227"/>
  <c r="BK87" i="227"/>
  <c r="BS87" i="227"/>
  <c r="BL87" i="227"/>
  <c r="BP88" i="227"/>
  <c r="BM89" i="227"/>
  <c r="BU89" i="227"/>
  <c r="BR89" i="227"/>
  <c r="BR90" i="227"/>
  <c r="BO91" i="227"/>
  <c r="BW91" i="227"/>
  <c r="BX91" i="227"/>
  <c r="BQ93" i="227"/>
  <c r="BI94" i="227"/>
  <c r="BJ94" i="227"/>
  <c r="BK95" i="227"/>
  <c r="BS95" i="227"/>
  <c r="BL95" i="227"/>
  <c r="BP96" i="227"/>
  <c r="BM97" i="227"/>
  <c r="BU97" i="227"/>
  <c r="BR97" i="227"/>
  <c r="BR98" i="227"/>
  <c r="BO99" i="227"/>
  <c r="BW99" i="227"/>
  <c r="BX99" i="227"/>
  <c r="BQ101" i="227"/>
  <c r="BH102" i="227"/>
  <c r="BJ102" i="227"/>
  <c r="BK103" i="227"/>
  <c r="BS103" i="227"/>
  <c r="BM104" i="227"/>
  <c r="BU104" i="227"/>
  <c r="BP104" i="227"/>
  <c r="BM105" i="227"/>
  <c r="BU105" i="227"/>
  <c r="BQ108" i="227"/>
  <c r="BQ109" i="227"/>
  <c r="BK111" i="227"/>
  <c r="BO36" i="228"/>
  <c r="BH36" i="228"/>
  <c r="BL43" i="228"/>
  <c r="BT43" i="228"/>
  <c r="BH50" i="228"/>
  <c r="BN51" i="228"/>
  <c r="BV51" i="228"/>
  <c r="BN52" i="228"/>
  <c r="BP62" i="228"/>
  <c r="BH64" i="228"/>
  <c r="BK64" i="228"/>
  <c r="BJ67" i="228"/>
  <c r="BL69" i="228"/>
  <c r="BT69" i="228"/>
  <c r="BX70" i="228"/>
  <c r="BN82" i="228"/>
  <c r="BV82" i="228"/>
  <c r="BJ84" i="228"/>
  <c r="BR84" i="228"/>
  <c r="BI84" i="228"/>
  <c r="BT122" i="228"/>
  <c r="BJ109" i="227"/>
  <c r="BJ101" i="227"/>
  <c r="BJ93" i="227"/>
  <c r="BJ85" i="227"/>
  <c r="BJ77" i="227"/>
  <c r="BN105" i="227"/>
  <c r="BN97" i="227"/>
  <c r="BN89" i="227"/>
  <c r="BN81" i="227"/>
  <c r="BR111" i="227"/>
  <c r="BR109" i="227"/>
  <c r="BR101" i="227"/>
  <c r="BR93" i="227"/>
  <c r="BR85" i="227"/>
  <c r="BR77" i="227"/>
  <c r="BV105" i="227"/>
  <c r="BV97" i="227"/>
  <c r="BV89" i="227"/>
  <c r="BV81" i="227"/>
  <c r="BV112" i="227"/>
  <c r="BV111" i="227"/>
  <c r="AT114" i="227"/>
  <c r="BP60" i="227"/>
  <c r="BX60" i="227"/>
  <c r="BN62" i="227"/>
  <c r="BV62" i="227"/>
  <c r="BL64" i="227"/>
  <c r="BT64" i="227"/>
  <c r="BV66" i="227"/>
  <c r="BO67" i="227"/>
  <c r="BW67" i="227"/>
  <c r="BP67" i="227"/>
  <c r="BJ68" i="227"/>
  <c r="BR68" i="227"/>
  <c r="BX71" i="227"/>
  <c r="BT72" i="227"/>
  <c r="BR73" i="227"/>
  <c r="BN74" i="227"/>
  <c r="BL76" i="227"/>
  <c r="BI77" i="227"/>
  <c r="BK78" i="227"/>
  <c r="BS78" i="227"/>
  <c r="BM80" i="227"/>
  <c r="BU80" i="227"/>
  <c r="BO82" i="227"/>
  <c r="BW82" i="227"/>
  <c r="BV82" i="227"/>
  <c r="BQ84" i="227"/>
  <c r="BI85" i="227"/>
  <c r="BK86" i="227"/>
  <c r="BS86" i="227"/>
  <c r="BM88" i="227"/>
  <c r="BU88" i="227"/>
  <c r="BO90" i="227"/>
  <c r="BW90" i="227"/>
  <c r="BV90" i="227"/>
  <c r="BQ92" i="227"/>
  <c r="BI93" i="227"/>
  <c r="BK94" i="227"/>
  <c r="BS94" i="227"/>
  <c r="BM96" i="227"/>
  <c r="BU96" i="227"/>
  <c r="BO98" i="227"/>
  <c r="BW98" i="227"/>
  <c r="BV98" i="227"/>
  <c r="BQ100" i="227"/>
  <c r="BK102" i="227"/>
  <c r="BS102" i="227"/>
  <c r="BN104" i="227"/>
  <c r="BV104" i="227"/>
  <c r="BO106" i="227"/>
  <c r="BW106" i="227"/>
  <c r="BJ108" i="227"/>
  <c r="BR108" i="227"/>
  <c r="BK110" i="227"/>
  <c r="BS110" i="227"/>
  <c r="BB114" i="227"/>
  <c r="BL114" i="228"/>
  <c r="BL106" i="228"/>
  <c r="BL98" i="228"/>
  <c r="BL90" i="228"/>
  <c r="BL119" i="228"/>
  <c r="BL111" i="228"/>
  <c r="BL103" i="228"/>
  <c r="BL95" i="228"/>
  <c r="BL127" i="228"/>
  <c r="BL120" i="228"/>
  <c r="BL112" i="228"/>
  <c r="BL104" i="228"/>
  <c r="BL96" i="228"/>
  <c r="BL92" i="228"/>
  <c r="BL76" i="228"/>
  <c r="BL68" i="228"/>
  <c r="BL60" i="228"/>
  <c r="BL52" i="228"/>
  <c r="BL84" i="228"/>
  <c r="BL82" i="228"/>
  <c r="BL80" i="228"/>
  <c r="BL72" i="228"/>
  <c r="BL64" i="228"/>
  <c r="BL56" i="228"/>
  <c r="BL48" i="228"/>
  <c r="BL40" i="228"/>
  <c r="BL122" i="228"/>
  <c r="BL87" i="228"/>
  <c r="BL73" i="228"/>
  <c r="BL65" i="228"/>
  <c r="BL57" i="228"/>
  <c r="BL49" i="228"/>
  <c r="BL38" i="228"/>
  <c r="BL116" i="228"/>
  <c r="BL108" i="228"/>
  <c r="BL100" i="228"/>
  <c r="BL124" i="228"/>
  <c r="BL70" i="228"/>
  <c r="BL62" i="228"/>
  <c r="BL54" i="228"/>
  <c r="BL46" i="228"/>
  <c r="BP118" i="228"/>
  <c r="BP110" i="228"/>
  <c r="BP102" i="228"/>
  <c r="BP94" i="228"/>
  <c r="BP125" i="228"/>
  <c r="BP115" i="228"/>
  <c r="BP107" i="228"/>
  <c r="BP99" i="228"/>
  <c r="BP123" i="228"/>
  <c r="BP80" i="228"/>
  <c r="BP72" i="228"/>
  <c r="BP64" i="228"/>
  <c r="BP56" i="228"/>
  <c r="BP48" i="228"/>
  <c r="BP116" i="228"/>
  <c r="BP108" i="228"/>
  <c r="BP100" i="228"/>
  <c r="BP88" i="228"/>
  <c r="BP91" i="228"/>
  <c r="BP76" i="228"/>
  <c r="BP68" i="228"/>
  <c r="BP60" i="228"/>
  <c r="BP52" i="228"/>
  <c r="BP44" i="228"/>
  <c r="BP127" i="228"/>
  <c r="BP86" i="228"/>
  <c r="BP77" i="228"/>
  <c r="BP74" i="228"/>
  <c r="BP66" i="228"/>
  <c r="BP58" i="228"/>
  <c r="BP50" i="228"/>
  <c r="BP40" i="228"/>
  <c r="BP83" i="228"/>
  <c r="BP37" i="228"/>
  <c r="BP34" i="228"/>
  <c r="BP45" i="228"/>
  <c r="BP36" i="228"/>
  <c r="BP84" i="228"/>
  <c r="BP38" i="228"/>
  <c r="BT127" i="228"/>
  <c r="BT114" i="228"/>
  <c r="BT106" i="228"/>
  <c r="BT98" i="228"/>
  <c r="BT90" i="228"/>
  <c r="BT123" i="228"/>
  <c r="BT119" i="228"/>
  <c r="BT111" i="228"/>
  <c r="BT103" i="228"/>
  <c r="BT95" i="228"/>
  <c r="BT76" i="228"/>
  <c r="BT68" i="228"/>
  <c r="BT60" i="228"/>
  <c r="BT52" i="228"/>
  <c r="BT116" i="228"/>
  <c r="BT108" i="228"/>
  <c r="BT100" i="228"/>
  <c r="BT87" i="228"/>
  <c r="BT92" i="228"/>
  <c r="BT80" i="228"/>
  <c r="BT72" i="228"/>
  <c r="BT64" i="228"/>
  <c r="BT56" i="228"/>
  <c r="BT48" i="228"/>
  <c r="BT40" i="228"/>
  <c r="BT124" i="228"/>
  <c r="BT120" i="228"/>
  <c r="BT112" i="228"/>
  <c r="BT104" i="228"/>
  <c r="BT96" i="228"/>
  <c r="BT85" i="228"/>
  <c r="BT78" i="228"/>
  <c r="BT36" i="228"/>
  <c r="BT84" i="228"/>
  <c r="BT73" i="228"/>
  <c r="BT74" i="228"/>
  <c r="BT66" i="228"/>
  <c r="BT65" i="228"/>
  <c r="BT58" i="228"/>
  <c r="BT57" i="228"/>
  <c r="BT49" i="228"/>
  <c r="BX125" i="228"/>
  <c r="BX118" i="228"/>
  <c r="BX110" i="228"/>
  <c r="BX102" i="228"/>
  <c r="BX94" i="228"/>
  <c r="BX123" i="228"/>
  <c r="BX115" i="228"/>
  <c r="BX107" i="228"/>
  <c r="BX99" i="228"/>
  <c r="BX116" i="228"/>
  <c r="BX108" i="228"/>
  <c r="BX100" i="228"/>
  <c r="BX86" i="228"/>
  <c r="BX84" i="228"/>
  <c r="BX80" i="228"/>
  <c r="BX72" i="228"/>
  <c r="BX64" i="228"/>
  <c r="BX56" i="228"/>
  <c r="BX48" i="228"/>
  <c r="BX91" i="228"/>
  <c r="BX127" i="228"/>
  <c r="BX120" i="228"/>
  <c r="BX112" i="228"/>
  <c r="BX104" i="228"/>
  <c r="BX96" i="228"/>
  <c r="BX76" i="228"/>
  <c r="BX68" i="228"/>
  <c r="BX60" i="228"/>
  <c r="BX52" i="228"/>
  <c r="BX44" i="228"/>
  <c r="BX83" i="228"/>
  <c r="BX85" i="228"/>
  <c r="BX36" i="228"/>
  <c r="BX69" i="228"/>
  <c r="BX61" i="228"/>
  <c r="BX53" i="228"/>
  <c r="BX45" i="228"/>
  <c r="BX38" i="228"/>
  <c r="BX74" i="228"/>
  <c r="BX66" i="228"/>
  <c r="BX58" i="228"/>
  <c r="BX50" i="228"/>
  <c r="BX40" i="228"/>
  <c r="BX34" i="228"/>
  <c r="BX77" i="228"/>
  <c r="BL37" i="228"/>
  <c r="BT37" i="228"/>
  <c r="BK40" i="228"/>
  <c r="BH40" i="228"/>
  <c r="BV47" i="228"/>
  <c r="BM54" i="228"/>
  <c r="BH54" i="228"/>
  <c r="BJ55" i="228"/>
  <c r="BR55" i="228"/>
  <c r="BN56" i="228"/>
  <c r="BH60" i="228"/>
  <c r="BR60" i="228"/>
  <c r="BJ60" i="228"/>
  <c r="BT62" i="228"/>
  <c r="BP65" i="228"/>
  <c r="BX65" i="228"/>
  <c r="BL77" i="228"/>
  <c r="BT77" i="228"/>
  <c r="BL78" i="228"/>
  <c r="BJ101" i="228"/>
  <c r="BR101" i="228"/>
  <c r="BJ125" i="228"/>
  <c r="AU114" i="227"/>
  <c r="BC114" i="227"/>
  <c r="BL33" i="227"/>
  <c r="BL66" i="227"/>
  <c r="BT66" i="227"/>
  <c r="BR69" i="227"/>
  <c r="BL70" i="227"/>
  <c r="BT70" i="227"/>
  <c r="BJ71" i="227"/>
  <c r="BR71" i="227"/>
  <c r="BQ72" i="227"/>
  <c r="BP75" i="227"/>
  <c r="BN77" i="227"/>
  <c r="BL78" i="227"/>
  <c r="BT78" i="227"/>
  <c r="BN80" i="227"/>
  <c r="BV80" i="227"/>
  <c r="BP82" i="227"/>
  <c r="BX82" i="227"/>
  <c r="BJ84" i="227"/>
  <c r="BR84" i="227"/>
  <c r="BL84" i="227"/>
  <c r="BN85" i="227"/>
  <c r="BL86" i="227"/>
  <c r="BT86" i="227"/>
  <c r="BN88" i="227"/>
  <c r="BV88" i="227"/>
  <c r="BP90" i="227"/>
  <c r="BX90" i="227"/>
  <c r="BJ92" i="227"/>
  <c r="BR92" i="227"/>
  <c r="BL92" i="227"/>
  <c r="BN93" i="227"/>
  <c r="BL94" i="227"/>
  <c r="BT94" i="227"/>
  <c r="BN96" i="227"/>
  <c r="BV96" i="227"/>
  <c r="BP98" i="227"/>
  <c r="BX98" i="227"/>
  <c r="BJ100" i="227"/>
  <c r="BR100" i="227"/>
  <c r="BL100" i="227"/>
  <c r="BH101" i="227"/>
  <c r="BN101" i="227"/>
  <c r="BL102" i="227"/>
  <c r="BT102" i="227"/>
  <c r="BT103" i="227"/>
  <c r="BP106" i="227"/>
  <c r="BX106" i="227"/>
  <c r="BJ107" i="227"/>
  <c r="BR107" i="227"/>
  <c r="BL108" i="227"/>
  <c r="BN109" i="227"/>
  <c r="BL110" i="227"/>
  <c r="BT110" i="227"/>
  <c r="BN110" i="227"/>
  <c r="BM111" i="227"/>
  <c r="BU111" i="227"/>
  <c r="BO112" i="227"/>
  <c r="BW112" i="227"/>
  <c r="AX130" i="228"/>
  <c r="BP33" i="228"/>
  <c r="BF130" i="228"/>
  <c r="BX33" i="228"/>
  <c r="BL34" i="228"/>
  <c r="BJ39" i="228"/>
  <c r="BH39" i="228"/>
  <c r="BL42" i="228"/>
  <c r="BT42" i="228"/>
  <c r="BP42" i="228"/>
  <c r="BX46" i="228"/>
  <c r="BH58" i="228"/>
  <c r="BN59" i="228"/>
  <c r="BV59" i="228"/>
  <c r="BN60" i="228"/>
  <c r="BP70" i="228"/>
  <c r="BH72" i="228"/>
  <c r="BK72" i="228"/>
  <c r="BL74" i="228"/>
  <c r="BJ75" i="228"/>
  <c r="BN83" i="228"/>
  <c r="BJ85" i="228"/>
  <c r="BR85" i="228"/>
  <c r="BI85" i="228"/>
  <c r="BN90" i="228"/>
  <c r="BP96" i="228"/>
  <c r="BI80" i="227"/>
  <c r="BI88" i="227"/>
  <c r="BI96" i="227"/>
  <c r="E28" i="228"/>
  <c r="F30" i="228"/>
  <c r="G30" i="228" s="1"/>
  <c r="H30" i="228" s="1"/>
  <c r="I30" i="228" s="1"/>
  <c r="J30" i="228" s="1"/>
  <c r="K30" i="228" s="1"/>
  <c r="L30" i="228" s="1"/>
  <c r="M30" i="228" s="1"/>
  <c r="N30" i="228" s="1"/>
  <c r="O30" i="228" s="1"/>
  <c r="P30" i="228" s="1"/>
  <c r="Q30" i="228" s="1"/>
  <c r="R30" i="228" s="1"/>
  <c r="S30" i="228" s="1"/>
  <c r="T30" i="228" s="1"/>
  <c r="U30" i="228" s="1"/>
  <c r="V30" i="228" s="1"/>
  <c r="W30" i="228" s="1"/>
  <c r="X30" i="228" s="1"/>
  <c r="Y30" i="228" s="1"/>
  <c r="Z30" i="228" s="1"/>
  <c r="AA30" i="228" s="1"/>
  <c r="AB30" i="228" s="1"/>
  <c r="AC30" i="228" s="1"/>
  <c r="AD30" i="228" s="1"/>
  <c r="AE30" i="228" s="1"/>
  <c r="AF30" i="228" s="1"/>
  <c r="AG30" i="228" s="1"/>
  <c r="AH30" i="228" s="1"/>
  <c r="AI30" i="228" s="1"/>
  <c r="AU130" i="228"/>
  <c r="BC130" i="228"/>
  <c r="BM36" i="228"/>
  <c r="BU36" i="228"/>
  <c r="BJ37" i="228"/>
  <c r="BR37" i="228"/>
  <c r="BW37" i="228"/>
  <c r="BM39" i="228"/>
  <c r="BQ40" i="228"/>
  <c r="BO42" i="228"/>
  <c r="BW42" i="228"/>
  <c r="BS42" i="228"/>
  <c r="BO43" i="228"/>
  <c r="BL45" i="228"/>
  <c r="BT45" i="228"/>
  <c r="BM45" i="228"/>
  <c r="BK46" i="228"/>
  <c r="BS46" i="228"/>
  <c r="BO50" i="228"/>
  <c r="BW50" i="228"/>
  <c r="BW51" i="228"/>
  <c r="BJ53" i="228"/>
  <c r="BR53" i="228"/>
  <c r="BK54" i="228"/>
  <c r="BS54" i="228"/>
  <c r="BO58" i="228"/>
  <c r="BW58" i="228"/>
  <c r="BW59" i="228"/>
  <c r="BJ61" i="228"/>
  <c r="BR61" i="228"/>
  <c r="BK62" i="228"/>
  <c r="BS62" i="228"/>
  <c r="BO66" i="228"/>
  <c r="BW66" i="228"/>
  <c r="BW67" i="228"/>
  <c r="BJ69" i="228"/>
  <c r="BR69" i="228"/>
  <c r="BK70" i="228"/>
  <c r="BS70" i="228"/>
  <c r="BQ73" i="228"/>
  <c r="BJ76" i="228"/>
  <c r="BR76" i="228"/>
  <c r="BI76" i="228"/>
  <c r="BP78" i="228"/>
  <c r="BX78" i="228"/>
  <c r="BN80" i="228"/>
  <c r="BV80" i="228"/>
  <c r="BT82" i="228"/>
  <c r="BO83" i="228"/>
  <c r="BW83" i="228"/>
  <c r="BL88" i="228"/>
  <c r="BT88" i="228"/>
  <c r="BO92" i="228"/>
  <c r="BN97" i="228"/>
  <c r="BV97" i="228"/>
  <c r="BQ103" i="228"/>
  <c r="BN105" i="228"/>
  <c r="BV105" i="228"/>
  <c r="BQ111" i="228"/>
  <c r="BN113" i="228"/>
  <c r="BV113" i="228"/>
  <c r="BN121" i="228"/>
  <c r="BV121" i="228"/>
  <c r="BM127" i="228"/>
  <c r="BH127" i="228"/>
  <c r="BU127" i="228"/>
  <c r="BJ54" i="229"/>
  <c r="BH54" i="229"/>
  <c r="BN58" i="229"/>
  <c r="BH58" i="229"/>
  <c r="BM121" i="228"/>
  <c r="BM113" i="228"/>
  <c r="BM105" i="228"/>
  <c r="BM97" i="228"/>
  <c r="BM89" i="228"/>
  <c r="BM118" i="228"/>
  <c r="BM110" i="228"/>
  <c r="BM102" i="228"/>
  <c r="BM94" i="228"/>
  <c r="BM126" i="228"/>
  <c r="BM99" i="228"/>
  <c r="BM86" i="228"/>
  <c r="BM115" i="228"/>
  <c r="BM107" i="228"/>
  <c r="BM75" i="228"/>
  <c r="BM67" i="228"/>
  <c r="BM59" i="228"/>
  <c r="BM51" i="228"/>
  <c r="BM123" i="228"/>
  <c r="BM128" i="228"/>
  <c r="BM119" i="228"/>
  <c r="BM111" i="228"/>
  <c r="BM103" i="228"/>
  <c r="BM79" i="228"/>
  <c r="BM71" i="228"/>
  <c r="BM63" i="228"/>
  <c r="BM55" i="228"/>
  <c r="BM47" i="228"/>
  <c r="BM91" i="228"/>
  <c r="BQ117" i="228"/>
  <c r="BQ109" i="228"/>
  <c r="BQ101" i="228"/>
  <c r="BQ93" i="228"/>
  <c r="BQ114" i="228"/>
  <c r="BQ106" i="228"/>
  <c r="BQ98" i="228"/>
  <c r="BQ124" i="228"/>
  <c r="BQ115" i="228"/>
  <c r="BQ107" i="228"/>
  <c r="BQ126" i="228"/>
  <c r="BQ85" i="228"/>
  <c r="BQ82" i="228"/>
  <c r="BQ79" i="228"/>
  <c r="BQ71" i="228"/>
  <c r="BQ63" i="228"/>
  <c r="BQ55" i="228"/>
  <c r="BQ47" i="228"/>
  <c r="BQ95" i="228"/>
  <c r="BQ90" i="228"/>
  <c r="BQ87" i="228"/>
  <c r="BQ83" i="228"/>
  <c r="BQ75" i="228"/>
  <c r="BQ67" i="228"/>
  <c r="BQ59" i="228"/>
  <c r="BQ51" i="228"/>
  <c r="BQ43" i="228"/>
  <c r="BU126" i="228"/>
  <c r="BU121" i="228"/>
  <c r="BU113" i="228"/>
  <c r="BU105" i="228"/>
  <c r="BU97" i="228"/>
  <c r="BU89" i="228"/>
  <c r="BU118" i="228"/>
  <c r="BU110" i="228"/>
  <c r="BU102" i="228"/>
  <c r="BU94" i="228"/>
  <c r="BU83" i="228"/>
  <c r="BU123" i="228"/>
  <c r="BU75" i="228"/>
  <c r="BU67" i="228"/>
  <c r="BU59" i="228"/>
  <c r="BU51" i="228"/>
  <c r="BU128" i="228"/>
  <c r="BU95" i="228"/>
  <c r="BU119" i="228"/>
  <c r="BU111" i="228"/>
  <c r="BU103" i="228"/>
  <c r="BU91" i="228"/>
  <c r="BU86" i="228"/>
  <c r="BU79" i="228"/>
  <c r="BU71" i="228"/>
  <c r="BU63" i="228"/>
  <c r="BU55" i="228"/>
  <c r="BU47" i="228"/>
  <c r="BU99" i="228"/>
  <c r="AV130" i="228"/>
  <c r="BN33" i="228"/>
  <c r="BD130" i="228"/>
  <c r="BV33" i="228"/>
  <c r="BQ33" i="228"/>
  <c r="BP35" i="228"/>
  <c r="BX35" i="228"/>
  <c r="BK37" i="228"/>
  <c r="BL39" i="228"/>
  <c r="BT39" i="228"/>
  <c r="BP41" i="228"/>
  <c r="BX41" i="228"/>
  <c r="BW41" i="228"/>
  <c r="BN43" i="228"/>
  <c r="BV43" i="228"/>
  <c r="BM44" i="228"/>
  <c r="BU44" i="228"/>
  <c r="BQ44" i="228"/>
  <c r="BO46" i="228"/>
  <c r="BL47" i="228"/>
  <c r="BT47" i="228"/>
  <c r="BN49" i="228"/>
  <c r="BV49" i="228"/>
  <c r="BP51" i="228"/>
  <c r="BX51" i="228"/>
  <c r="BM53" i="228"/>
  <c r="BO54" i="228"/>
  <c r="BL55" i="228"/>
  <c r="BT55" i="228"/>
  <c r="BN57" i="228"/>
  <c r="BV57" i="228"/>
  <c r="BP59" i="228"/>
  <c r="BX59" i="228"/>
  <c r="BM61" i="228"/>
  <c r="BO62" i="228"/>
  <c r="BL63" i="228"/>
  <c r="BT63" i="228"/>
  <c r="BN65" i="228"/>
  <c r="BV65" i="228"/>
  <c r="BP67" i="228"/>
  <c r="BX67" i="228"/>
  <c r="BM69" i="228"/>
  <c r="BO70" i="228"/>
  <c r="BL71" i="228"/>
  <c r="BT71" i="228"/>
  <c r="BN73" i="228"/>
  <c r="BV73" i="228"/>
  <c r="BO74" i="228"/>
  <c r="BW74" i="228"/>
  <c r="BP75" i="228"/>
  <c r="BX75" i="228"/>
  <c r="BK76" i="228"/>
  <c r="BS76" i="228"/>
  <c r="BN77" i="228"/>
  <c r="BV77" i="228"/>
  <c r="BQ78" i="228"/>
  <c r="BL79" i="228"/>
  <c r="BT79" i="228"/>
  <c r="BS79" i="228"/>
  <c r="BO80" i="228"/>
  <c r="BW80" i="228"/>
  <c r="BI81" i="228"/>
  <c r="BJ81" i="228"/>
  <c r="BU82" i="228"/>
  <c r="BP85" i="228"/>
  <c r="BK86" i="228"/>
  <c r="BK92" i="228"/>
  <c r="BS92" i="228"/>
  <c r="BW92" i="228"/>
  <c r="BK95" i="228"/>
  <c r="BS95" i="228"/>
  <c r="BL99" i="228"/>
  <c r="BT99" i="228"/>
  <c r="BK103" i="228"/>
  <c r="BS103" i="228"/>
  <c r="BL107" i="228"/>
  <c r="BT107" i="228"/>
  <c r="BK111" i="228"/>
  <c r="BS111" i="228"/>
  <c r="BL115" i="228"/>
  <c r="BT115" i="228"/>
  <c r="BK119" i="228"/>
  <c r="BS119" i="228"/>
  <c r="BM46" i="229"/>
  <c r="BH46" i="229"/>
  <c r="BI76" i="227"/>
  <c r="BI84" i="227"/>
  <c r="BI92" i="227"/>
  <c r="BI100" i="227"/>
  <c r="BN37" i="228"/>
  <c r="BV37" i="228"/>
  <c r="BW46" i="228"/>
  <c r="BK50" i="228"/>
  <c r="BQ52" i="228"/>
  <c r="BN53" i="228"/>
  <c r="BV53" i="228"/>
  <c r="BU53" i="228"/>
  <c r="BW54" i="228"/>
  <c r="BK58" i="228"/>
  <c r="BQ60" i="228"/>
  <c r="BN61" i="228"/>
  <c r="BV61" i="228"/>
  <c r="BU61" i="228"/>
  <c r="BW62" i="228"/>
  <c r="BK66" i="228"/>
  <c r="BQ68" i="228"/>
  <c r="BN69" i="228"/>
  <c r="BV69" i="228"/>
  <c r="BU69" i="228"/>
  <c r="BW70" i="228"/>
  <c r="BI74" i="228"/>
  <c r="BK75" i="228"/>
  <c r="BS75" i="228"/>
  <c r="BO75" i="228"/>
  <c r="BQ77" i="228"/>
  <c r="BO79" i="228"/>
  <c r="BW79" i="228"/>
  <c r="BU81" i="228"/>
  <c r="BN92" i="228"/>
  <c r="BV92" i="228"/>
  <c r="BW93" i="228"/>
  <c r="BO99" i="228"/>
  <c r="BW99" i="228"/>
  <c r="BW101" i="228"/>
  <c r="BO107" i="228"/>
  <c r="BW107" i="228"/>
  <c r="BW109" i="228"/>
  <c r="BO115" i="228"/>
  <c r="BW115" i="228"/>
  <c r="BQ122" i="228"/>
  <c r="BH34" i="229"/>
  <c r="BH42" i="229"/>
  <c r="BJ112" i="227"/>
  <c r="BH112" i="227"/>
  <c r="BR112" i="227"/>
  <c r="BK124" i="228"/>
  <c r="BK115" i="228"/>
  <c r="BK107" i="228"/>
  <c r="BK99" i="228"/>
  <c r="BK91" i="228"/>
  <c r="BK128" i="228"/>
  <c r="BK120" i="228"/>
  <c r="BK112" i="228"/>
  <c r="BK104" i="228"/>
  <c r="BK96" i="228"/>
  <c r="BK93" i="228"/>
  <c r="BK77" i="228"/>
  <c r="BK69" i="228"/>
  <c r="BK61" i="228"/>
  <c r="BK53" i="228"/>
  <c r="BK121" i="228"/>
  <c r="BK113" i="228"/>
  <c r="BK105" i="228"/>
  <c r="BK97" i="228"/>
  <c r="BK73" i="228"/>
  <c r="BK65" i="228"/>
  <c r="BK57" i="228"/>
  <c r="BK49" i="228"/>
  <c r="BK41" i="228"/>
  <c r="BK88" i="228"/>
  <c r="BK85" i="228"/>
  <c r="BO119" i="228"/>
  <c r="BO111" i="228"/>
  <c r="BO103" i="228"/>
  <c r="BO95" i="228"/>
  <c r="BO128" i="228"/>
  <c r="BO126" i="228"/>
  <c r="BO116" i="228"/>
  <c r="BO108" i="228"/>
  <c r="BO100" i="228"/>
  <c r="BO124" i="228"/>
  <c r="BO84" i="228"/>
  <c r="BO73" i="228"/>
  <c r="BO65" i="228"/>
  <c r="BO57" i="228"/>
  <c r="BO49" i="228"/>
  <c r="BO121" i="228"/>
  <c r="BO113" i="228"/>
  <c r="BO105" i="228"/>
  <c r="BO97" i="228"/>
  <c r="BO89" i="228"/>
  <c r="BO85" i="228"/>
  <c r="BO77" i="228"/>
  <c r="BO69" i="228"/>
  <c r="BO61" i="228"/>
  <c r="BO53" i="228"/>
  <c r="BO45" i="228"/>
  <c r="BO117" i="228"/>
  <c r="BO109" i="228"/>
  <c r="BO101" i="228"/>
  <c r="BS128" i="228"/>
  <c r="BS115" i="228"/>
  <c r="BS107" i="228"/>
  <c r="BS99" i="228"/>
  <c r="BS91" i="228"/>
  <c r="BS124" i="228"/>
  <c r="BS120" i="228"/>
  <c r="BS112" i="228"/>
  <c r="BS104" i="228"/>
  <c r="BS96" i="228"/>
  <c r="BS85" i="228"/>
  <c r="BS121" i="228"/>
  <c r="BS113" i="228"/>
  <c r="BS105" i="228"/>
  <c r="BS97" i="228"/>
  <c r="BS83" i="228"/>
  <c r="BS77" i="228"/>
  <c r="BS69" i="228"/>
  <c r="BS61" i="228"/>
  <c r="BS53" i="228"/>
  <c r="BS88" i="228"/>
  <c r="BS117" i="228"/>
  <c r="BS109" i="228"/>
  <c r="BS101" i="228"/>
  <c r="BS73" i="228"/>
  <c r="BS65" i="228"/>
  <c r="BS57" i="228"/>
  <c r="BS49" i="228"/>
  <c r="BS41" i="228"/>
  <c r="BS93" i="228"/>
  <c r="BW126" i="228"/>
  <c r="BW119" i="228"/>
  <c r="BW111" i="228"/>
  <c r="BW103" i="228"/>
  <c r="BW95" i="228"/>
  <c r="BW124" i="228"/>
  <c r="BW116" i="228"/>
  <c r="BW108" i="228"/>
  <c r="BW100" i="228"/>
  <c r="BW128" i="228"/>
  <c r="BW121" i="228"/>
  <c r="BW113" i="228"/>
  <c r="BW105" i="228"/>
  <c r="BW97" i="228"/>
  <c r="BW89" i="228"/>
  <c r="BW87" i="228"/>
  <c r="BW73" i="228"/>
  <c r="BW65" i="228"/>
  <c r="BW57" i="228"/>
  <c r="BW49" i="228"/>
  <c r="BW84" i="228"/>
  <c r="BW81" i="228"/>
  <c r="BW85" i="228"/>
  <c r="BW77" i="228"/>
  <c r="BW69" i="228"/>
  <c r="BW61" i="228"/>
  <c r="BW53" i="228"/>
  <c r="BW45" i="228"/>
  <c r="AR130" i="228"/>
  <c r="BH33" i="228"/>
  <c r="BJ33" i="228"/>
  <c r="AZ130" i="228"/>
  <c r="BR33" i="228"/>
  <c r="BK33" i="228"/>
  <c r="BW33" i="228"/>
  <c r="BL35" i="228"/>
  <c r="BT35" i="228"/>
  <c r="BM35" i="228"/>
  <c r="BP39" i="228"/>
  <c r="BX39" i="228"/>
  <c r="BU39" i="228"/>
  <c r="BO41" i="228"/>
  <c r="BH43" i="228"/>
  <c r="BP47" i="228"/>
  <c r="BX47" i="228"/>
  <c r="BQ48" i="228"/>
  <c r="BH49" i="228"/>
  <c r="BJ49" i="228"/>
  <c r="BR49" i="228"/>
  <c r="BL51" i="228"/>
  <c r="BT51" i="228"/>
  <c r="BO51" i="228"/>
  <c r="BM52" i="228"/>
  <c r="BU52" i="228"/>
  <c r="BP55" i="228"/>
  <c r="BX55" i="228"/>
  <c r="BQ56" i="228"/>
  <c r="BH57" i="228"/>
  <c r="BJ57" i="228"/>
  <c r="BR57" i="228"/>
  <c r="BL59" i="228"/>
  <c r="BT59" i="228"/>
  <c r="BO59" i="228"/>
  <c r="BM60" i="228"/>
  <c r="BU60" i="228"/>
  <c r="BP63" i="228"/>
  <c r="BX63" i="228"/>
  <c r="BQ64" i="228"/>
  <c r="BH65" i="228"/>
  <c r="BJ65" i="228"/>
  <c r="BR65" i="228"/>
  <c r="BL67" i="228"/>
  <c r="BT67" i="228"/>
  <c r="BO67" i="228"/>
  <c r="BM68" i="228"/>
  <c r="BU68" i="228"/>
  <c r="BP71" i="228"/>
  <c r="BX71" i="228"/>
  <c r="BQ72" i="228"/>
  <c r="BJ73" i="228"/>
  <c r="BR73" i="228"/>
  <c r="BI73" i="228"/>
  <c r="BL75" i="228"/>
  <c r="BT75" i="228"/>
  <c r="BO76" i="228"/>
  <c r="BW76" i="228"/>
  <c r="BJ77" i="228"/>
  <c r="BR77" i="228"/>
  <c r="BM77" i="228"/>
  <c r="BM78" i="228"/>
  <c r="BU78" i="228"/>
  <c r="BW78" i="228"/>
  <c r="BP79" i="228"/>
  <c r="BX79" i="228"/>
  <c r="BK80" i="228"/>
  <c r="BS80" i="228"/>
  <c r="BM80" i="228"/>
  <c r="BN81" i="228"/>
  <c r="BL83" i="228"/>
  <c r="BT83" i="228"/>
  <c r="BL85" i="228"/>
  <c r="BQ88" i="228"/>
  <c r="BJ91" i="228"/>
  <c r="BR91" i="228"/>
  <c r="BI91" i="228"/>
  <c r="BL93" i="228"/>
  <c r="BT93" i="228"/>
  <c r="BQ123" i="228"/>
  <c r="BH123" i="228"/>
  <c r="BQ111" i="227"/>
  <c r="BS34" i="228"/>
  <c r="BO35" i="228"/>
  <c r="BK36" i="228"/>
  <c r="BS36" i="228"/>
  <c r="BS37" i="228"/>
  <c r="BM38" i="228"/>
  <c r="BU38" i="228"/>
  <c r="BO40" i="228"/>
  <c r="BW40" i="228"/>
  <c r="BQ41" i="228"/>
  <c r="BM42" i="228"/>
  <c r="BU42" i="228"/>
  <c r="BH44" i="228"/>
  <c r="BJ44" i="228"/>
  <c r="BJ45" i="228"/>
  <c r="BR45" i="228"/>
  <c r="BQ46" i="228"/>
  <c r="BM50" i="228"/>
  <c r="BU50" i="228"/>
  <c r="BQ54" i="228"/>
  <c r="BM58" i="228"/>
  <c r="BU58" i="228"/>
  <c r="BQ62" i="228"/>
  <c r="BM66" i="228"/>
  <c r="BU66" i="228"/>
  <c r="BQ70" i="228"/>
  <c r="BW75" i="228"/>
  <c r="BO81" i="228"/>
  <c r="BI82" i="228"/>
  <c r="BR82" i="228"/>
  <c r="BM83" i="228"/>
  <c r="BQ84" i="228"/>
  <c r="BM85" i="228"/>
  <c r="BU85" i="228"/>
  <c r="BM87" i="228"/>
  <c r="BU87" i="228"/>
  <c r="BQ91" i="228"/>
  <c r="BP92" i="228"/>
  <c r="BX92" i="228"/>
  <c r="BP95" i="228"/>
  <c r="BX95" i="228"/>
  <c r="BM101" i="228"/>
  <c r="BU101" i="228"/>
  <c r="BP103" i="228"/>
  <c r="BX103" i="228"/>
  <c r="BM109" i="228"/>
  <c r="BU109" i="228"/>
  <c r="BP111" i="228"/>
  <c r="BX111" i="228"/>
  <c r="BM117" i="228"/>
  <c r="BU117" i="228"/>
  <c r="BP119" i="228"/>
  <c r="BX119" i="228"/>
  <c r="BS122" i="228"/>
  <c r="AS130" i="228"/>
  <c r="BA130" i="228"/>
  <c r="BK87" i="228"/>
  <c r="BS87" i="228"/>
  <c r="BJ88" i="228"/>
  <c r="BR88" i="228"/>
  <c r="BQ89" i="228"/>
  <c r="BM93" i="228"/>
  <c r="BU93" i="228"/>
  <c r="BI98" i="228"/>
  <c r="BM104" i="228"/>
  <c r="BU104" i="228"/>
  <c r="BH106" i="228"/>
  <c r="BQ108" i="228"/>
  <c r="BM112" i="228"/>
  <c r="BU112" i="228"/>
  <c r="BH114" i="228"/>
  <c r="BQ116" i="228"/>
  <c r="BM120" i="228"/>
  <c r="BU120" i="228"/>
  <c r="BL39" i="229"/>
  <c r="BH39" i="229"/>
  <c r="BM71" i="229"/>
  <c r="BH71" i="229"/>
  <c r="BO86" i="228"/>
  <c r="BW86" i="228"/>
  <c r="BI89" i="228"/>
  <c r="BK90" i="228"/>
  <c r="BS90" i="228"/>
  <c r="BL91" i="228"/>
  <c r="BT91" i="228"/>
  <c r="BM92" i="228"/>
  <c r="BU92" i="228"/>
  <c r="BO94" i="228"/>
  <c r="BW94" i="228"/>
  <c r="BJ95" i="228"/>
  <c r="BR95" i="228"/>
  <c r="BI95" i="228"/>
  <c r="BM96" i="228"/>
  <c r="BU96" i="228"/>
  <c r="BP97" i="228"/>
  <c r="BX97" i="228"/>
  <c r="BK98" i="228"/>
  <c r="BS98" i="228"/>
  <c r="BN99" i="228"/>
  <c r="BV99" i="228"/>
  <c r="BQ100" i="228"/>
  <c r="BL101" i="228"/>
  <c r="BT101" i="228"/>
  <c r="BO102" i="228"/>
  <c r="BW102" i="228"/>
  <c r="BH103" i="228"/>
  <c r="BJ103" i="228"/>
  <c r="BR103" i="228"/>
  <c r="BP105" i="228"/>
  <c r="BX105" i="228"/>
  <c r="BK106" i="228"/>
  <c r="BS106" i="228"/>
  <c r="BN107" i="228"/>
  <c r="BV107" i="228"/>
  <c r="BL109" i="228"/>
  <c r="BT109" i="228"/>
  <c r="BO110" i="228"/>
  <c r="BW110" i="228"/>
  <c r="BH111" i="228"/>
  <c r="BJ111" i="228"/>
  <c r="BR111" i="228"/>
  <c r="BP113" i="228"/>
  <c r="BX113" i="228"/>
  <c r="BK114" i="228"/>
  <c r="BS114" i="228"/>
  <c r="BN115" i="228"/>
  <c r="BV115" i="228"/>
  <c r="BL117" i="228"/>
  <c r="BT117" i="228"/>
  <c r="BO118" i="228"/>
  <c r="BW118" i="228"/>
  <c r="BH119" i="228"/>
  <c r="BJ119" i="228"/>
  <c r="BR119" i="228"/>
  <c r="BP121" i="228"/>
  <c r="BX121" i="228"/>
  <c r="BK122" i="228"/>
  <c r="BP128" i="228"/>
  <c r="BX128" i="228"/>
  <c r="BK36" i="229"/>
  <c r="BH36" i="229"/>
  <c r="BH50" i="229"/>
  <c r="BI77" i="228"/>
  <c r="BK84" i="228"/>
  <c r="BS84" i="228"/>
  <c r="BQ86" i="228"/>
  <c r="BN87" i="228"/>
  <c r="BV87" i="228"/>
  <c r="BM88" i="228"/>
  <c r="BU88" i="228"/>
  <c r="BL89" i="228"/>
  <c r="BT89" i="228"/>
  <c r="BM90" i="228"/>
  <c r="BU90" i="228"/>
  <c r="BN91" i="228"/>
  <c r="BV91" i="228"/>
  <c r="BP93" i="228"/>
  <c r="BX93" i="228"/>
  <c r="BQ94" i="228"/>
  <c r="BO96" i="228"/>
  <c r="BW96" i="228"/>
  <c r="BI97" i="228"/>
  <c r="BM98" i="228"/>
  <c r="BU98" i="228"/>
  <c r="BK100" i="228"/>
  <c r="BS100" i="228"/>
  <c r="BQ102" i="228"/>
  <c r="BM106" i="228"/>
  <c r="BU106" i="228"/>
  <c r="BQ110" i="228"/>
  <c r="BM114" i="228"/>
  <c r="BU114" i="228"/>
  <c r="BQ118" i="228"/>
  <c r="BM122" i="228"/>
  <c r="BU122" i="228"/>
  <c r="BH125" i="228"/>
  <c r="BK125" i="228"/>
  <c r="BS125" i="228"/>
  <c r="F30" i="229"/>
  <c r="G30" i="229" s="1"/>
  <c r="H30" i="229" s="1"/>
  <c r="I30" i="229" s="1"/>
  <c r="J30" i="229" s="1"/>
  <c r="K30" i="229" s="1"/>
  <c r="L30" i="229" s="1"/>
  <c r="M30" i="229" s="1"/>
  <c r="N30" i="229" s="1"/>
  <c r="O30" i="229" s="1"/>
  <c r="P30" i="229" s="1"/>
  <c r="Q30" i="229" s="1"/>
  <c r="R30" i="229" s="1"/>
  <c r="S30" i="229" s="1"/>
  <c r="T30" i="229" s="1"/>
  <c r="U30" i="229" s="1"/>
  <c r="V30" i="229" s="1"/>
  <c r="W30" i="229" s="1"/>
  <c r="X30" i="229" s="1"/>
  <c r="Y30" i="229" s="1"/>
  <c r="Z30" i="229" s="1"/>
  <c r="AA30" i="229" s="1"/>
  <c r="AB30" i="229" s="1"/>
  <c r="AC30" i="229" s="1"/>
  <c r="AD30" i="229" s="1"/>
  <c r="AE30" i="229" s="1"/>
  <c r="AF30" i="229" s="1"/>
  <c r="AG30" i="229" s="1"/>
  <c r="AH30" i="229" s="1"/>
  <c r="AI30" i="229" s="1"/>
  <c r="E28" i="229"/>
  <c r="BL47" i="229"/>
  <c r="BH47" i="229"/>
  <c r="AW130" i="228"/>
  <c r="BE130" i="228"/>
  <c r="BH47" i="228"/>
  <c r="BH55" i="228"/>
  <c r="BH63" i="228"/>
  <c r="BH71" i="228"/>
  <c r="BP82" i="228"/>
  <c r="BX82" i="228"/>
  <c r="BI86" i="228"/>
  <c r="BO91" i="228"/>
  <c r="BW91" i="228"/>
  <c r="BI94" i="228"/>
  <c r="BQ104" i="228"/>
  <c r="BH104" i="228"/>
  <c r="BH105" i="228"/>
  <c r="BM108" i="228"/>
  <c r="BU108" i="228"/>
  <c r="BQ112" i="228"/>
  <c r="BH112" i="228"/>
  <c r="BH113" i="228"/>
  <c r="BM116" i="228"/>
  <c r="BU116" i="228"/>
  <c r="BQ120" i="228"/>
  <c r="BH120" i="228"/>
  <c r="BH121" i="228"/>
  <c r="BM38" i="229"/>
  <c r="BH38" i="229"/>
  <c r="BN66" i="229"/>
  <c r="BH66" i="229"/>
  <c r="BI93" i="229"/>
  <c r="BI79" i="228"/>
  <c r="BI83" i="228"/>
  <c r="BP87" i="228"/>
  <c r="BX87" i="228"/>
  <c r="BO88" i="228"/>
  <c r="BW88" i="228"/>
  <c r="BN89" i="228"/>
  <c r="BV89" i="228"/>
  <c r="BO90" i="228"/>
  <c r="BW90" i="228"/>
  <c r="BQ92" i="228"/>
  <c r="BJ93" i="228"/>
  <c r="BR93" i="228"/>
  <c r="BK94" i="228"/>
  <c r="BS94" i="228"/>
  <c r="BN95" i="228"/>
  <c r="BV95" i="228"/>
  <c r="BQ96" i="228"/>
  <c r="BL97" i="228"/>
  <c r="BT97" i="228"/>
  <c r="BO98" i="228"/>
  <c r="BW98" i="228"/>
  <c r="BJ99" i="228"/>
  <c r="BR99" i="228"/>
  <c r="BI99" i="228"/>
  <c r="BM100" i="228"/>
  <c r="BU100" i="228"/>
  <c r="BP101" i="228"/>
  <c r="BX101" i="228"/>
  <c r="BH102" i="228"/>
  <c r="BK102" i="228"/>
  <c r="BS102" i="228"/>
  <c r="BN103" i="228"/>
  <c r="BV103" i="228"/>
  <c r="BJ104" i="228"/>
  <c r="BR104" i="228"/>
  <c r="BL105" i="228"/>
  <c r="BT105" i="228"/>
  <c r="BO106" i="228"/>
  <c r="BW106" i="228"/>
  <c r="BJ107" i="228"/>
  <c r="BH107" i="228"/>
  <c r="BR107" i="228"/>
  <c r="BN108" i="228"/>
  <c r="BV108" i="228"/>
  <c r="BP109" i="228"/>
  <c r="BX109" i="228"/>
  <c r="BH110" i="228"/>
  <c r="BK110" i="228"/>
  <c r="BS110" i="228"/>
  <c r="BN111" i="228"/>
  <c r="BV111" i="228"/>
  <c r="BJ112" i="228"/>
  <c r="BR112" i="228"/>
  <c r="BL113" i="228"/>
  <c r="BT113" i="228"/>
  <c r="BO114" i="228"/>
  <c r="BW114" i="228"/>
  <c r="BJ115" i="228"/>
  <c r="BH115" i="228"/>
  <c r="BR115" i="228"/>
  <c r="BN116" i="228"/>
  <c r="BV116" i="228"/>
  <c r="BP117" i="228"/>
  <c r="BX117" i="228"/>
  <c r="BH118" i="228"/>
  <c r="BK118" i="228"/>
  <c r="BS118" i="228"/>
  <c r="BN119" i="228"/>
  <c r="BV119" i="228"/>
  <c r="BJ120" i="228"/>
  <c r="BR120" i="228"/>
  <c r="BL121" i="228"/>
  <c r="BT121" i="228"/>
  <c r="BO122" i="228"/>
  <c r="BW122" i="228"/>
  <c r="BL123" i="228"/>
  <c r="BL128" i="228"/>
  <c r="BH128" i="228"/>
  <c r="BT128" i="228"/>
  <c r="BJ62" i="229"/>
  <c r="BH62" i="229"/>
  <c r="AJ130" i="228"/>
  <c r="B146" i="228" s="1"/>
  <c r="N36" i="33" s="1"/>
  <c r="F70" i="33" s="1"/>
  <c r="AY130" i="228"/>
  <c r="BQ81" i="228"/>
  <c r="BN84" i="228"/>
  <c r="BV84" i="228"/>
  <c r="BL86" i="228"/>
  <c r="BT86" i="228"/>
  <c r="BP90" i="228"/>
  <c r="BX90" i="228"/>
  <c r="BI92" i="228"/>
  <c r="BL94" i="228"/>
  <c r="BT94" i="228"/>
  <c r="BJ96" i="228"/>
  <c r="BR96" i="228"/>
  <c r="BP98" i="228"/>
  <c r="BX98" i="228"/>
  <c r="BN100" i="228"/>
  <c r="BV100" i="228"/>
  <c r="BL102" i="228"/>
  <c r="BT102" i="228"/>
  <c r="BP106" i="228"/>
  <c r="BX106" i="228"/>
  <c r="BL110" i="228"/>
  <c r="BT110" i="228"/>
  <c r="BP114" i="228"/>
  <c r="BX114" i="228"/>
  <c r="BL118" i="228"/>
  <c r="BT118" i="228"/>
  <c r="BQ127" i="228"/>
  <c r="BI88" i="228"/>
  <c r="BI96" i="228"/>
  <c r="BP122" i="228"/>
  <c r="BX122" i="228"/>
  <c r="BN123" i="228"/>
  <c r="BV123" i="228"/>
  <c r="BL125" i="228"/>
  <c r="BT125" i="228"/>
  <c r="BH126" i="228"/>
  <c r="BJ126" i="228"/>
  <c r="BJ127" i="228"/>
  <c r="BR127" i="228"/>
  <c r="BQ128" i="228"/>
  <c r="BM96" i="229"/>
  <c r="BM88" i="229"/>
  <c r="BM80" i="229"/>
  <c r="BM102" i="229"/>
  <c r="BM94" i="229"/>
  <c r="BM86" i="229"/>
  <c r="BM78" i="229"/>
  <c r="BM110" i="229"/>
  <c r="BM64" i="229"/>
  <c r="BM56" i="229"/>
  <c r="BM105" i="229"/>
  <c r="BM97" i="229"/>
  <c r="BM89" i="229"/>
  <c r="BM75" i="229"/>
  <c r="BM73" i="229"/>
  <c r="BM81" i="229"/>
  <c r="BM72" i="229"/>
  <c r="BM68" i="229"/>
  <c r="BM60" i="229"/>
  <c r="BM70" i="229"/>
  <c r="BQ112" i="229"/>
  <c r="BQ100" i="229"/>
  <c r="BQ92" i="229"/>
  <c r="BQ84" i="229"/>
  <c r="BQ76" i="229"/>
  <c r="BQ106" i="229"/>
  <c r="BQ98" i="229"/>
  <c r="BQ90" i="229"/>
  <c r="BQ82" i="229"/>
  <c r="BQ74" i="229"/>
  <c r="BQ68" i="229"/>
  <c r="BQ60" i="229"/>
  <c r="BQ71" i="229"/>
  <c r="BQ64" i="229"/>
  <c r="BQ56" i="229"/>
  <c r="BQ93" i="229"/>
  <c r="BQ85" i="229"/>
  <c r="BU112" i="229"/>
  <c r="BU104" i="229"/>
  <c r="BU96" i="229"/>
  <c r="BU88" i="229"/>
  <c r="BU80" i="229"/>
  <c r="BU102" i="229"/>
  <c r="BU94" i="229"/>
  <c r="BU86" i="229"/>
  <c r="BU78" i="229"/>
  <c r="BU109" i="229"/>
  <c r="BU108" i="229"/>
  <c r="BU75" i="229"/>
  <c r="BU74" i="229"/>
  <c r="BU73" i="229"/>
  <c r="BU72" i="229"/>
  <c r="BU64" i="229"/>
  <c r="BU56" i="229"/>
  <c r="BU105" i="229"/>
  <c r="BU97" i="229"/>
  <c r="BU89" i="229"/>
  <c r="BU81" i="229"/>
  <c r="BU68" i="229"/>
  <c r="BU60" i="229"/>
  <c r="AR114" i="229"/>
  <c r="BJ33" i="229"/>
  <c r="BH33" i="229"/>
  <c r="AZ114" i="229"/>
  <c r="BR33" i="229"/>
  <c r="BK33" i="229"/>
  <c r="BW35" i="229"/>
  <c r="BN37" i="229"/>
  <c r="BV37" i="229"/>
  <c r="BO39" i="229"/>
  <c r="BK40" i="229"/>
  <c r="BS40" i="229"/>
  <c r="BJ41" i="229"/>
  <c r="BH41" i="229"/>
  <c r="BR41" i="229"/>
  <c r="BK41" i="229"/>
  <c r="BW43" i="229"/>
  <c r="BN45" i="229"/>
  <c r="BV45" i="229"/>
  <c r="BO47" i="229"/>
  <c r="BK48" i="229"/>
  <c r="BS48" i="229"/>
  <c r="BJ49" i="229"/>
  <c r="BH49" i="229"/>
  <c r="BR49" i="229"/>
  <c r="BK49" i="229"/>
  <c r="BW51" i="229"/>
  <c r="BO55" i="229"/>
  <c r="BU57" i="229"/>
  <c r="BW59" i="229"/>
  <c r="BO63" i="229"/>
  <c r="BU65" i="229"/>
  <c r="BW67" i="229"/>
  <c r="BQ69" i="229"/>
  <c r="BS70" i="229"/>
  <c r="BO70" i="229"/>
  <c r="BV71" i="229"/>
  <c r="BV72" i="229"/>
  <c r="BN74" i="229"/>
  <c r="BO77" i="229"/>
  <c r="BW77" i="229"/>
  <c r="BV81" i="229"/>
  <c r="BS83" i="229"/>
  <c r="BQ89" i="229"/>
  <c r="BS99" i="229"/>
  <c r="BQ105" i="229"/>
  <c r="BO123" i="228"/>
  <c r="BW123" i="228"/>
  <c r="BM124" i="228"/>
  <c r="BU124" i="228"/>
  <c r="BM125" i="228"/>
  <c r="BU125" i="228"/>
  <c r="BK126" i="228"/>
  <c r="BS126" i="228"/>
  <c r="BK127" i="228"/>
  <c r="BS127" i="228"/>
  <c r="BJ128" i="228"/>
  <c r="BR128" i="228"/>
  <c r="BM33" i="229"/>
  <c r="BK34" i="229"/>
  <c r="BS34" i="229"/>
  <c r="BJ34" i="229"/>
  <c r="BQ36" i="229"/>
  <c r="BV36" i="229"/>
  <c r="BU37" i="229"/>
  <c r="BO38" i="229"/>
  <c r="BW38" i="229"/>
  <c r="BN39" i="229"/>
  <c r="BV39" i="229"/>
  <c r="BN40" i="229"/>
  <c r="BM41" i="229"/>
  <c r="BK42" i="229"/>
  <c r="BS42" i="229"/>
  <c r="BJ42" i="229"/>
  <c r="BQ44" i="229"/>
  <c r="BH44" i="229"/>
  <c r="BU45" i="229"/>
  <c r="BO46" i="229"/>
  <c r="BW46" i="229"/>
  <c r="BN47" i="229"/>
  <c r="BV47" i="229"/>
  <c r="BM49" i="229"/>
  <c r="BK50" i="229"/>
  <c r="BS50" i="229"/>
  <c r="BQ52" i="229"/>
  <c r="BH53" i="229"/>
  <c r="BJ53" i="229"/>
  <c r="BM55" i="229"/>
  <c r="BU55" i="229"/>
  <c r="BR56" i="229"/>
  <c r="BH61" i="229"/>
  <c r="BJ61" i="229"/>
  <c r="BM63" i="229"/>
  <c r="BU63" i="229"/>
  <c r="BR64" i="229"/>
  <c r="BH69" i="229"/>
  <c r="BJ69" i="229"/>
  <c r="BU70" i="229"/>
  <c r="BW71" i="229"/>
  <c r="BQ73" i="229"/>
  <c r="BO74" i="229"/>
  <c r="BW74" i="229"/>
  <c r="BM92" i="229"/>
  <c r="BU92" i="229"/>
  <c r="BJ94" i="229"/>
  <c r="BR94" i="229"/>
  <c r="BN97" i="229"/>
  <c r="BV97" i="229"/>
  <c r="BM108" i="229"/>
  <c r="BU110" i="229"/>
  <c r="BJ122" i="228"/>
  <c r="BH122" i="228"/>
  <c r="BR122" i="228"/>
  <c r="BN124" i="228"/>
  <c r="BV124" i="228"/>
  <c r="BL126" i="228"/>
  <c r="BT126" i="228"/>
  <c r="BJ111" i="229"/>
  <c r="BJ99" i="229"/>
  <c r="BJ91" i="229"/>
  <c r="BJ83" i="229"/>
  <c r="BJ75" i="229"/>
  <c r="BJ105" i="229"/>
  <c r="BJ97" i="229"/>
  <c r="BJ89" i="229"/>
  <c r="BJ81" i="229"/>
  <c r="BJ73" i="229"/>
  <c r="BJ112" i="229"/>
  <c r="BJ77" i="229"/>
  <c r="BJ70" i="229"/>
  <c r="BJ67" i="229"/>
  <c r="BJ59" i="229"/>
  <c r="BJ108" i="229"/>
  <c r="BJ100" i="229"/>
  <c r="BJ92" i="229"/>
  <c r="BJ84" i="229"/>
  <c r="BJ63" i="229"/>
  <c r="BJ55" i="229"/>
  <c r="BJ76" i="229"/>
  <c r="BN103" i="229"/>
  <c r="BN95" i="229"/>
  <c r="BN87" i="229"/>
  <c r="BN79" i="229"/>
  <c r="BN101" i="229"/>
  <c r="BN93" i="229"/>
  <c r="BN85" i="229"/>
  <c r="BN77" i="229"/>
  <c r="BN71" i="229"/>
  <c r="BN63" i="229"/>
  <c r="BN55" i="229"/>
  <c r="BN111" i="229"/>
  <c r="BN80" i="229"/>
  <c r="BN67" i="229"/>
  <c r="BN59" i="229"/>
  <c r="BN104" i="229"/>
  <c r="BN96" i="229"/>
  <c r="BN88" i="229"/>
  <c r="BR111" i="229"/>
  <c r="BR107" i="229"/>
  <c r="BR99" i="229"/>
  <c r="BR91" i="229"/>
  <c r="BR83" i="229"/>
  <c r="BR75" i="229"/>
  <c r="BR105" i="229"/>
  <c r="BR97" i="229"/>
  <c r="BR89" i="229"/>
  <c r="BR81" i="229"/>
  <c r="BR73" i="229"/>
  <c r="BR112" i="229"/>
  <c r="BR100" i="229"/>
  <c r="BR92" i="229"/>
  <c r="BR84" i="229"/>
  <c r="BR67" i="229"/>
  <c r="BR59" i="229"/>
  <c r="BR63" i="229"/>
  <c r="BR55" i="229"/>
  <c r="BV103" i="229"/>
  <c r="BV95" i="229"/>
  <c r="BV87" i="229"/>
  <c r="BV79" i="229"/>
  <c r="BV101" i="229"/>
  <c r="BV93" i="229"/>
  <c r="BV85" i="229"/>
  <c r="BV77" i="229"/>
  <c r="BV108" i="229"/>
  <c r="BV110" i="229"/>
  <c r="BV80" i="229"/>
  <c r="BV63" i="229"/>
  <c r="BV55" i="229"/>
  <c r="BV104" i="229"/>
  <c r="BV96" i="229"/>
  <c r="BV88" i="229"/>
  <c r="BV69" i="229"/>
  <c r="BV67" i="229"/>
  <c r="BV59" i="229"/>
  <c r="AT114" i="229"/>
  <c r="BL33" i="229"/>
  <c r="BB114" i="229"/>
  <c r="BT33" i="229"/>
  <c r="BN33" i="229"/>
  <c r="BJ35" i="229"/>
  <c r="BH35" i="229"/>
  <c r="BR35" i="229"/>
  <c r="BV38" i="229"/>
  <c r="BN41" i="229"/>
  <c r="BJ43" i="229"/>
  <c r="BH43" i="229"/>
  <c r="BR43" i="229"/>
  <c r="BK43" i="229"/>
  <c r="BW45" i="229"/>
  <c r="BV46" i="229"/>
  <c r="BS47" i="229"/>
  <c r="BN49" i="229"/>
  <c r="BJ51" i="229"/>
  <c r="BH51" i="229"/>
  <c r="BR51" i="229"/>
  <c r="BK51" i="229"/>
  <c r="BH52" i="229"/>
  <c r="BJ52" i="229"/>
  <c r="BK53" i="229"/>
  <c r="BS53" i="229"/>
  <c r="BM53" i="229"/>
  <c r="BM54" i="229"/>
  <c r="BU54" i="229"/>
  <c r="BQ54" i="229"/>
  <c r="BS55" i="229"/>
  <c r="BV56" i="229"/>
  <c r="BO57" i="229"/>
  <c r="BW57" i="229"/>
  <c r="BQ58" i="229"/>
  <c r="BQ59" i="229"/>
  <c r="BH60" i="229"/>
  <c r="BJ60" i="229"/>
  <c r="BK61" i="229"/>
  <c r="BS61" i="229"/>
  <c r="BM61" i="229"/>
  <c r="BM62" i="229"/>
  <c r="BU62" i="229"/>
  <c r="BQ62" i="229"/>
  <c r="BV64" i="229"/>
  <c r="BO65" i="229"/>
  <c r="BW65" i="229"/>
  <c r="BQ66" i="229"/>
  <c r="BQ67" i="229"/>
  <c r="BH68" i="229"/>
  <c r="BJ68" i="229"/>
  <c r="BK69" i="229"/>
  <c r="BV73" i="229"/>
  <c r="BK76" i="229"/>
  <c r="BS76" i="229"/>
  <c r="BM79" i="229"/>
  <c r="BU79" i="229"/>
  <c r="BW80" i="229"/>
  <c r="BN82" i="229"/>
  <c r="BV82" i="229"/>
  <c r="BM93" i="229"/>
  <c r="BU93" i="229"/>
  <c r="BN98" i="229"/>
  <c r="BV98" i="229"/>
  <c r="BM109" i="229"/>
  <c r="BQ49" i="229"/>
  <c r="BQ53" i="229"/>
  <c r="BN54" i="229"/>
  <c r="BV54" i="229"/>
  <c r="BW55" i="229"/>
  <c r="BJ58" i="229"/>
  <c r="BR58" i="229"/>
  <c r="BH59" i="229"/>
  <c r="BK59" i="229"/>
  <c r="BQ61" i="229"/>
  <c r="BN62" i="229"/>
  <c r="BV62" i="229"/>
  <c r="BJ66" i="229"/>
  <c r="BR66" i="229"/>
  <c r="BH67" i="229"/>
  <c r="BR69" i="229"/>
  <c r="BN70" i="229"/>
  <c r="BV70" i="229"/>
  <c r="BR77" i="229"/>
  <c r="BQ77" i="229"/>
  <c r="BJ85" i="229"/>
  <c r="BR85" i="229"/>
  <c r="BI85" i="229"/>
  <c r="BQ96" i="229"/>
  <c r="BH101" i="229"/>
  <c r="BJ101" i="229"/>
  <c r="BR101" i="229"/>
  <c r="BQ101" i="229"/>
  <c r="BK106" i="229"/>
  <c r="BH101" i="228"/>
  <c r="BH109" i="228"/>
  <c r="BH117" i="228"/>
  <c r="BP124" i="228"/>
  <c r="BX124" i="228"/>
  <c r="BN126" i="228"/>
  <c r="BV126" i="228"/>
  <c r="BK110" i="229"/>
  <c r="BK98" i="229"/>
  <c r="BK90" i="229"/>
  <c r="BK82" i="229"/>
  <c r="BK74" i="229"/>
  <c r="BK111" i="229"/>
  <c r="BK104" i="229"/>
  <c r="BK96" i="229"/>
  <c r="BK88" i="229"/>
  <c r="BK80" i="229"/>
  <c r="BK66" i="229"/>
  <c r="BK58" i="229"/>
  <c r="BK107" i="229"/>
  <c r="BK99" i="229"/>
  <c r="BK91" i="229"/>
  <c r="BK83" i="229"/>
  <c r="BK75" i="229"/>
  <c r="BK62" i="229"/>
  <c r="BK54" i="229"/>
  <c r="BK72" i="229"/>
  <c r="BO102" i="229"/>
  <c r="BO94" i="229"/>
  <c r="BO86" i="229"/>
  <c r="BO78" i="229"/>
  <c r="BO110" i="229"/>
  <c r="BO100" i="229"/>
  <c r="BO92" i="229"/>
  <c r="BO84" i="229"/>
  <c r="BO76" i="229"/>
  <c r="BO111" i="229"/>
  <c r="BO109" i="229"/>
  <c r="BO103" i="229"/>
  <c r="BO95" i="229"/>
  <c r="BO87" i="229"/>
  <c r="BO80" i="229"/>
  <c r="BO73" i="229"/>
  <c r="BO62" i="229"/>
  <c r="BO54" i="229"/>
  <c r="BO72" i="229"/>
  <c r="BO66" i="229"/>
  <c r="BO58" i="229"/>
  <c r="BS110" i="229"/>
  <c r="BS106" i="229"/>
  <c r="BS98" i="229"/>
  <c r="BS90" i="229"/>
  <c r="BS82" i="229"/>
  <c r="BS74" i="229"/>
  <c r="BS104" i="229"/>
  <c r="BS96" i="229"/>
  <c r="BS88" i="229"/>
  <c r="BS80" i="229"/>
  <c r="BS111" i="229"/>
  <c r="BS72" i="229"/>
  <c r="BS66" i="229"/>
  <c r="BS58" i="229"/>
  <c r="BS75" i="229"/>
  <c r="BS62" i="229"/>
  <c r="BS54" i="229"/>
  <c r="BW102" i="229"/>
  <c r="BW94" i="229"/>
  <c r="BW86" i="229"/>
  <c r="BW78" i="229"/>
  <c r="BW100" i="229"/>
  <c r="BW92" i="229"/>
  <c r="BW84" i="229"/>
  <c r="BW76" i="229"/>
  <c r="BW108" i="229"/>
  <c r="BW110" i="229"/>
  <c r="BW103" i="229"/>
  <c r="BW95" i="229"/>
  <c r="BW87" i="229"/>
  <c r="BW62" i="229"/>
  <c r="BW54" i="229"/>
  <c r="BW79" i="229"/>
  <c r="BW66" i="229"/>
  <c r="BW58" i="229"/>
  <c r="BW72" i="229"/>
  <c r="AV114" i="229"/>
  <c r="BD114" i="229"/>
  <c r="BS33" i="229"/>
  <c r="BN34" i="229"/>
  <c r="BV34" i="229"/>
  <c r="BO35" i="229"/>
  <c r="BH37" i="229"/>
  <c r="BJ37" i="229"/>
  <c r="BJ38" i="229"/>
  <c r="BR38" i="229"/>
  <c r="BQ39" i="229"/>
  <c r="BW39" i="229"/>
  <c r="BS41" i="229"/>
  <c r="BN42" i="229"/>
  <c r="BV42" i="229"/>
  <c r="BO43" i="229"/>
  <c r="BH45" i="229"/>
  <c r="BJ45" i="229"/>
  <c r="BJ46" i="229"/>
  <c r="BR46" i="229"/>
  <c r="BQ47" i="229"/>
  <c r="BW47" i="229"/>
  <c r="BS49" i="229"/>
  <c r="BN50" i="229"/>
  <c r="BV50" i="229"/>
  <c r="BO51" i="229"/>
  <c r="BN52" i="229"/>
  <c r="BN60" i="229"/>
  <c r="BN68" i="229"/>
  <c r="BW70" i="229"/>
  <c r="BO71" i="229"/>
  <c r="BJ74" i="229"/>
  <c r="BR74" i="229"/>
  <c r="BQ78" i="229"/>
  <c r="BN81" i="229"/>
  <c r="BS91" i="229"/>
  <c r="BQ97" i="229"/>
  <c r="BS107" i="229"/>
  <c r="BI93" i="228"/>
  <c r="BK123" i="228"/>
  <c r="BS123" i="228"/>
  <c r="BQ125" i="228"/>
  <c r="BO127" i="228"/>
  <c r="BW127" i="228"/>
  <c r="BN128" i="228"/>
  <c r="BV128" i="228"/>
  <c r="AW114" i="229"/>
  <c r="BO33" i="229"/>
  <c r="BE114" i="229"/>
  <c r="BW33" i="229"/>
  <c r="BO34" i="229"/>
  <c r="BW34" i="229"/>
  <c r="BR34" i="229"/>
  <c r="BN36" i="229"/>
  <c r="BK37" i="229"/>
  <c r="BS37" i="229"/>
  <c r="BK38" i="229"/>
  <c r="BS38" i="229"/>
  <c r="BJ39" i="229"/>
  <c r="BR39" i="229"/>
  <c r="BV40" i="229"/>
  <c r="BO41" i="229"/>
  <c r="BW41" i="229"/>
  <c r="BO42" i="229"/>
  <c r="BW42" i="229"/>
  <c r="BR42" i="229"/>
  <c r="BM43" i="229"/>
  <c r="BU43" i="229"/>
  <c r="BQ43" i="229"/>
  <c r="BM44" i="229"/>
  <c r="BU44" i="229"/>
  <c r="BN44" i="229"/>
  <c r="BK45" i="229"/>
  <c r="BS45" i="229"/>
  <c r="BM45" i="229"/>
  <c r="BK46" i="229"/>
  <c r="BS46" i="229"/>
  <c r="BJ47" i="229"/>
  <c r="BR47" i="229"/>
  <c r="BV48" i="229"/>
  <c r="BO49" i="229"/>
  <c r="BW49" i="229"/>
  <c r="BU49" i="229"/>
  <c r="BO50" i="229"/>
  <c r="BW50" i="229"/>
  <c r="BR50" i="229"/>
  <c r="BM51" i="229"/>
  <c r="BU51" i="229"/>
  <c r="BQ51" i="229"/>
  <c r="BM52" i="229"/>
  <c r="BU52" i="229"/>
  <c r="BR52" i="229"/>
  <c r="BN53" i="229"/>
  <c r="BV53" i="229"/>
  <c r="BU53" i="229"/>
  <c r="BQ55" i="229"/>
  <c r="BH55" i="229"/>
  <c r="BJ57" i="229"/>
  <c r="BH57" i="229"/>
  <c r="BR57" i="229"/>
  <c r="BM57" i="229"/>
  <c r="BM58" i="229"/>
  <c r="BO59" i="229"/>
  <c r="BR60" i="229"/>
  <c r="BN61" i="229"/>
  <c r="BV61" i="229"/>
  <c r="BU61" i="229"/>
  <c r="BQ63" i="229"/>
  <c r="BH63" i="229"/>
  <c r="BJ65" i="229"/>
  <c r="BH65" i="229"/>
  <c r="BR65" i="229"/>
  <c r="BM65" i="229"/>
  <c r="BM66" i="229"/>
  <c r="BO67" i="229"/>
  <c r="BR68" i="229"/>
  <c r="BW69" i="229"/>
  <c r="BV74" i="229"/>
  <c r="BJ78" i="229"/>
  <c r="BR78" i="229"/>
  <c r="BI78" i="229"/>
  <c r="BK81" i="229"/>
  <c r="BS81" i="229"/>
  <c r="BM84" i="229"/>
  <c r="BU84" i="229"/>
  <c r="BJ86" i="229"/>
  <c r="BR86" i="229"/>
  <c r="BN89" i="229"/>
  <c r="BV89" i="229"/>
  <c r="BM100" i="229"/>
  <c r="BU100" i="229"/>
  <c r="BN105" i="229"/>
  <c r="BV105" i="229"/>
  <c r="BK112" i="229"/>
  <c r="BS112" i="229"/>
  <c r="AT111" i="230"/>
  <c r="BL33" i="230"/>
  <c r="BH33" i="230"/>
  <c r="BB111" i="230"/>
  <c r="BT33" i="230"/>
  <c r="BO36" i="230"/>
  <c r="BH36" i="230"/>
  <c r="BJ124" i="228"/>
  <c r="BH124" i="228"/>
  <c r="BR124" i="228"/>
  <c r="BP126" i="228"/>
  <c r="BX126" i="228"/>
  <c r="BV33" i="229"/>
  <c r="BN35" i="229"/>
  <c r="BV35" i="229"/>
  <c r="BS35" i="229"/>
  <c r="BO37" i="229"/>
  <c r="BN38" i="229"/>
  <c r="BK39" i="229"/>
  <c r="BQ40" i="229"/>
  <c r="BN43" i="229"/>
  <c r="BV43" i="229"/>
  <c r="BS43" i="229"/>
  <c r="BO45" i="229"/>
  <c r="BN46" i="229"/>
  <c r="BK47" i="229"/>
  <c r="BQ48" i="229"/>
  <c r="BN51" i="229"/>
  <c r="BV51" i="229"/>
  <c r="BS51" i="229"/>
  <c r="BO53" i="229"/>
  <c r="BW53" i="229"/>
  <c r="BH56" i="229"/>
  <c r="BJ56" i="229"/>
  <c r="BK57" i="229"/>
  <c r="BS57" i="229"/>
  <c r="BN57" i="229"/>
  <c r="BM59" i="229"/>
  <c r="BU59" i="229"/>
  <c r="BS59" i="229"/>
  <c r="BO61" i="229"/>
  <c r="BW61" i="229"/>
  <c r="BH64" i="229"/>
  <c r="BJ64" i="229"/>
  <c r="BK65" i="229"/>
  <c r="BS65" i="229"/>
  <c r="BN65" i="229"/>
  <c r="BM67" i="229"/>
  <c r="BU67" i="229"/>
  <c r="BS67" i="229"/>
  <c r="BO69" i="229"/>
  <c r="BQ70" i="229"/>
  <c r="BN73" i="229"/>
  <c r="BM85" i="229"/>
  <c r="BU85" i="229"/>
  <c r="BN90" i="229"/>
  <c r="BV90" i="229"/>
  <c r="BM101" i="229"/>
  <c r="BU101" i="229"/>
  <c r="BK102" i="229"/>
  <c r="BS102" i="229"/>
  <c r="BN106" i="229"/>
  <c r="BV106" i="229"/>
  <c r="BM111" i="229"/>
  <c r="BU111" i="229"/>
  <c r="BL109" i="229"/>
  <c r="BL97" i="229"/>
  <c r="BL89" i="229"/>
  <c r="BL81" i="229"/>
  <c r="BL73" i="229"/>
  <c r="BL103" i="229"/>
  <c r="BL95" i="229"/>
  <c r="BL87" i="229"/>
  <c r="BL79" i="229"/>
  <c r="BL110" i="229"/>
  <c r="BP101" i="229"/>
  <c r="BP93" i="229"/>
  <c r="BP85" i="229"/>
  <c r="BP77" i="229"/>
  <c r="BP107" i="229"/>
  <c r="BP99" i="229"/>
  <c r="BP91" i="229"/>
  <c r="BP83" i="229"/>
  <c r="BP75" i="229"/>
  <c r="BP109" i="229"/>
  <c r="BT109" i="229"/>
  <c r="BT110" i="229"/>
  <c r="BT105" i="229"/>
  <c r="BT97" i="229"/>
  <c r="BT89" i="229"/>
  <c r="BT81" i="229"/>
  <c r="BT73" i="229"/>
  <c r="BT103" i="229"/>
  <c r="BT95" i="229"/>
  <c r="BT87" i="229"/>
  <c r="BT79" i="229"/>
  <c r="BX109" i="229"/>
  <c r="BX101" i="229"/>
  <c r="BX93" i="229"/>
  <c r="BX85" i="229"/>
  <c r="BX77" i="229"/>
  <c r="BX107" i="229"/>
  <c r="BX99" i="229"/>
  <c r="BX91" i="229"/>
  <c r="BX83" i="229"/>
  <c r="BX75" i="229"/>
  <c r="AX114" i="229"/>
  <c r="BF114" i="229"/>
  <c r="BP74" i="229"/>
  <c r="BX74" i="229"/>
  <c r="BQ75" i="229"/>
  <c r="BI76" i="229"/>
  <c r="BM77" i="229"/>
  <c r="BU77" i="229"/>
  <c r="BK79" i="229"/>
  <c r="BS79" i="229"/>
  <c r="BQ81" i="229"/>
  <c r="BQ83" i="229"/>
  <c r="BN84" i="229"/>
  <c r="BV84" i="229"/>
  <c r="BK85" i="229"/>
  <c r="BS85" i="229"/>
  <c r="BM87" i="229"/>
  <c r="BU87" i="229"/>
  <c r="BJ88" i="229"/>
  <c r="BR88" i="229"/>
  <c r="BO89" i="229"/>
  <c r="BW89" i="229"/>
  <c r="BQ91" i="229"/>
  <c r="BN92" i="229"/>
  <c r="BV92" i="229"/>
  <c r="BK93" i="229"/>
  <c r="BS93" i="229"/>
  <c r="BM95" i="229"/>
  <c r="BU95" i="229"/>
  <c r="BJ96" i="229"/>
  <c r="BR96" i="229"/>
  <c r="BO97" i="229"/>
  <c r="BW97" i="229"/>
  <c r="BQ99" i="229"/>
  <c r="BN100" i="229"/>
  <c r="BV100" i="229"/>
  <c r="BK101" i="229"/>
  <c r="BS101" i="229"/>
  <c r="BQ102" i="229"/>
  <c r="BH102" i="229"/>
  <c r="BM103" i="229"/>
  <c r="BU103" i="229"/>
  <c r="BJ104" i="229"/>
  <c r="BR104" i="229"/>
  <c r="BO105" i="229"/>
  <c r="BW105" i="229"/>
  <c r="BQ107" i="229"/>
  <c r="BN108" i="229"/>
  <c r="BQ110" i="229"/>
  <c r="BH110" i="229"/>
  <c r="BV111" i="229"/>
  <c r="BL112" i="229"/>
  <c r="BT112" i="229"/>
  <c r="BR50" i="230"/>
  <c r="BN52" i="230"/>
  <c r="BV52" i="230"/>
  <c r="BJ54" i="230"/>
  <c r="BR54" i="230"/>
  <c r="AJ114" i="229"/>
  <c r="B130" i="229" s="1"/>
  <c r="N33" i="33" s="1"/>
  <c r="F67" i="33" s="1"/>
  <c r="AY114" i="229"/>
  <c r="BP33" i="229"/>
  <c r="BX33" i="229"/>
  <c r="BT53" i="229"/>
  <c r="BP57" i="229"/>
  <c r="BX57" i="229"/>
  <c r="BL61" i="229"/>
  <c r="BT61" i="229"/>
  <c r="BP65" i="229"/>
  <c r="BX65" i="229"/>
  <c r="BM69" i="229"/>
  <c r="BU69" i="229"/>
  <c r="BL69" i="229"/>
  <c r="BL72" i="229"/>
  <c r="BT72" i="229"/>
  <c r="BP73" i="229"/>
  <c r="BX73" i="229"/>
  <c r="BI75" i="229"/>
  <c r="BI81" i="229"/>
  <c r="BM82" i="229"/>
  <c r="BU82" i="229"/>
  <c r="BL85" i="229"/>
  <c r="BT85" i="229"/>
  <c r="BQ86" i="229"/>
  <c r="BP89" i="229"/>
  <c r="BX89" i="229"/>
  <c r="BM90" i="229"/>
  <c r="BU90" i="229"/>
  <c r="BL93" i="229"/>
  <c r="BT93" i="229"/>
  <c r="BQ94" i="229"/>
  <c r="BP97" i="229"/>
  <c r="BX97" i="229"/>
  <c r="BM98" i="229"/>
  <c r="BU98" i="229"/>
  <c r="BL101" i="229"/>
  <c r="BT101" i="229"/>
  <c r="BJ102" i="229"/>
  <c r="BR102" i="229"/>
  <c r="BP105" i="229"/>
  <c r="BX105" i="229"/>
  <c r="BM106" i="229"/>
  <c r="BU106" i="229"/>
  <c r="BJ107" i="229"/>
  <c r="BO108" i="229"/>
  <c r="BW111" i="229"/>
  <c r="BM112" i="229"/>
  <c r="BN36" i="230"/>
  <c r="BR42" i="230"/>
  <c r="BN66" i="230"/>
  <c r="BV66" i="230"/>
  <c r="AS114" i="229"/>
  <c r="BA114" i="229"/>
  <c r="BX69" i="229"/>
  <c r="BI73" i="229"/>
  <c r="BM76" i="229"/>
  <c r="BU76" i="229"/>
  <c r="BK78" i="229"/>
  <c r="BS78" i="229"/>
  <c r="BP78" i="229"/>
  <c r="BQ80" i="229"/>
  <c r="BO82" i="229"/>
  <c r="BW82" i="229"/>
  <c r="BL83" i="229"/>
  <c r="BT83" i="229"/>
  <c r="BK86" i="229"/>
  <c r="BS86" i="229"/>
  <c r="BX86" i="229"/>
  <c r="BP87" i="229"/>
  <c r="BX87" i="229"/>
  <c r="BI89" i="229"/>
  <c r="BO90" i="229"/>
  <c r="BW90" i="229"/>
  <c r="BL91" i="229"/>
  <c r="BT91" i="229"/>
  <c r="BK94" i="229"/>
  <c r="BS94" i="229"/>
  <c r="BX94" i="229"/>
  <c r="BP95" i="229"/>
  <c r="BX95" i="229"/>
  <c r="BI97" i="229"/>
  <c r="BO98" i="229"/>
  <c r="BW98" i="229"/>
  <c r="BL99" i="229"/>
  <c r="BT99" i="229"/>
  <c r="BL102" i="229"/>
  <c r="BT102" i="229"/>
  <c r="BX102" i="229"/>
  <c r="BP103" i="229"/>
  <c r="BH103" i="229"/>
  <c r="BX103" i="229"/>
  <c r="BM104" i="229"/>
  <c r="BO106" i="229"/>
  <c r="BW106" i="229"/>
  <c r="BL107" i="229"/>
  <c r="BT107" i="229"/>
  <c r="BQ108" i="229"/>
  <c r="BV109" i="229"/>
  <c r="BH63" i="230"/>
  <c r="BM63" i="230"/>
  <c r="BJ71" i="229"/>
  <c r="BR71" i="229"/>
  <c r="BK73" i="229"/>
  <c r="BS73" i="229"/>
  <c r="BN76" i="229"/>
  <c r="BV76" i="229"/>
  <c r="BL78" i="229"/>
  <c r="BT78" i="229"/>
  <c r="BJ80" i="229"/>
  <c r="BR80" i="229"/>
  <c r="BP82" i="229"/>
  <c r="BX82" i="229"/>
  <c r="BM83" i="229"/>
  <c r="BU83" i="229"/>
  <c r="BI84" i="229"/>
  <c r="BO85" i="229"/>
  <c r="BW85" i="229"/>
  <c r="BL86" i="229"/>
  <c r="BT86" i="229"/>
  <c r="BQ87" i="229"/>
  <c r="BK89" i="229"/>
  <c r="BS89" i="229"/>
  <c r="BP90" i="229"/>
  <c r="BX90" i="229"/>
  <c r="BM91" i="229"/>
  <c r="BU91" i="229"/>
  <c r="BI92" i="229"/>
  <c r="BO93" i="229"/>
  <c r="BW93" i="229"/>
  <c r="BL94" i="229"/>
  <c r="BT94" i="229"/>
  <c r="BQ95" i="229"/>
  <c r="BK97" i="229"/>
  <c r="BS97" i="229"/>
  <c r="BP98" i="229"/>
  <c r="BX98" i="229"/>
  <c r="BM99" i="229"/>
  <c r="BU99" i="229"/>
  <c r="BI100" i="229"/>
  <c r="BO101" i="229"/>
  <c r="BW101" i="229"/>
  <c r="BQ103" i="229"/>
  <c r="BK105" i="229"/>
  <c r="BS105" i="229"/>
  <c r="BP106" i="229"/>
  <c r="BX106" i="229"/>
  <c r="BM107" i="229"/>
  <c r="BU107" i="229"/>
  <c r="BH108" i="229"/>
  <c r="BR108" i="229"/>
  <c r="BW109" i="229"/>
  <c r="BR40" i="230"/>
  <c r="BJ40" i="230"/>
  <c r="AU114" i="229"/>
  <c r="BC114" i="229"/>
  <c r="BP53" i="229"/>
  <c r="BX53" i="229"/>
  <c r="BL57" i="229"/>
  <c r="BT57" i="229"/>
  <c r="BP61" i="229"/>
  <c r="BX61" i="229"/>
  <c r="BL65" i="229"/>
  <c r="BT65" i="229"/>
  <c r="BK71" i="229"/>
  <c r="BS71" i="229"/>
  <c r="BL71" i="229"/>
  <c r="BT74" i="229"/>
  <c r="BN75" i="229"/>
  <c r="BV75" i="229"/>
  <c r="BT75" i="229"/>
  <c r="BX78" i="229"/>
  <c r="BN83" i="229"/>
  <c r="BV83" i="229"/>
  <c r="BK84" i="229"/>
  <c r="BS84" i="229"/>
  <c r="BJ87" i="229"/>
  <c r="BR87" i="229"/>
  <c r="BO88" i="229"/>
  <c r="BW88" i="229"/>
  <c r="BN91" i="229"/>
  <c r="BV91" i="229"/>
  <c r="BK92" i="229"/>
  <c r="BS92" i="229"/>
  <c r="BJ95" i="229"/>
  <c r="BR95" i="229"/>
  <c r="BO96" i="229"/>
  <c r="BW96" i="229"/>
  <c r="BN99" i="229"/>
  <c r="BV99" i="229"/>
  <c r="BK100" i="229"/>
  <c r="BS100" i="229"/>
  <c r="BN102" i="229"/>
  <c r="BV102" i="229"/>
  <c r="BJ103" i="229"/>
  <c r="BR103" i="229"/>
  <c r="BH104" i="229"/>
  <c r="BO104" i="229"/>
  <c r="BW104" i="229"/>
  <c r="BL105" i="229"/>
  <c r="BN107" i="229"/>
  <c r="BV107" i="229"/>
  <c r="BK108" i="229"/>
  <c r="BN110" i="229"/>
  <c r="BM43" i="230"/>
  <c r="BH43" i="230"/>
  <c r="BQ72" i="229"/>
  <c r="BH72" i="229"/>
  <c r="BO75" i="229"/>
  <c r="BW75" i="229"/>
  <c r="BK77" i="229"/>
  <c r="BS77" i="229"/>
  <c r="BN78" i="229"/>
  <c r="BV78" i="229"/>
  <c r="BQ79" i="229"/>
  <c r="BO81" i="229"/>
  <c r="BW81" i="229"/>
  <c r="BJ82" i="229"/>
  <c r="BR82" i="229"/>
  <c r="BL82" i="229"/>
  <c r="BO83" i="229"/>
  <c r="BW83" i="229"/>
  <c r="BL84" i="229"/>
  <c r="BT84" i="229"/>
  <c r="BN86" i="229"/>
  <c r="BV86" i="229"/>
  <c r="BK87" i="229"/>
  <c r="BS87" i="229"/>
  <c r="BP88" i="229"/>
  <c r="BX88" i="229"/>
  <c r="BJ90" i="229"/>
  <c r="BR90" i="229"/>
  <c r="BL90" i="229"/>
  <c r="BO91" i="229"/>
  <c r="BW91" i="229"/>
  <c r="BL92" i="229"/>
  <c r="BT92" i="229"/>
  <c r="BN94" i="229"/>
  <c r="BV94" i="229"/>
  <c r="BK95" i="229"/>
  <c r="BS95" i="229"/>
  <c r="BP96" i="229"/>
  <c r="BX96" i="229"/>
  <c r="BJ98" i="229"/>
  <c r="BR98" i="229"/>
  <c r="BL98" i="229"/>
  <c r="BO99" i="229"/>
  <c r="BW99" i="229"/>
  <c r="BL100" i="229"/>
  <c r="BT100" i="229"/>
  <c r="BK103" i="229"/>
  <c r="BS103" i="229"/>
  <c r="BP104" i="229"/>
  <c r="BX104" i="229"/>
  <c r="BJ106" i="229"/>
  <c r="BR106" i="229"/>
  <c r="BL106" i="229"/>
  <c r="BO107" i="229"/>
  <c r="BW107" i="229"/>
  <c r="BQ109" i="229"/>
  <c r="BL111" i="229"/>
  <c r="BT111" i="229"/>
  <c r="BJ108" i="230"/>
  <c r="BJ100" i="230"/>
  <c r="BJ92" i="230"/>
  <c r="BJ105" i="230"/>
  <c r="BJ93" i="230"/>
  <c r="BJ95" i="230"/>
  <c r="BJ85" i="230"/>
  <c r="BJ77" i="230"/>
  <c r="BJ69" i="230"/>
  <c r="BJ61" i="230"/>
  <c r="BJ53" i="230"/>
  <c r="BJ45" i="230"/>
  <c r="BJ109" i="230"/>
  <c r="BJ101" i="230"/>
  <c r="BJ86" i="230"/>
  <c r="BJ84" i="230"/>
  <c r="BJ76" i="230"/>
  <c r="BJ80" i="230"/>
  <c r="BJ72" i="230"/>
  <c r="BJ81" i="230"/>
  <c r="BJ73" i="230"/>
  <c r="BJ65" i="230"/>
  <c r="BJ57" i="230"/>
  <c r="BJ49" i="230"/>
  <c r="BJ97" i="230"/>
  <c r="BJ94" i="230"/>
  <c r="BJ106" i="230"/>
  <c r="BJ41" i="230"/>
  <c r="BJ34" i="230"/>
  <c r="BJ89" i="230"/>
  <c r="BJ39" i="230"/>
  <c r="BN104" i="230"/>
  <c r="BN96" i="230"/>
  <c r="BN88" i="230"/>
  <c r="BN109" i="230"/>
  <c r="BN101" i="230"/>
  <c r="BN102" i="230"/>
  <c r="BN67" i="230"/>
  <c r="BN81" i="230"/>
  <c r="BN73" i="230"/>
  <c r="BN65" i="230"/>
  <c r="BN57" i="230"/>
  <c r="BN49" i="230"/>
  <c r="BN107" i="230"/>
  <c r="BN97" i="230"/>
  <c r="BN89" i="230"/>
  <c r="BN80" i="230"/>
  <c r="BN86" i="230"/>
  <c r="BN84" i="230"/>
  <c r="BN76" i="230"/>
  <c r="BN68" i="230"/>
  <c r="BN60" i="230"/>
  <c r="BN105" i="230"/>
  <c r="BN93" i="230"/>
  <c r="BN99" i="230"/>
  <c r="BN85" i="230"/>
  <c r="BN77" i="230"/>
  <c r="BN69" i="230"/>
  <c r="BN61" i="230"/>
  <c r="BN53" i="230"/>
  <c r="BN45" i="230"/>
  <c r="BN78" i="230"/>
  <c r="BN46" i="230"/>
  <c r="BN41" i="230"/>
  <c r="BN70" i="230"/>
  <c r="BN35" i="230"/>
  <c r="BN38" i="230"/>
  <c r="BN62" i="230"/>
  <c r="BN54" i="230"/>
  <c r="BR108" i="230"/>
  <c r="BR100" i="230"/>
  <c r="BR92" i="230"/>
  <c r="BR105" i="230"/>
  <c r="BR97" i="230"/>
  <c r="BR89" i="230"/>
  <c r="BR71" i="230"/>
  <c r="BR63" i="230"/>
  <c r="BR106" i="230"/>
  <c r="BR77" i="230"/>
  <c r="BR69" i="230"/>
  <c r="BR61" i="230"/>
  <c r="BR53" i="230"/>
  <c r="BR45" i="230"/>
  <c r="BR84" i="230"/>
  <c r="BR76" i="230"/>
  <c r="BR93" i="230"/>
  <c r="BR109" i="230"/>
  <c r="BR101" i="230"/>
  <c r="BR80" i="230"/>
  <c r="BR72" i="230"/>
  <c r="BR56" i="230"/>
  <c r="BR102" i="230"/>
  <c r="BR41" i="230"/>
  <c r="BR87" i="230"/>
  <c r="BR103" i="230"/>
  <c r="BR98" i="230"/>
  <c r="BR95" i="230"/>
  <c r="BR81" i="230"/>
  <c r="BR49" i="230"/>
  <c r="BR73" i="230"/>
  <c r="BR39" i="230"/>
  <c r="BR65" i="230"/>
  <c r="BR34" i="230"/>
  <c r="BV104" i="230"/>
  <c r="BV96" i="230"/>
  <c r="BV88" i="230"/>
  <c r="BV109" i="230"/>
  <c r="BV101" i="230"/>
  <c r="BV99" i="230"/>
  <c r="BV67" i="230"/>
  <c r="BV93" i="230"/>
  <c r="BV105" i="230"/>
  <c r="BV81" i="230"/>
  <c r="BV73" i="230"/>
  <c r="BV65" i="230"/>
  <c r="BV57" i="230"/>
  <c r="BV49" i="230"/>
  <c r="BV80" i="230"/>
  <c r="BV102" i="230"/>
  <c r="BV107" i="230"/>
  <c r="BV91" i="230"/>
  <c r="BV84" i="230"/>
  <c r="BV76" i="230"/>
  <c r="BV68" i="230"/>
  <c r="BV60" i="230"/>
  <c r="BV97" i="230"/>
  <c r="BV41" i="230"/>
  <c r="BV94" i="230"/>
  <c r="BV77" i="230"/>
  <c r="BV69" i="230"/>
  <c r="BV61" i="230"/>
  <c r="BV53" i="230"/>
  <c r="BV45" i="230"/>
  <c r="BV78" i="230"/>
  <c r="BV70" i="230"/>
  <c r="BV62" i="230"/>
  <c r="BV54" i="230"/>
  <c r="BV46" i="230"/>
  <c r="BV89" i="230"/>
  <c r="BV38" i="230"/>
  <c r="BV36" i="230"/>
  <c r="BJ82" i="230"/>
  <c r="BR82" i="230"/>
  <c r="BI86" i="229"/>
  <c r="BI94" i="229"/>
  <c r="BL108" i="229"/>
  <c r="BT108" i="229"/>
  <c r="BJ110" i="229"/>
  <c r="BR110" i="229"/>
  <c r="BN34" i="230"/>
  <c r="BV34" i="230"/>
  <c r="BJ42" i="230"/>
  <c r="BJ51" i="230"/>
  <c r="BH51" i="230"/>
  <c r="BR51" i="230"/>
  <c r="BN63" i="230"/>
  <c r="BV63" i="230"/>
  <c r="BU79" i="230"/>
  <c r="BJ83" i="230"/>
  <c r="BR83" i="230"/>
  <c r="BI83" i="230"/>
  <c r="BQ87" i="230"/>
  <c r="BU108" i="230"/>
  <c r="BI79" i="229"/>
  <c r="BI87" i="229"/>
  <c r="BI95" i="229"/>
  <c r="BQ36" i="230"/>
  <c r="BQ37" i="230"/>
  <c r="BJ38" i="230"/>
  <c r="BR38" i="230"/>
  <c r="BQ40" i="230"/>
  <c r="BM42" i="230"/>
  <c r="BQ48" i="230"/>
  <c r="BR58" i="230"/>
  <c r="BJ62" i="230"/>
  <c r="BR62" i="230"/>
  <c r="BM62" i="230"/>
  <c r="BM71" i="230"/>
  <c r="BN74" i="230"/>
  <c r="BV74" i="230"/>
  <c r="BQ80" i="230"/>
  <c r="BN90" i="230"/>
  <c r="BV90" i="230"/>
  <c r="BQ98" i="230"/>
  <c r="BJ103" i="230"/>
  <c r="BI80" i="229"/>
  <c r="BI88" i="229"/>
  <c r="BI96" i="229"/>
  <c r="BH105" i="229"/>
  <c r="BP111" i="229"/>
  <c r="BX111" i="229"/>
  <c r="BJ36" i="230"/>
  <c r="BR36" i="230"/>
  <c r="BJ37" i="230"/>
  <c r="BR37" i="230"/>
  <c r="BM39" i="230"/>
  <c r="BM40" i="230"/>
  <c r="BU40" i="230"/>
  <c r="BJ59" i="230"/>
  <c r="BH59" i="230"/>
  <c r="BR59" i="230"/>
  <c r="BM68" i="230"/>
  <c r="BN71" i="230"/>
  <c r="BV71" i="230"/>
  <c r="BQ89" i="230"/>
  <c r="BM107" i="230"/>
  <c r="BU107" i="230"/>
  <c r="BH106" i="229"/>
  <c r="BQ111" i="229"/>
  <c r="BN112" i="229"/>
  <c r="BV112" i="229"/>
  <c r="BF111" i="230"/>
  <c r="BQ34" i="230"/>
  <c r="BH34" i="230"/>
  <c r="BM36" i="230"/>
  <c r="BH38" i="230"/>
  <c r="BN40" i="230"/>
  <c r="BV40" i="230"/>
  <c r="BH47" i="230"/>
  <c r="BM47" i="230"/>
  <c r="BN50" i="230"/>
  <c r="BV50" i="230"/>
  <c r="BQ56" i="230"/>
  <c r="BR66" i="230"/>
  <c r="BJ70" i="230"/>
  <c r="BR70" i="230"/>
  <c r="BM79" i="230"/>
  <c r="BN82" i="230"/>
  <c r="BV82" i="230"/>
  <c r="BI89" i="230"/>
  <c r="BI74" i="229"/>
  <c r="BI82" i="229"/>
  <c r="BI90" i="229"/>
  <c r="BI98" i="229"/>
  <c r="BO112" i="229"/>
  <c r="BW112" i="229"/>
  <c r="AJ111" i="230"/>
  <c r="AY111" i="230"/>
  <c r="BJ35" i="230"/>
  <c r="BH35" i="230"/>
  <c r="BR35" i="230"/>
  <c r="BM38" i="230"/>
  <c r="BU38" i="230"/>
  <c r="BN39" i="230"/>
  <c r="BV39" i="230"/>
  <c r="BQ41" i="230"/>
  <c r="BM44" i="230"/>
  <c r="BU44" i="230"/>
  <c r="BN47" i="230"/>
  <c r="BV47" i="230"/>
  <c r="BJ67" i="230"/>
  <c r="BH67" i="230"/>
  <c r="BR67" i="230"/>
  <c r="BM76" i="230"/>
  <c r="BU76" i="230"/>
  <c r="BN79" i="230"/>
  <c r="BV79" i="230"/>
  <c r="BJ109" i="229"/>
  <c r="BR109" i="229"/>
  <c r="BP112" i="229"/>
  <c r="BX112" i="229"/>
  <c r="BM105" i="230"/>
  <c r="BM97" i="230"/>
  <c r="BM89" i="230"/>
  <c r="BM102" i="230"/>
  <c r="BM103" i="230"/>
  <c r="BM90" i="230"/>
  <c r="BM98" i="230"/>
  <c r="BM92" i="230"/>
  <c r="BM82" i="230"/>
  <c r="BM74" i="230"/>
  <c r="BM66" i="230"/>
  <c r="BM58" i="230"/>
  <c r="BM50" i="230"/>
  <c r="BM94" i="230"/>
  <c r="BM81" i="230"/>
  <c r="BM85" i="230"/>
  <c r="BM77" i="230"/>
  <c r="BM69" i="230"/>
  <c r="BM61" i="230"/>
  <c r="BM106" i="230"/>
  <c r="BQ101" i="230"/>
  <c r="BQ93" i="230"/>
  <c r="BQ106" i="230"/>
  <c r="BQ64" i="230"/>
  <c r="BQ94" i="230"/>
  <c r="BQ107" i="230"/>
  <c r="BQ91" i="230"/>
  <c r="BQ78" i="230"/>
  <c r="BQ70" i="230"/>
  <c r="BQ62" i="230"/>
  <c r="BQ54" i="230"/>
  <c r="BQ46" i="230"/>
  <c r="BQ77" i="230"/>
  <c r="BQ85" i="230"/>
  <c r="BQ102" i="230"/>
  <c r="BQ81" i="230"/>
  <c r="BQ73" i="230"/>
  <c r="BQ57" i="230"/>
  <c r="BQ95" i="230"/>
  <c r="BQ90" i="230"/>
  <c r="BQ82" i="230"/>
  <c r="BQ74" i="230"/>
  <c r="BQ104" i="230"/>
  <c r="BQ66" i="230"/>
  <c r="BQ58" i="230"/>
  <c r="BQ50" i="230"/>
  <c r="BQ67" i="230"/>
  <c r="BQ59" i="230"/>
  <c r="BQ51" i="230"/>
  <c r="BQ42" i="230"/>
  <c r="BU105" i="230"/>
  <c r="BU97" i="230"/>
  <c r="BU89" i="230"/>
  <c r="BU102" i="230"/>
  <c r="BU91" i="230"/>
  <c r="BU68" i="230"/>
  <c r="BU106" i="230"/>
  <c r="BU82" i="230"/>
  <c r="BU74" i="230"/>
  <c r="BU66" i="230"/>
  <c r="BU58" i="230"/>
  <c r="BU50" i="230"/>
  <c r="BU95" i="230"/>
  <c r="BU90" i="230"/>
  <c r="BU81" i="230"/>
  <c r="BU103" i="230"/>
  <c r="BU98" i="230"/>
  <c r="BU77" i="230"/>
  <c r="BU69" i="230"/>
  <c r="BU61" i="230"/>
  <c r="BU92" i="230"/>
  <c r="BU94" i="230"/>
  <c r="BU42" i="230"/>
  <c r="BU78" i="230"/>
  <c r="BU70" i="230"/>
  <c r="BU62" i="230"/>
  <c r="BU54" i="230"/>
  <c r="BU46" i="230"/>
  <c r="AR111" i="230"/>
  <c r="BJ33" i="230"/>
  <c r="AZ111" i="230"/>
  <c r="BR33" i="230"/>
  <c r="BH37" i="230"/>
  <c r="BU39" i="230"/>
  <c r="BQ43" i="230"/>
  <c r="BN44" i="230"/>
  <c r="BV44" i="230"/>
  <c r="BJ46" i="230"/>
  <c r="BR46" i="230"/>
  <c r="BM46" i="230"/>
  <c r="BH55" i="230"/>
  <c r="BM55" i="230"/>
  <c r="BN58" i="230"/>
  <c r="BV58" i="230"/>
  <c r="BJ74" i="230"/>
  <c r="BR74" i="230"/>
  <c r="BQ75" i="230"/>
  <c r="BJ78" i="230"/>
  <c r="BR78" i="230"/>
  <c r="BM78" i="230"/>
  <c r="BM88" i="230"/>
  <c r="BU88" i="230"/>
  <c r="BK109" i="229"/>
  <c r="BS109" i="229"/>
  <c r="BH111" i="229"/>
  <c r="BQ35" i="230"/>
  <c r="BU36" i="230"/>
  <c r="BN37" i="230"/>
  <c r="BV37" i="230"/>
  <c r="BU37" i="230"/>
  <c r="BM52" i="230"/>
  <c r="BU52" i="230"/>
  <c r="BN55" i="230"/>
  <c r="BV55" i="230"/>
  <c r="BJ75" i="230"/>
  <c r="BR75" i="230"/>
  <c r="BI75" i="230"/>
  <c r="BM84" i="230"/>
  <c r="BU84" i="230"/>
  <c r="BQ96" i="230"/>
  <c r="BL105" i="230"/>
  <c r="BH105" i="230"/>
  <c r="AS111" i="230"/>
  <c r="BA111" i="230"/>
  <c r="BH41" i="230"/>
  <c r="BK41" i="230"/>
  <c r="BN43" i="230"/>
  <c r="BV43" i="230"/>
  <c r="BQ45" i="230"/>
  <c r="BO47" i="230"/>
  <c r="BW47" i="230"/>
  <c r="BR48" i="230"/>
  <c r="BK48" i="230"/>
  <c r="BM49" i="230"/>
  <c r="BU49" i="230"/>
  <c r="BQ53" i="230"/>
  <c r="BO55" i="230"/>
  <c r="BW55" i="230"/>
  <c r="BK56" i="230"/>
  <c r="BM57" i="230"/>
  <c r="BU57" i="230"/>
  <c r="BQ61" i="230"/>
  <c r="BO63" i="230"/>
  <c r="BW63" i="230"/>
  <c r="BR64" i="230"/>
  <c r="BK64" i="230"/>
  <c r="BM65" i="230"/>
  <c r="BU65" i="230"/>
  <c r="BQ69" i="230"/>
  <c r="BO71" i="230"/>
  <c r="BW71" i="230"/>
  <c r="BK72" i="230"/>
  <c r="BM73" i="230"/>
  <c r="BU73" i="230"/>
  <c r="BM86" i="230"/>
  <c r="BU86" i="230"/>
  <c r="BJ87" i="230"/>
  <c r="BI87" i="230"/>
  <c r="BK89" i="230"/>
  <c r="BW90" i="230"/>
  <c r="BX91" i="230"/>
  <c r="BP92" i="230"/>
  <c r="BX92" i="230"/>
  <c r="BM93" i="230"/>
  <c r="BU93" i="230"/>
  <c r="BR94" i="230"/>
  <c r="BM95" i="230"/>
  <c r="BL96" i="230"/>
  <c r="BM100" i="230"/>
  <c r="BH106" i="230"/>
  <c r="BM108" i="230"/>
  <c r="BH45" i="230"/>
  <c r="BM51" i="230"/>
  <c r="BU51" i="230"/>
  <c r="BH53" i="230"/>
  <c r="BM59" i="230"/>
  <c r="BU59" i="230"/>
  <c r="BH61" i="230"/>
  <c r="BM67" i="230"/>
  <c r="BU67" i="230"/>
  <c r="BH69" i="230"/>
  <c r="BI77" i="230"/>
  <c r="BI85" i="230"/>
  <c r="BR85" i="230"/>
  <c r="BV86" i="230"/>
  <c r="BQ92" i="230"/>
  <c r="BK94" i="230"/>
  <c r="BS94" i="230"/>
  <c r="BQ99" i="230"/>
  <c r="BS101" i="230"/>
  <c r="BO102" i="230"/>
  <c r="BW102" i="230"/>
  <c r="BK106" i="230"/>
  <c r="BS106" i="230"/>
  <c r="BS109" i="230"/>
  <c r="BK62" i="231"/>
  <c r="BH62" i="231"/>
  <c r="AU111" i="230"/>
  <c r="BM41" i="230"/>
  <c r="BU41" i="230"/>
  <c r="BN42" i="230"/>
  <c r="BV42" i="230"/>
  <c r="BQ44" i="230"/>
  <c r="BH44" i="230"/>
  <c r="BK45" i="230"/>
  <c r="BS45" i="230"/>
  <c r="BQ47" i="230"/>
  <c r="BS48" i="230"/>
  <c r="BO49" i="230"/>
  <c r="BW49" i="230"/>
  <c r="BJ50" i="230"/>
  <c r="BN51" i="230"/>
  <c r="BV51" i="230"/>
  <c r="BQ52" i="230"/>
  <c r="BH52" i="230"/>
  <c r="BK53" i="230"/>
  <c r="BS53" i="230"/>
  <c r="BQ55" i="230"/>
  <c r="BS56" i="230"/>
  <c r="BO57" i="230"/>
  <c r="BW57" i="230"/>
  <c r="BJ58" i="230"/>
  <c r="BN59" i="230"/>
  <c r="BV59" i="230"/>
  <c r="BQ60" i="230"/>
  <c r="BH60" i="230"/>
  <c r="BK61" i="230"/>
  <c r="BS61" i="230"/>
  <c r="BQ63" i="230"/>
  <c r="BS64" i="230"/>
  <c r="BO65" i="230"/>
  <c r="BW65" i="230"/>
  <c r="BJ66" i="230"/>
  <c r="BQ68" i="230"/>
  <c r="BH68" i="230"/>
  <c r="BK69" i="230"/>
  <c r="BS69" i="230"/>
  <c r="BQ71" i="230"/>
  <c r="BS72" i="230"/>
  <c r="BO73" i="230"/>
  <c r="BW73" i="230"/>
  <c r="BI74" i="230"/>
  <c r="BM75" i="230"/>
  <c r="BU75" i="230"/>
  <c r="BX75" i="230"/>
  <c r="BK77" i="230"/>
  <c r="BS77" i="230"/>
  <c r="BQ79" i="230"/>
  <c r="BO81" i="230"/>
  <c r="BW81" i="230"/>
  <c r="BI82" i="230"/>
  <c r="BM83" i="230"/>
  <c r="BU83" i="230"/>
  <c r="BK85" i="230"/>
  <c r="BS85" i="230"/>
  <c r="BL87" i="230"/>
  <c r="BT87" i="230"/>
  <c r="BP88" i="230"/>
  <c r="BX88" i="230"/>
  <c r="BN91" i="230"/>
  <c r="BT92" i="230"/>
  <c r="BT96" i="230"/>
  <c r="BQ97" i="230"/>
  <c r="BM99" i="230"/>
  <c r="BK101" i="230"/>
  <c r="BT101" i="230"/>
  <c r="BW105" i="230"/>
  <c r="BK109" i="230"/>
  <c r="BC111" i="230"/>
  <c r="BH51" i="231"/>
  <c r="BK107" i="230"/>
  <c r="BK99" i="230"/>
  <c r="BK91" i="230"/>
  <c r="BK104" i="230"/>
  <c r="BK86" i="230"/>
  <c r="BK84" i="230"/>
  <c r="BK76" i="230"/>
  <c r="BK68" i="230"/>
  <c r="BK60" i="230"/>
  <c r="BK52" i="230"/>
  <c r="BK44" i="230"/>
  <c r="BK83" i="230"/>
  <c r="BK75" i="230"/>
  <c r="BK108" i="230"/>
  <c r="BK100" i="230"/>
  <c r="BK92" i="230"/>
  <c r="BK105" i="230"/>
  <c r="BK96" i="230"/>
  <c r="BK88" i="230"/>
  <c r="BK79" i="230"/>
  <c r="BK71" i="230"/>
  <c r="BO103" i="230"/>
  <c r="BO95" i="230"/>
  <c r="BO108" i="230"/>
  <c r="BO100" i="230"/>
  <c r="BO109" i="230"/>
  <c r="BO101" i="230"/>
  <c r="BO66" i="230"/>
  <c r="BO92" i="230"/>
  <c r="BO87" i="230"/>
  <c r="BO97" i="230"/>
  <c r="BO89" i="230"/>
  <c r="BO80" i="230"/>
  <c r="BO72" i="230"/>
  <c r="BO64" i="230"/>
  <c r="BO56" i="230"/>
  <c r="BO48" i="230"/>
  <c r="BO106" i="230"/>
  <c r="BO79" i="230"/>
  <c r="BO104" i="230"/>
  <c r="BO83" i="230"/>
  <c r="BO75" i="230"/>
  <c r="BO59" i="230"/>
  <c r="BS107" i="230"/>
  <c r="BS99" i="230"/>
  <c r="BS91" i="230"/>
  <c r="BS104" i="230"/>
  <c r="BS108" i="230"/>
  <c r="BS100" i="230"/>
  <c r="BS70" i="230"/>
  <c r="BS62" i="230"/>
  <c r="BS96" i="230"/>
  <c r="BS88" i="230"/>
  <c r="BS84" i="230"/>
  <c r="BS76" i="230"/>
  <c r="BS68" i="230"/>
  <c r="BS60" i="230"/>
  <c r="BS52" i="230"/>
  <c r="BS44" i="230"/>
  <c r="BS105" i="230"/>
  <c r="BS93" i="230"/>
  <c r="BS83" i="230"/>
  <c r="BS75" i="230"/>
  <c r="BS97" i="230"/>
  <c r="BS92" i="230"/>
  <c r="BS89" i="230"/>
  <c r="BS79" i="230"/>
  <c r="BS71" i="230"/>
  <c r="BS63" i="230"/>
  <c r="BS55" i="230"/>
  <c r="BW103" i="230"/>
  <c r="BW95" i="230"/>
  <c r="BW108" i="230"/>
  <c r="BW100" i="230"/>
  <c r="BW96" i="230"/>
  <c r="BW93" i="230"/>
  <c r="BW88" i="230"/>
  <c r="BW66" i="230"/>
  <c r="BW80" i="230"/>
  <c r="BW72" i="230"/>
  <c r="BW64" i="230"/>
  <c r="BW56" i="230"/>
  <c r="BW48" i="230"/>
  <c r="BW104" i="230"/>
  <c r="BW87" i="230"/>
  <c r="BW79" i="230"/>
  <c r="BW109" i="230"/>
  <c r="BW101" i="230"/>
  <c r="BW92" i="230"/>
  <c r="BW106" i="230"/>
  <c r="BW83" i="230"/>
  <c r="BW75" i="230"/>
  <c r="BW67" i="230"/>
  <c r="BW59" i="230"/>
  <c r="AV111" i="230"/>
  <c r="BD111" i="230"/>
  <c r="BM33" i="230"/>
  <c r="BO42" i="230"/>
  <c r="BW42" i="230"/>
  <c r="BJ44" i="230"/>
  <c r="BR44" i="230"/>
  <c r="BL45" i="230"/>
  <c r="BO46" i="230"/>
  <c r="BW46" i="230"/>
  <c r="BJ47" i="230"/>
  <c r="BR47" i="230"/>
  <c r="BL47" i="230"/>
  <c r="BM48" i="230"/>
  <c r="BU48" i="230"/>
  <c r="BP49" i="230"/>
  <c r="BX49" i="230"/>
  <c r="BK50" i="230"/>
  <c r="BS50" i="230"/>
  <c r="BO51" i="230"/>
  <c r="BW51" i="230"/>
  <c r="BJ52" i="230"/>
  <c r="BR52" i="230"/>
  <c r="BL53" i="230"/>
  <c r="BT53" i="230"/>
  <c r="BO54" i="230"/>
  <c r="BW54" i="230"/>
  <c r="BJ55" i="230"/>
  <c r="BR55" i="230"/>
  <c r="BL55" i="230"/>
  <c r="BM56" i="230"/>
  <c r="BU56" i="230"/>
  <c r="BP57" i="230"/>
  <c r="BX57" i="230"/>
  <c r="BK58" i="230"/>
  <c r="BS58" i="230"/>
  <c r="BJ60" i="230"/>
  <c r="BR60" i="230"/>
  <c r="BL61" i="230"/>
  <c r="BT61" i="230"/>
  <c r="BO62" i="230"/>
  <c r="BW62" i="230"/>
  <c r="BJ63" i="230"/>
  <c r="BL63" i="230"/>
  <c r="BM64" i="230"/>
  <c r="BU64" i="230"/>
  <c r="BK66" i="230"/>
  <c r="BS66" i="230"/>
  <c r="BO67" i="230"/>
  <c r="BJ68" i="230"/>
  <c r="BR68" i="230"/>
  <c r="BL69" i="230"/>
  <c r="BO70" i="230"/>
  <c r="BW70" i="230"/>
  <c r="BJ71" i="230"/>
  <c r="BL71" i="230"/>
  <c r="BM72" i="230"/>
  <c r="BU72" i="230"/>
  <c r="BP73" i="230"/>
  <c r="BK74" i="230"/>
  <c r="BS74" i="230"/>
  <c r="BN75" i="230"/>
  <c r="BV75" i="230"/>
  <c r="BQ76" i="230"/>
  <c r="BL77" i="230"/>
  <c r="BT77" i="230"/>
  <c r="BO78" i="230"/>
  <c r="BW78" i="230"/>
  <c r="BJ79" i="230"/>
  <c r="BR79" i="230"/>
  <c r="BL79" i="230"/>
  <c r="BM80" i="230"/>
  <c r="BU80" i="230"/>
  <c r="BP81" i="230"/>
  <c r="BX81" i="230"/>
  <c r="BK82" i="230"/>
  <c r="BS82" i="230"/>
  <c r="BN83" i="230"/>
  <c r="BV83" i="230"/>
  <c r="BQ84" i="230"/>
  <c r="BL85" i="230"/>
  <c r="BT85" i="230"/>
  <c r="BM87" i="230"/>
  <c r="BU87" i="230"/>
  <c r="BQ88" i="230"/>
  <c r="BJ90" i="230"/>
  <c r="BR90" i="230"/>
  <c r="BM96" i="230"/>
  <c r="BU96" i="230"/>
  <c r="BN98" i="230"/>
  <c r="BV98" i="230"/>
  <c r="BL101" i="230"/>
  <c r="BN103" i="230"/>
  <c r="BV103" i="230"/>
  <c r="BP105" i="230"/>
  <c r="BX105" i="230"/>
  <c r="BJ107" i="230"/>
  <c r="BH107" i="230"/>
  <c r="BR107" i="230"/>
  <c r="BL109" i="230"/>
  <c r="AW111" i="230"/>
  <c r="BE111" i="230"/>
  <c r="BN33" i="230"/>
  <c r="BV33" i="230"/>
  <c r="BO41" i="230"/>
  <c r="BW41" i="230"/>
  <c r="BP42" i="230"/>
  <c r="BX42" i="230"/>
  <c r="BJ43" i="230"/>
  <c r="BR43" i="230"/>
  <c r="BO44" i="230"/>
  <c r="BM45" i="230"/>
  <c r="BU45" i="230"/>
  <c r="BP46" i="230"/>
  <c r="BX46" i="230"/>
  <c r="BK47" i="230"/>
  <c r="BS47" i="230"/>
  <c r="BN48" i="230"/>
  <c r="BV48" i="230"/>
  <c r="BQ49" i="230"/>
  <c r="BL50" i="230"/>
  <c r="BT50" i="230"/>
  <c r="BO52" i="230"/>
  <c r="BM53" i="230"/>
  <c r="BU53" i="230"/>
  <c r="BP54" i="230"/>
  <c r="BX54" i="230"/>
  <c r="BK55" i="230"/>
  <c r="BN56" i="230"/>
  <c r="BV56" i="230"/>
  <c r="BL58" i="230"/>
  <c r="BT58" i="230"/>
  <c r="BO60" i="230"/>
  <c r="BP62" i="230"/>
  <c r="BX62" i="230"/>
  <c r="BK63" i="230"/>
  <c r="BN64" i="230"/>
  <c r="BV64" i="230"/>
  <c r="BQ65" i="230"/>
  <c r="BL66" i="230"/>
  <c r="BT66" i="230"/>
  <c r="BO68" i="230"/>
  <c r="BP70" i="230"/>
  <c r="BX70" i="230"/>
  <c r="BN72" i="230"/>
  <c r="BV72" i="230"/>
  <c r="BL74" i="230"/>
  <c r="BI76" i="230"/>
  <c r="BO76" i="230"/>
  <c r="BI84" i="230"/>
  <c r="BO84" i="230"/>
  <c r="BU85" i="230"/>
  <c r="BL92" i="230"/>
  <c r="BN94" i="230"/>
  <c r="BK97" i="230"/>
  <c r="BO98" i="230"/>
  <c r="BW98" i="230"/>
  <c r="BQ100" i="230"/>
  <c r="BH100" i="230"/>
  <c r="BN106" i="230"/>
  <c r="BV106" i="230"/>
  <c r="BQ108" i="230"/>
  <c r="BH108" i="230"/>
  <c r="BJ67" i="231"/>
  <c r="BH67" i="231"/>
  <c r="BL106" i="230"/>
  <c r="BL98" i="230"/>
  <c r="BL90" i="230"/>
  <c r="BL103" i="230"/>
  <c r="BL104" i="230"/>
  <c r="BL95" i="230"/>
  <c r="BL83" i="230"/>
  <c r="BL75" i="230"/>
  <c r="BL67" i="230"/>
  <c r="BL59" i="230"/>
  <c r="BL51" i="230"/>
  <c r="BL82" i="230"/>
  <c r="BL99" i="230"/>
  <c r="BL78" i="230"/>
  <c r="BL70" i="230"/>
  <c r="BL62" i="230"/>
  <c r="BP102" i="230"/>
  <c r="BP94" i="230"/>
  <c r="BP107" i="230"/>
  <c r="BP65" i="230"/>
  <c r="BP108" i="230"/>
  <c r="BP100" i="230"/>
  <c r="BP79" i="230"/>
  <c r="BP71" i="230"/>
  <c r="BP63" i="230"/>
  <c r="BP55" i="230"/>
  <c r="BP47" i="230"/>
  <c r="BP91" i="230"/>
  <c r="BP78" i="230"/>
  <c r="BP99" i="230"/>
  <c r="BP103" i="230"/>
  <c r="BP95" i="230"/>
  <c r="BP82" i="230"/>
  <c r="BP74" i="230"/>
  <c r="BP58" i="230"/>
  <c r="BT106" i="230"/>
  <c r="BT98" i="230"/>
  <c r="BT90" i="230"/>
  <c r="BT103" i="230"/>
  <c r="BT69" i="230"/>
  <c r="BT107" i="230"/>
  <c r="BT91" i="230"/>
  <c r="BT99" i="230"/>
  <c r="BT93" i="230"/>
  <c r="BT83" i="230"/>
  <c r="BT75" i="230"/>
  <c r="BT67" i="230"/>
  <c r="BT59" i="230"/>
  <c r="BT51" i="230"/>
  <c r="BT82" i="230"/>
  <c r="BT74" i="230"/>
  <c r="BT104" i="230"/>
  <c r="BT95" i="230"/>
  <c r="BT108" i="230"/>
  <c r="BT100" i="230"/>
  <c r="BT78" i="230"/>
  <c r="BT70" i="230"/>
  <c r="BT62" i="230"/>
  <c r="BX102" i="230"/>
  <c r="BX94" i="230"/>
  <c r="BX107" i="230"/>
  <c r="BX73" i="230"/>
  <c r="BX65" i="230"/>
  <c r="BX104" i="230"/>
  <c r="BX95" i="230"/>
  <c r="BX87" i="230"/>
  <c r="BX79" i="230"/>
  <c r="BX71" i="230"/>
  <c r="BX63" i="230"/>
  <c r="BX55" i="230"/>
  <c r="BX47" i="230"/>
  <c r="BX103" i="230"/>
  <c r="BX78" i="230"/>
  <c r="BX99" i="230"/>
  <c r="BX86" i="230"/>
  <c r="BX82" i="230"/>
  <c r="BX74" i="230"/>
  <c r="BX66" i="230"/>
  <c r="BX58" i="230"/>
  <c r="AX111" i="230"/>
  <c r="BO33" i="230"/>
  <c r="BW33" i="230"/>
  <c r="BP41" i="230"/>
  <c r="BX41" i="230"/>
  <c r="BK43" i="230"/>
  <c r="BS43" i="230"/>
  <c r="BL43" i="230"/>
  <c r="BL44" i="230"/>
  <c r="BT44" i="230"/>
  <c r="BT47" i="230"/>
  <c r="BH49" i="230"/>
  <c r="BL52" i="230"/>
  <c r="BT52" i="230"/>
  <c r="BT55" i="230"/>
  <c r="BH57" i="230"/>
  <c r="BL60" i="230"/>
  <c r="BT60" i="230"/>
  <c r="BT63" i="230"/>
  <c r="BH65" i="230"/>
  <c r="BL68" i="230"/>
  <c r="BT68" i="230"/>
  <c r="BT71" i="230"/>
  <c r="BI73" i="230"/>
  <c r="BT79" i="230"/>
  <c r="BI81" i="230"/>
  <c r="BV85" i="230"/>
  <c r="BI86" i="230"/>
  <c r="BR86" i="230"/>
  <c r="BP86" i="230"/>
  <c r="BO88" i="230"/>
  <c r="BP89" i="230"/>
  <c r="BX89" i="230"/>
  <c r="BW97" i="230"/>
  <c r="BU99" i="230"/>
  <c r="BK102" i="230"/>
  <c r="BS102" i="230"/>
  <c r="BM104" i="230"/>
  <c r="BH104" i="230"/>
  <c r="BU104" i="230"/>
  <c r="BJ48" i="230"/>
  <c r="BJ56" i="230"/>
  <c r="BJ64" i="230"/>
  <c r="BO86" i="230"/>
  <c r="BW86" i="230"/>
  <c r="BJ91" i="230"/>
  <c r="BR91" i="230"/>
  <c r="BI91" i="230"/>
  <c r="BN95" i="230"/>
  <c r="BV95" i="230"/>
  <c r="BH36" i="231"/>
  <c r="BH38" i="231"/>
  <c r="BU47" i="231"/>
  <c r="BO47" i="231"/>
  <c r="BQ49" i="231"/>
  <c r="BM50" i="231"/>
  <c r="BU50" i="231"/>
  <c r="BQ50" i="231"/>
  <c r="BJ60" i="231"/>
  <c r="BH60" i="231"/>
  <c r="BM63" i="231"/>
  <c r="BU63" i="231"/>
  <c r="BS64" i="231"/>
  <c r="BS66" i="231"/>
  <c r="BM73" i="231"/>
  <c r="BU73" i="231"/>
  <c r="BQ89" i="231"/>
  <c r="BO90" i="231"/>
  <c r="BW90" i="231"/>
  <c r="BK106" i="231"/>
  <c r="BK87" i="230"/>
  <c r="BS87" i="230"/>
  <c r="BP90" i="230"/>
  <c r="BX90" i="230"/>
  <c r="BI92" i="230"/>
  <c r="BL94" i="230"/>
  <c r="BT94" i="230"/>
  <c r="BP98" i="230"/>
  <c r="BX98" i="230"/>
  <c r="BQ109" i="230"/>
  <c r="BK108" i="231"/>
  <c r="BK100" i="231"/>
  <c r="BK122" i="231"/>
  <c r="BK114" i="231"/>
  <c r="BK95" i="231"/>
  <c r="BK87" i="231"/>
  <c r="BK105" i="231"/>
  <c r="BK97" i="231"/>
  <c r="BK89" i="231"/>
  <c r="BK83" i="231"/>
  <c r="BK79" i="231"/>
  <c r="BK73" i="231"/>
  <c r="BK71" i="231"/>
  <c r="BK63" i="231"/>
  <c r="BK55" i="231"/>
  <c r="BK69" i="231"/>
  <c r="BK111" i="231"/>
  <c r="BK103" i="231"/>
  <c r="BK77" i="231"/>
  <c r="BK61" i="231"/>
  <c r="BK72" i="231"/>
  <c r="BK64" i="231"/>
  <c r="BK119" i="231"/>
  <c r="BK51" i="231"/>
  <c r="BK50" i="231"/>
  <c r="BK42" i="231"/>
  <c r="BK34" i="231"/>
  <c r="BK46" i="231"/>
  <c r="BK38" i="231"/>
  <c r="BO112" i="231"/>
  <c r="BO104" i="231"/>
  <c r="BO118" i="231"/>
  <c r="BO110" i="231"/>
  <c r="BO81" i="231"/>
  <c r="BO115" i="231"/>
  <c r="BO107" i="231"/>
  <c r="BO99" i="231"/>
  <c r="BO91" i="231"/>
  <c r="BO102" i="231"/>
  <c r="BO101" i="231"/>
  <c r="BO67" i="231"/>
  <c r="BO59" i="231"/>
  <c r="BO86" i="231"/>
  <c r="BO75" i="231"/>
  <c r="BO65" i="231"/>
  <c r="BO93" i="231"/>
  <c r="BO82" i="231"/>
  <c r="BO73" i="231"/>
  <c r="BO60" i="231"/>
  <c r="BO57" i="231"/>
  <c r="BO51" i="231"/>
  <c r="BO46" i="231"/>
  <c r="BO38" i="231"/>
  <c r="BO76" i="231"/>
  <c r="BO50" i="231"/>
  <c r="BO42" i="231"/>
  <c r="BO34" i="231"/>
  <c r="BS108" i="231"/>
  <c r="BS100" i="231"/>
  <c r="BS122" i="231"/>
  <c r="BS114" i="231"/>
  <c r="BS103" i="231"/>
  <c r="BS83" i="231"/>
  <c r="BS98" i="231"/>
  <c r="BS71" i="231"/>
  <c r="BS63" i="231"/>
  <c r="BS55" i="231"/>
  <c r="BS111" i="231"/>
  <c r="BS105" i="231"/>
  <c r="BS79" i="231"/>
  <c r="BS69" i="231"/>
  <c r="BS95" i="231"/>
  <c r="BS90" i="231"/>
  <c r="BS119" i="231"/>
  <c r="BS97" i="231"/>
  <c r="BS87" i="231"/>
  <c r="BS77" i="231"/>
  <c r="BS56" i="231"/>
  <c r="BS50" i="231"/>
  <c r="BS42" i="231"/>
  <c r="BS34" i="231"/>
  <c r="BS61" i="231"/>
  <c r="BS57" i="231"/>
  <c r="BS46" i="231"/>
  <c r="BS38" i="231"/>
  <c r="BW112" i="231"/>
  <c r="BW104" i="231"/>
  <c r="BW96" i="231"/>
  <c r="BW118" i="231"/>
  <c r="BW110" i="231"/>
  <c r="BW109" i="231"/>
  <c r="BW81" i="231"/>
  <c r="BW115" i="231"/>
  <c r="BW101" i="231"/>
  <c r="BW93" i="231"/>
  <c r="BW85" i="231"/>
  <c r="BW91" i="231"/>
  <c r="BW67" i="231"/>
  <c r="BW59" i="231"/>
  <c r="BW82" i="231"/>
  <c r="BW65" i="231"/>
  <c r="BW107" i="231"/>
  <c r="BW75" i="231"/>
  <c r="BW33" i="231"/>
  <c r="BW99" i="231"/>
  <c r="BW51" i="231"/>
  <c r="BW46" i="231"/>
  <c r="BW38" i="231"/>
  <c r="BW60" i="231"/>
  <c r="BW42" i="231"/>
  <c r="BW34" i="231"/>
  <c r="AR124" i="231"/>
  <c r="BH33" i="231"/>
  <c r="AZ124" i="231"/>
  <c r="BJ33" i="231"/>
  <c r="BQ35" i="231"/>
  <c r="BS35" i="231"/>
  <c r="BQ37" i="231"/>
  <c r="BH41" i="231"/>
  <c r="BJ41" i="231"/>
  <c r="BQ43" i="231"/>
  <c r="BH43" i="231"/>
  <c r="BW43" i="231"/>
  <c r="BO48" i="231"/>
  <c r="BW48" i="231"/>
  <c r="BS53" i="231"/>
  <c r="BO54" i="231"/>
  <c r="BW54" i="231"/>
  <c r="BJ55" i="231"/>
  <c r="BH55" i="231"/>
  <c r="BN56" i="231"/>
  <c r="BH56" i="231"/>
  <c r="BQ61" i="231"/>
  <c r="BH61" i="231"/>
  <c r="BM64" i="231"/>
  <c r="BU64" i="231"/>
  <c r="BQ68" i="231"/>
  <c r="BK75" i="231"/>
  <c r="BK80" i="231"/>
  <c r="BK85" i="231"/>
  <c r="BS85" i="231"/>
  <c r="BM121" i="231"/>
  <c r="BU121" i="231"/>
  <c r="BH46" i="230"/>
  <c r="BH54" i="230"/>
  <c r="BH62" i="230"/>
  <c r="BL89" i="230"/>
  <c r="BT89" i="230"/>
  <c r="BP93" i="230"/>
  <c r="BX93" i="230"/>
  <c r="BL97" i="230"/>
  <c r="BT97" i="230"/>
  <c r="BO99" i="230"/>
  <c r="BW99" i="230"/>
  <c r="BH101" i="230"/>
  <c r="BH103" i="230"/>
  <c r="BH109" i="230"/>
  <c r="AS124" i="231"/>
  <c r="BK33" i="231"/>
  <c r="BA124" i="231"/>
  <c r="BS33" i="231"/>
  <c r="BH34" i="231"/>
  <c r="BH40" i="231"/>
  <c r="BK41" i="231"/>
  <c r="BS41" i="231"/>
  <c r="BH42" i="231"/>
  <c r="BQ46" i="231"/>
  <c r="BH46" i="231"/>
  <c r="BQ47" i="231"/>
  <c r="BW47" i="231"/>
  <c r="BH50" i="231"/>
  <c r="BM51" i="231"/>
  <c r="BM52" i="231"/>
  <c r="BU52" i="231"/>
  <c r="BM55" i="231"/>
  <c r="BK57" i="231"/>
  <c r="BO58" i="231"/>
  <c r="BW58" i="231"/>
  <c r="BH59" i="231"/>
  <c r="BK65" i="231"/>
  <c r="BS65" i="231"/>
  <c r="BO66" i="231"/>
  <c r="BW66" i="231"/>
  <c r="BJ68" i="231"/>
  <c r="BH68" i="231"/>
  <c r="BO68" i="231"/>
  <c r="BK70" i="231"/>
  <c r="BS70" i="231"/>
  <c r="BS75" i="231"/>
  <c r="BS78" i="231"/>
  <c r="BQ82" i="231"/>
  <c r="BM104" i="231"/>
  <c r="BI70" i="230"/>
  <c r="BI78" i="230"/>
  <c r="BI90" i="230"/>
  <c r="BO91" i="230"/>
  <c r="BW91" i="230"/>
  <c r="BK95" i="230"/>
  <c r="BS95" i="230"/>
  <c r="BH98" i="230"/>
  <c r="BJ98" i="230"/>
  <c r="BH102" i="230"/>
  <c r="BJ102" i="230"/>
  <c r="BO39" i="231"/>
  <c r="BM41" i="231"/>
  <c r="BK43" i="231"/>
  <c r="BJ45" i="231"/>
  <c r="BH45" i="231"/>
  <c r="BH49" i="231"/>
  <c r="BJ49" i="231"/>
  <c r="BW57" i="231"/>
  <c r="BK59" i="231"/>
  <c r="BS59" i="231"/>
  <c r="BO61" i="231"/>
  <c r="BK68" i="231"/>
  <c r="BS68" i="231"/>
  <c r="BW68" i="231"/>
  <c r="BW70" i="231"/>
  <c r="BM72" i="231"/>
  <c r="BI82" i="231"/>
  <c r="BM96" i="231"/>
  <c r="BU96" i="231"/>
  <c r="BH104" i="231"/>
  <c r="BK104" i="231"/>
  <c r="BS104" i="231"/>
  <c r="BI71" i="230"/>
  <c r="BI79" i="230"/>
  <c r="BN87" i="230"/>
  <c r="BV87" i="230"/>
  <c r="BK90" i="230"/>
  <c r="BS90" i="230"/>
  <c r="BI93" i="230"/>
  <c r="BO94" i="230"/>
  <c r="BW94" i="230"/>
  <c r="BK98" i="230"/>
  <c r="BS98" i="230"/>
  <c r="BN100" i="230"/>
  <c r="BV100" i="230"/>
  <c r="BK103" i="230"/>
  <c r="BS103" i="230"/>
  <c r="BJ104" i="230"/>
  <c r="BR104" i="230"/>
  <c r="BQ105" i="230"/>
  <c r="BN108" i="230"/>
  <c r="BV108" i="230"/>
  <c r="BK35" i="231"/>
  <c r="BH44" i="231"/>
  <c r="BK45" i="231"/>
  <c r="BS45" i="231"/>
  <c r="BM45" i="231"/>
  <c r="BH47" i="231"/>
  <c r="BK47" i="231"/>
  <c r="BH48" i="231"/>
  <c r="BK49" i="231"/>
  <c r="BS49" i="231"/>
  <c r="BS51" i="231"/>
  <c r="BO52" i="231"/>
  <c r="BW52" i="231"/>
  <c r="BO53" i="231"/>
  <c r="BW53" i="231"/>
  <c r="BU55" i="231"/>
  <c r="BW73" i="231"/>
  <c r="BO74" i="231"/>
  <c r="BW74" i="231"/>
  <c r="BW76" i="231"/>
  <c r="BO77" i="231"/>
  <c r="BW77" i="231"/>
  <c r="BJ88" i="230"/>
  <c r="BR88" i="230"/>
  <c r="BI88" i="230"/>
  <c r="BN92" i="230"/>
  <c r="BV92" i="230"/>
  <c r="BJ96" i="230"/>
  <c r="BR96" i="230"/>
  <c r="BI96" i="230"/>
  <c r="BJ99" i="230"/>
  <c r="BR99" i="230"/>
  <c r="BM101" i="230"/>
  <c r="BU101" i="230"/>
  <c r="BL102" i="230"/>
  <c r="BT102" i="230"/>
  <c r="BP106" i="230"/>
  <c r="BX106" i="230"/>
  <c r="BO107" i="230"/>
  <c r="BW107" i="230"/>
  <c r="BM109" i="230"/>
  <c r="BU109" i="230"/>
  <c r="BM114" i="231"/>
  <c r="BM106" i="231"/>
  <c r="BM98" i="231"/>
  <c r="BM120" i="231"/>
  <c r="BM112" i="231"/>
  <c r="BM81" i="231"/>
  <c r="BM117" i="231"/>
  <c r="BM101" i="231"/>
  <c r="BM69" i="231"/>
  <c r="BM61" i="231"/>
  <c r="BM53" i="231"/>
  <c r="BM103" i="231"/>
  <c r="BM67" i="231"/>
  <c r="BM88" i="231"/>
  <c r="BM93" i="231"/>
  <c r="BM75" i="231"/>
  <c r="BM109" i="231"/>
  <c r="BM59" i="231"/>
  <c r="BM95" i="231"/>
  <c r="BM87" i="231"/>
  <c r="BM48" i="231"/>
  <c r="BM40" i="231"/>
  <c r="BM85" i="231"/>
  <c r="BM70" i="231"/>
  <c r="BM62" i="231"/>
  <c r="BM44" i="231"/>
  <c r="BM36" i="231"/>
  <c r="BQ110" i="231"/>
  <c r="BQ102" i="231"/>
  <c r="BQ116" i="231"/>
  <c r="BQ121" i="231"/>
  <c r="BQ113" i="231"/>
  <c r="BQ107" i="231"/>
  <c r="BQ99" i="231"/>
  <c r="BQ91" i="231"/>
  <c r="BQ65" i="231"/>
  <c r="BQ57" i="231"/>
  <c r="BQ80" i="231"/>
  <c r="BQ71" i="231"/>
  <c r="BQ63" i="231"/>
  <c r="BQ105" i="231"/>
  <c r="BQ79" i="231"/>
  <c r="BQ58" i="231"/>
  <c r="BQ74" i="231"/>
  <c r="BQ66" i="231"/>
  <c r="BQ55" i="231"/>
  <c r="BQ44" i="231"/>
  <c r="BQ36" i="231"/>
  <c r="BQ97" i="231"/>
  <c r="BQ59" i="231"/>
  <c r="BQ48" i="231"/>
  <c r="BQ40" i="231"/>
  <c r="BU114" i="231"/>
  <c r="BU106" i="231"/>
  <c r="BU98" i="231"/>
  <c r="BU120" i="231"/>
  <c r="BU112" i="231"/>
  <c r="BU101" i="231"/>
  <c r="BU81" i="231"/>
  <c r="BU117" i="231"/>
  <c r="BU109" i="231"/>
  <c r="BU103" i="231"/>
  <c r="BU93" i="231"/>
  <c r="BU85" i="231"/>
  <c r="BU95" i="231"/>
  <c r="BU87" i="231"/>
  <c r="BU69" i="231"/>
  <c r="BU61" i="231"/>
  <c r="BU53" i="231"/>
  <c r="BU67" i="231"/>
  <c r="BU77" i="231"/>
  <c r="BU78" i="231"/>
  <c r="BU48" i="231"/>
  <c r="BU40" i="231"/>
  <c r="BU75" i="231"/>
  <c r="BU70" i="231"/>
  <c r="BU62" i="231"/>
  <c r="BU51" i="231"/>
  <c r="BU56" i="231"/>
  <c r="BU44" i="231"/>
  <c r="BU36" i="231"/>
  <c r="AV124" i="231"/>
  <c r="BN33" i="231"/>
  <c r="BD124" i="231"/>
  <c r="BV33" i="231"/>
  <c r="BQ33" i="231"/>
  <c r="BM35" i="231"/>
  <c r="BU35" i="231"/>
  <c r="BJ37" i="231"/>
  <c r="BH37" i="231"/>
  <c r="BS39" i="231"/>
  <c r="BQ41" i="231"/>
  <c r="BM43" i="231"/>
  <c r="BU43" i="231"/>
  <c r="BO43" i="231"/>
  <c r="BK44" i="231"/>
  <c r="BS44" i="231"/>
  <c r="BM54" i="231"/>
  <c r="BK56" i="231"/>
  <c r="BW61" i="231"/>
  <c r="BQ64" i="231"/>
  <c r="BO79" i="231"/>
  <c r="BQ83" i="231"/>
  <c r="BO94" i="231"/>
  <c r="AJ124" i="231"/>
  <c r="B140" i="231" s="1"/>
  <c r="N34" i="33" s="1"/>
  <c r="F68" i="33" s="1"/>
  <c r="AY124" i="231"/>
  <c r="BK52" i="231"/>
  <c r="BS52" i="231"/>
  <c r="BK54" i="231"/>
  <c r="BS54" i="231"/>
  <c r="BQ56" i="231"/>
  <c r="BM60" i="231"/>
  <c r="BU60" i="231"/>
  <c r="BT61" i="231"/>
  <c r="BH64" i="231"/>
  <c r="BM65" i="231"/>
  <c r="BU65" i="231"/>
  <c r="BJ69" i="231"/>
  <c r="BR69" i="231"/>
  <c r="BJ75" i="231"/>
  <c r="BR75" i="231"/>
  <c r="BI75" i="231"/>
  <c r="BN77" i="231"/>
  <c r="BI78" i="231"/>
  <c r="BJ81" i="231"/>
  <c r="BX81" i="231"/>
  <c r="BP82" i="231"/>
  <c r="BX82" i="231"/>
  <c r="BK84" i="231"/>
  <c r="BJ85" i="231"/>
  <c r="BR85" i="231"/>
  <c r="BW86" i="231"/>
  <c r="BQ93" i="231"/>
  <c r="BJ102" i="231"/>
  <c r="BR102" i="231"/>
  <c r="BL102" i="231"/>
  <c r="BK109" i="231"/>
  <c r="BS109" i="231"/>
  <c r="BP122" i="231"/>
  <c r="BJ109" i="231"/>
  <c r="BJ101" i="231"/>
  <c r="BJ115" i="231"/>
  <c r="BJ104" i="231"/>
  <c r="BJ96" i="231"/>
  <c r="BJ88" i="231"/>
  <c r="BJ106" i="231"/>
  <c r="BJ98" i="231"/>
  <c r="BJ120" i="231"/>
  <c r="BJ112" i="231"/>
  <c r="BJ90" i="231"/>
  <c r="BJ72" i="231"/>
  <c r="BJ64" i="231"/>
  <c r="BJ56" i="231"/>
  <c r="BJ76" i="231"/>
  <c r="BJ74" i="231"/>
  <c r="BJ70" i="231"/>
  <c r="BJ62" i="231"/>
  <c r="BN113" i="231"/>
  <c r="BN105" i="231"/>
  <c r="BN97" i="231"/>
  <c r="BN119" i="231"/>
  <c r="BN111" i="231"/>
  <c r="BN82" i="231"/>
  <c r="BN80" i="231"/>
  <c r="BN108" i="231"/>
  <c r="BN100" i="231"/>
  <c r="BN92" i="231"/>
  <c r="BN94" i="231"/>
  <c r="BN84" i="231"/>
  <c r="BN74" i="231"/>
  <c r="BN68" i="231"/>
  <c r="BN60" i="231"/>
  <c r="BN103" i="231"/>
  <c r="BN116" i="231"/>
  <c r="BN86" i="231"/>
  <c r="BN66" i="231"/>
  <c r="BN95" i="231"/>
  <c r="BR109" i="231"/>
  <c r="BR101" i="231"/>
  <c r="BR115" i="231"/>
  <c r="BR107" i="231"/>
  <c r="BR99" i="231"/>
  <c r="BR91" i="231"/>
  <c r="BR90" i="231"/>
  <c r="BR120" i="231"/>
  <c r="BR112" i="231"/>
  <c r="BR96" i="231"/>
  <c r="BR81" i="231"/>
  <c r="BR64" i="231"/>
  <c r="BR56" i="231"/>
  <c r="BR98" i="231"/>
  <c r="BR78" i="231"/>
  <c r="BR88" i="231"/>
  <c r="BR70" i="231"/>
  <c r="BR62" i="231"/>
  <c r="BR76" i="231"/>
  <c r="BR83" i="231"/>
  <c r="BR74" i="231"/>
  <c r="BV113" i="231"/>
  <c r="BV105" i="231"/>
  <c r="BV97" i="231"/>
  <c r="BV119" i="231"/>
  <c r="BV111" i="231"/>
  <c r="BV82" i="231"/>
  <c r="BV108" i="231"/>
  <c r="BV100" i="231"/>
  <c r="BV92" i="231"/>
  <c r="BV84" i="231"/>
  <c r="BV103" i="231"/>
  <c r="BV102" i="231"/>
  <c r="BV80" i="231"/>
  <c r="BV94" i="231"/>
  <c r="BV86" i="231"/>
  <c r="BV68" i="231"/>
  <c r="BV60" i="231"/>
  <c r="BV116" i="231"/>
  <c r="BV77" i="231"/>
  <c r="BV74" i="231"/>
  <c r="BV66" i="231"/>
  <c r="AT124" i="231"/>
  <c r="BB124" i="231"/>
  <c r="BV53" i="231"/>
  <c r="BH57" i="231"/>
  <c r="BJ57" i="231"/>
  <c r="BX59" i="231"/>
  <c r="BO64" i="231"/>
  <c r="BW64" i="231"/>
  <c r="BP65" i="231"/>
  <c r="BX65" i="231"/>
  <c r="BK67" i="231"/>
  <c r="BS67" i="231"/>
  <c r="BP69" i="231"/>
  <c r="BP73" i="231"/>
  <c r="BM78" i="231"/>
  <c r="BN79" i="231"/>
  <c r="BV79" i="231"/>
  <c r="BL89" i="231"/>
  <c r="BT89" i="231"/>
  <c r="BX106" i="231"/>
  <c r="BP107" i="231"/>
  <c r="BX107" i="231"/>
  <c r="BQ119" i="231"/>
  <c r="BO120" i="231"/>
  <c r="BW120" i="231"/>
  <c r="AU124" i="231"/>
  <c r="BC124" i="231"/>
  <c r="BJ43" i="231"/>
  <c r="BR43" i="231"/>
  <c r="BP45" i="231"/>
  <c r="BX45" i="231"/>
  <c r="BN47" i="231"/>
  <c r="BV47" i="231"/>
  <c r="BL49" i="231"/>
  <c r="BT49" i="231"/>
  <c r="BL51" i="231"/>
  <c r="BT51" i="231"/>
  <c r="BJ53" i="231"/>
  <c r="BR53" i="231"/>
  <c r="BR54" i="231"/>
  <c r="BH58" i="231"/>
  <c r="BJ58" i="231"/>
  <c r="BV61" i="231"/>
  <c r="BO63" i="231"/>
  <c r="BW63" i="231"/>
  <c r="BV63" i="231"/>
  <c r="BH66" i="231"/>
  <c r="BJ66" i="231"/>
  <c r="BL67" i="231"/>
  <c r="BT67" i="231"/>
  <c r="BP67" i="231"/>
  <c r="BM68" i="231"/>
  <c r="BU68" i="231"/>
  <c r="BV69" i="231"/>
  <c r="BO71" i="231"/>
  <c r="BW71" i="231"/>
  <c r="BV71" i="231"/>
  <c r="BQ73" i="231"/>
  <c r="BI74" i="231"/>
  <c r="BN75" i="231"/>
  <c r="BV75" i="231"/>
  <c r="BN78" i="231"/>
  <c r="BJ80" i="231"/>
  <c r="BR80" i="231"/>
  <c r="BI80" i="231"/>
  <c r="BJ83" i="231"/>
  <c r="BP83" i="231"/>
  <c r="BN88" i="231"/>
  <c r="BV88" i="231"/>
  <c r="BL104" i="231"/>
  <c r="BQ114" i="231"/>
  <c r="BH114" i="231"/>
  <c r="BN115" i="231"/>
  <c r="BV115" i="231"/>
  <c r="BJ119" i="231"/>
  <c r="BR119" i="231"/>
  <c r="BS113" i="231"/>
  <c r="AW124" i="231"/>
  <c r="BE124" i="231"/>
  <c r="BN51" i="231"/>
  <c r="BV51" i="231"/>
  <c r="BH52" i="231"/>
  <c r="BR52" i="231"/>
  <c r="BL53" i="231"/>
  <c r="BT53" i="231"/>
  <c r="BQ54" i="231"/>
  <c r="BH54" i="231"/>
  <c r="BO55" i="231"/>
  <c r="BW55" i="231"/>
  <c r="BO56" i="231"/>
  <c r="BW56" i="231"/>
  <c r="BM57" i="231"/>
  <c r="BU57" i="231"/>
  <c r="BL58" i="231"/>
  <c r="BT58" i="231"/>
  <c r="BN58" i="231"/>
  <c r="BL59" i="231"/>
  <c r="BT59" i="231"/>
  <c r="BK60" i="231"/>
  <c r="BS60" i="231"/>
  <c r="BJ61" i="231"/>
  <c r="BR61" i="231"/>
  <c r="BP62" i="231"/>
  <c r="BX62" i="231"/>
  <c r="BL66" i="231"/>
  <c r="BT66" i="231"/>
  <c r="BN67" i="231"/>
  <c r="BV67" i="231"/>
  <c r="BP70" i="231"/>
  <c r="BX70" i="231"/>
  <c r="BI72" i="231"/>
  <c r="BR72" i="231"/>
  <c r="BS73" i="231"/>
  <c r="BL74" i="231"/>
  <c r="BT74" i="231"/>
  <c r="BP75" i="231"/>
  <c r="BX75" i="231"/>
  <c r="BL77" i="231"/>
  <c r="BT77" i="231"/>
  <c r="BT80" i="231"/>
  <c r="BL87" i="231"/>
  <c r="BT87" i="231"/>
  <c r="BQ92" i="231"/>
  <c r="BN98" i="231"/>
  <c r="BV98" i="231"/>
  <c r="BR104" i="231"/>
  <c r="BL107" i="231"/>
  <c r="BL99" i="231"/>
  <c r="BL121" i="231"/>
  <c r="BL113" i="231"/>
  <c r="BL96" i="231"/>
  <c r="BL88" i="231"/>
  <c r="BL118" i="231"/>
  <c r="BL110" i="231"/>
  <c r="BL82" i="231"/>
  <c r="BL76" i="231"/>
  <c r="BL70" i="231"/>
  <c r="BL62" i="231"/>
  <c r="BL54" i="231"/>
  <c r="BL94" i="231"/>
  <c r="BL80" i="231"/>
  <c r="BL68" i="231"/>
  <c r="BL86" i="231"/>
  <c r="BP111" i="231"/>
  <c r="BP103" i="231"/>
  <c r="BP117" i="231"/>
  <c r="BP106" i="231"/>
  <c r="BP98" i="231"/>
  <c r="BP80" i="231"/>
  <c r="BP90" i="231"/>
  <c r="BP108" i="231"/>
  <c r="BP100" i="231"/>
  <c r="BP92" i="231"/>
  <c r="BP109" i="231"/>
  <c r="BP85" i="231"/>
  <c r="BP84" i="231"/>
  <c r="BP66" i="231"/>
  <c r="BP58" i="231"/>
  <c r="BP81" i="231"/>
  <c r="BP78" i="231"/>
  <c r="BP64" i="231"/>
  <c r="BP72" i="231"/>
  <c r="BP76" i="231"/>
  <c r="BT115" i="231"/>
  <c r="BT107" i="231"/>
  <c r="BT99" i="231"/>
  <c r="BT121" i="231"/>
  <c r="BT113" i="231"/>
  <c r="BT118" i="231"/>
  <c r="BT110" i="231"/>
  <c r="BT82" i="231"/>
  <c r="BT102" i="231"/>
  <c r="BT104" i="231"/>
  <c r="BT94" i="231"/>
  <c r="BT86" i="231"/>
  <c r="BT70" i="231"/>
  <c r="BT62" i="231"/>
  <c r="BT54" i="231"/>
  <c r="BT88" i="231"/>
  <c r="BT76" i="231"/>
  <c r="BT68" i="231"/>
  <c r="BT97" i="231"/>
  <c r="BX111" i="231"/>
  <c r="BX103" i="231"/>
  <c r="BX117" i="231"/>
  <c r="BX108" i="231"/>
  <c r="BX100" i="231"/>
  <c r="BX92" i="231"/>
  <c r="BX84" i="231"/>
  <c r="BX80" i="231"/>
  <c r="BX122" i="231"/>
  <c r="BX114" i="231"/>
  <c r="BX66" i="231"/>
  <c r="BX58" i="231"/>
  <c r="BX90" i="231"/>
  <c r="BX64" i="231"/>
  <c r="BX78" i="231"/>
  <c r="BX72" i="231"/>
  <c r="AX124" i="231"/>
  <c r="BF124" i="231"/>
  <c r="BO33" i="231"/>
  <c r="BV34" i="231"/>
  <c r="BW50" i="231"/>
  <c r="BT52" i="231"/>
  <c r="BP55" i="231"/>
  <c r="BX55" i="231"/>
  <c r="BN57" i="231"/>
  <c r="BV57" i="231"/>
  <c r="BR57" i="231"/>
  <c r="BM58" i="231"/>
  <c r="BU58" i="231"/>
  <c r="BP59" i="231"/>
  <c r="BQ62" i="231"/>
  <c r="BJ63" i="231"/>
  <c r="BR63" i="231"/>
  <c r="BL63" i="231"/>
  <c r="BL64" i="231"/>
  <c r="BM66" i="231"/>
  <c r="BU66" i="231"/>
  <c r="BX67" i="231"/>
  <c r="BQ69" i="231"/>
  <c r="BQ70" i="231"/>
  <c r="BJ71" i="231"/>
  <c r="BR71" i="231"/>
  <c r="BL71" i="231"/>
  <c r="BS72" i="231"/>
  <c r="BT73" i="231"/>
  <c r="BQ75" i="231"/>
  <c r="BM77" i="231"/>
  <c r="BJ79" i="231"/>
  <c r="BR79" i="231"/>
  <c r="BL79" i="231"/>
  <c r="BQ81" i="231"/>
  <c r="BQ85" i="231"/>
  <c r="BJ92" i="231"/>
  <c r="BR92" i="231"/>
  <c r="BI92" i="231"/>
  <c r="BP93" i="231"/>
  <c r="BX93" i="231"/>
  <c r="BH70" i="231"/>
  <c r="BO72" i="231"/>
  <c r="BW72" i="231"/>
  <c r="BL75" i="231"/>
  <c r="BT75" i="231"/>
  <c r="BJ77" i="231"/>
  <c r="BR77" i="231"/>
  <c r="BI77" i="231"/>
  <c r="BP79" i="231"/>
  <c r="BX79" i="231"/>
  <c r="BI81" i="231"/>
  <c r="BK82" i="231"/>
  <c r="BS82" i="231"/>
  <c r="BL83" i="231"/>
  <c r="BT83" i="231"/>
  <c r="BM89" i="231"/>
  <c r="BU89" i="231"/>
  <c r="BJ93" i="231"/>
  <c r="BR93" i="231"/>
  <c r="BW94" i="231"/>
  <c r="BO98" i="231"/>
  <c r="BW98" i="231"/>
  <c r="BQ100" i="231"/>
  <c r="BU104" i="231"/>
  <c r="BQ111" i="231"/>
  <c r="BN112" i="231"/>
  <c r="BV112" i="231"/>
  <c r="BM113" i="231"/>
  <c r="BU113" i="231"/>
  <c r="BP120" i="231"/>
  <c r="BX120" i="231"/>
  <c r="BH63" i="231"/>
  <c r="BH71" i="231"/>
  <c r="BK81" i="231"/>
  <c r="BS81" i="231"/>
  <c r="BQ84" i="231"/>
  <c r="BJ86" i="231"/>
  <c r="BR86" i="231"/>
  <c r="BV87" i="231"/>
  <c r="BN89" i="231"/>
  <c r="BV89" i="231"/>
  <c r="BK93" i="231"/>
  <c r="BS93" i="231"/>
  <c r="BL95" i="231"/>
  <c r="BT95" i="231"/>
  <c r="BL97" i="231"/>
  <c r="BJ100" i="231"/>
  <c r="BR100" i="231"/>
  <c r="BP101" i="231"/>
  <c r="BX101" i="231"/>
  <c r="BJ103" i="231"/>
  <c r="BR103" i="231"/>
  <c r="BN106" i="231"/>
  <c r="BV106" i="231"/>
  <c r="BJ111" i="231"/>
  <c r="BR111" i="231"/>
  <c r="BM118" i="231"/>
  <c r="BU118" i="231"/>
  <c r="BI73" i="231"/>
  <c r="BK74" i="231"/>
  <c r="BS74" i="231"/>
  <c r="BQ76" i="231"/>
  <c r="BO78" i="231"/>
  <c r="BW78" i="231"/>
  <c r="BI79" i="231"/>
  <c r="BM80" i="231"/>
  <c r="BU80" i="231"/>
  <c r="BL81" i="231"/>
  <c r="BT81" i="231"/>
  <c r="BM82" i="231"/>
  <c r="BU82" i="231"/>
  <c r="BJ84" i="231"/>
  <c r="BR84" i="231"/>
  <c r="BI84" i="231"/>
  <c r="BK86" i="231"/>
  <c r="BS86" i="231"/>
  <c r="BO89" i="231"/>
  <c r="BW89" i="231"/>
  <c r="BK90" i="231"/>
  <c r="BP91" i="231"/>
  <c r="BX91" i="231"/>
  <c r="BM97" i="231"/>
  <c r="BU97" i="231"/>
  <c r="BQ101" i="231"/>
  <c r="BH101" i="231"/>
  <c r="BO106" i="231"/>
  <c r="BW106" i="231"/>
  <c r="BQ108" i="231"/>
  <c r="BP112" i="231"/>
  <c r="BX112" i="231"/>
  <c r="BJ116" i="231"/>
  <c r="BR116" i="231"/>
  <c r="BO117" i="231"/>
  <c r="BW117" i="231"/>
  <c r="BN118" i="231"/>
  <c r="BV118" i="231"/>
  <c r="BI76" i="231"/>
  <c r="BO83" i="231"/>
  <c r="BW83" i="231"/>
  <c r="BS84" i="231"/>
  <c r="BJ94" i="231"/>
  <c r="BR94" i="231"/>
  <c r="BV95" i="231"/>
  <c r="BN99" i="231"/>
  <c r="BV99" i="231"/>
  <c r="BW102" i="231"/>
  <c r="BH103" i="231"/>
  <c r="BL103" i="231"/>
  <c r="BT103" i="231"/>
  <c r="BL105" i="231"/>
  <c r="BJ108" i="231"/>
  <c r="BR108" i="231"/>
  <c r="BM110" i="231"/>
  <c r="BU110" i="231"/>
  <c r="BK116" i="231"/>
  <c r="BS116" i="231"/>
  <c r="BQ122" i="231"/>
  <c r="BH122" i="231"/>
  <c r="BM74" i="231"/>
  <c r="BU74" i="231"/>
  <c r="BK76" i="231"/>
  <c r="BS76" i="231"/>
  <c r="BQ78" i="231"/>
  <c r="BO80" i="231"/>
  <c r="BW80" i="231"/>
  <c r="BN81" i="231"/>
  <c r="BV81" i="231"/>
  <c r="BX83" i="231"/>
  <c r="BL84" i="231"/>
  <c r="BT84" i="231"/>
  <c r="BX85" i="231"/>
  <c r="BU88" i="231"/>
  <c r="BJ91" i="231"/>
  <c r="BK94" i="231"/>
  <c r="BS94" i="231"/>
  <c r="BO97" i="231"/>
  <c r="BW97" i="231"/>
  <c r="BK98" i="231"/>
  <c r="BK101" i="231"/>
  <c r="BS101" i="231"/>
  <c r="BM105" i="231"/>
  <c r="BU105" i="231"/>
  <c r="BQ109" i="231"/>
  <c r="BH109" i="231"/>
  <c r="BN110" i="231"/>
  <c r="BV110" i="231"/>
  <c r="BM115" i="231"/>
  <c r="BU115" i="231"/>
  <c r="BL116" i="231"/>
  <c r="BT116" i="231"/>
  <c r="BQ117" i="231"/>
  <c r="BK121" i="231"/>
  <c r="BS121" i="231"/>
  <c r="BJ122" i="231"/>
  <c r="BR122" i="231"/>
  <c r="BI83" i="231"/>
  <c r="BM84" i="231"/>
  <c r="BU84" i="231"/>
  <c r="BL85" i="231"/>
  <c r="BT85" i="231"/>
  <c r="BM86" i="231"/>
  <c r="BU86" i="231"/>
  <c r="BO88" i="231"/>
  <c r="BW88" i="231"/>
  <c r="BP89" i="231"/>
  <c r="BX89" i="231"/>
  <c r="BQ90" i="231"/>
  <c r="BI91" i="231"/>
  <c r="BK92" i="231"/>
  <c r="BS92" i="231"/>
  <c r="BL93" i="231"/>
  <c r="BT93" i="231"/>
  <c r="BM94" i="231"/>
  <c r="BU94" i="231"/>
  <c r="BO96" i="231"/>
  <c r="BP97" i="231"/>
  <c r="BX97" i="231"/>
  <c r="BQ98" i="231"/>
  <c r="BH98" i="231"/>
  <c r="BL101" i="231"/>
  <c r="BT101" i="231"/>
  <c r="BN104" i="231"/>
  <c r="BV104" i="231"/>
  <c r="BO105" i="231"/>
  <c r="BW105" i="231"/>
  <c r="BQ106" i="231"/>
  <c r="BH106" i="231"/>
  <c r="BL109" i="231"/>
  <c r="BT109" i="231"/>
  <c r="BH111" i="231"/>
  <c r="BL111" i="231"/>
  <c r="BT111" i="231"/>
  <c r="BQ112" i="231"/>
  <c r="BL114" i="231"/>
  <c r="BT114" i="231"/>
  <c r="BP115" i="231"/>
  <c r="BX115" i="231"/>
  <c r="BM116" i="231"/>
  <c r="BU116" i="231"/>
  <c r="BJ117" i="231"/>
  <c r="BR117" i="231"/>
  <c r="BL119" i="231"/>
  <c r="BT119" i="231"/>
  <c r="BQ120" i="231"/>
  <c r="BN121" i="231"/>
  <c r="BV121" i="231"/>
  <c r="BL122" i="231"/>
  <c r="BT122" i="231"/>
  <c r="BO87" i="231"/>
  <c r="BW87" i="231"/>
  <c r="BP88" i="231"/>
  <c r="BX88" i="231"/>
  <c r="BI90" i="231"/>
  <c r="BK91" i="231"/>
  <c r="BS91" i="231"/>
  <c r="BL92" i="231"/>
  <c r="BT92" i="231"/>
  <c r="BO95" i="231"/>
  <c r="BW95" i="231"/>
  <c r="BP96" i="231"/>
  <c r="BX96" i="231"/>
  <c r="BH99" i="231"/>
  <c r="BJ99" i="231"/>
  <c r="BL100" i="231"/>
  <c r="BT100" i="231"/>
  <c r="BM102" i="231"/>
  <c r="BU102" i="231"/>
  <c r="BP105" i="231"/>
  <c r="BX105" i="231"/>
  <c r="BH107" i="231"/>
  <c r="BJ107" i="231"/>
  <c r="BL108" i="231"/>
  <c r="BT108" i="231"/>
  <c r="BP110" i="231"/>
  <c r="BX110" i="231"/>
  <c r="BM111" i="231"/>
  <c r="BU111" i="231"/>
  <c r="BH112" i="231"/>
  <c r="BO113" i="231"/>
  <c r="BW113" i="231"/>
  <c r="BQ115" i="231"/>
  <c r="BK117" i="231"/>
  <c r="BS117" i="231"/>
  <c r="BP118" i="231"/>
  <c r="BX118" i="231"/>
  <c r="BM119" i="231"/>
  <c r="BU119" i="231"/>
  <c r="BH120" i="231"/>
  <c r="BO121" i="231"/>
  <c r="BW121" i="231"/>
  <c r="BM122" i="231"/>
  <c r="BU122" i="231"/>
  <c r="BO84" i="231"/>
  <c r="BW84" i="231"/>
  <c r="BN85" i="231"/>
  <c r="BV85" i="231"/>
  <c r="BP87" i="231"/>
  <c r="BX87" i="231"/>
  <c r="BQ88" i="231"/>
  <c r="BJ89" i="231"/>
  <c r="BR89" i="231"/>
  <c r="BI89" i="231"/>
  <c r="BL91" i="231"/>
  <c r="BT91" i="231"/>
  <c r="BM92" i="231"/>
  <c r="BU92" i="231"/>
  <c r="BN93" i="231"/>
  <c r="BV93" i="231"/>
  <c r="BP95" i="231"/>
  <c r="BX95" i="231"/>
  <c r="BQ96" i="231"/>
  <c r="BJ97" i="231"/>
  <c r="BR97" i="231"/>
  <c r="BI97" i="231"/>
  <c r="BK99" i="231"/>
  <c r="BS99" i="231"/>
  <c r="BM100" i="231"/>
  <c r="BU100" i="231"/>
  <c r="BN101" i="231"/>
  <c r="BV101" i="231"/>
  <c r="BO103" i="231"/>
  <c r="BW103" i="231"/>
  <c r="BP104" i="231"/>
  <c r="BX104" i="231"/>
  <c r="BK107" i="231"/>
  <c r="BS107" i="231"/>
  <c r="BM108" i="231"/>
  <c r="BU108" i="231"/>
  <c r="BN109" i="231"/>
  <c r="BV109" i="231"/>
  <c r="BK112" i="231"/>
  <c r="BS112" i="231"/>
  <c r="BP113" i="231"/>
  <c r="BX113" i="231"/>
  <c r="BN114" i="231"/>
  <c r="BV114" i="231"/>
  <c r="BH115" i="231"/>
  <c r="BO116" i="231"/>
  <c r="BW116" i="231"/>
  <c r="BL117" i="231"/>
  <c r="BT117" i="231"/>
  <c r="BQ118" i="231"/>
  <c r="BK120" i="231"/>
  <c r="BS120" i="231"/>
  <c r="BP121" i="231"/>
  <c r="BX121" i="231"/>
  <c r="BN122" i="231"/>
  <c r="BV122" i="231"/>
  <c r="BM83" i="231"/>
  <c r="BU83" i="231"/>
  <c r="BP86" i="231"/>
  <c r="BX86" i="231"/>
  <c r="BQ87" i="231"/>
  <c r="BI88" i="231"/>
  <c r="BL90" i="231"/>
  <c r="BT90" i="231"/>
  <c r="BM91" i="231"/>
  <c r="BU91" i="231"/>
  <c r="BP94" i="231"/>
  <c r="BX94" i="231"/>
  <c r="BQ95" i="231"/>
  <c r="BI96" i="231"/>
  <c r="BL98" i="231"/>
  <c r="BT98" i="231"/>
  <c r="BQ104" i="231"/>
  <c r="BH105" i="231"/>
  <c r="BJ105" i="231"/>
  <c r="BR105" i="231"/>
  <c r="BL106" i="231"/>
  <c r="BT106" i="231"/>
  <c r="BO109" i="231"/>
  <c r="BJ110" i="231"/>
  <c r="BR110" i="231"/>
  <c r="BO111" i="231"/>
  <c r="BW111" i="231"/>
  <c r="BL112" i="231"/>
  <c r="BT112" i="231"/>
  <c r="BO114" i="231"/>
  <c r="BW114" i="231"/>
  <c r="BK115" i="231"/>
  <c r="BS115" i="231"/>
  <c r="BP116" i="231"/>
  <c r="BX116" i="231"/>
  <c r="BJ118" i="231"/>
  <c r="BR118" i="231"/>
  <c r="BO119" i="231"/>
  <c r="BW119" i="231"/>
  <c r="BL120" i="231"/>
  <c r="BT120" i="231"/>
  <c r="BO122" i="231"/>
  <c r="BW122" i="231"/>
  <c r="BN83" i="231"/>
  <c r="BV83" i="231"/>
  <c r="BQ86" i="231"/>
  <c r="BJ87" i="231"/>
  <c r="BR87" i="231"/>
  <c r="BK88" i="231"/>
  <c r="BS88" i="231"/>
  <c r="BM90" i="231"/>
  <c r="BU90" i="231"/>
  <c r="BN91" i="231"/>
  <c r="BV91" i="231"/>
  <c r="BO92" i="231"/>
  <c r="BW92" i="231"/>
  <c r="BQ94" i="231"/>
  <c r="BJ95" i="231"/>
  <c r="BR95" i="231"/>
  <c r="BK96" i="231"/>
  <c r="BS96" i="231"/>
  <c r="BM99" i="231"/>
  <c r="BU99" i="231"/>
  <c r="BO100" i="231"/>
  <c r="BW100" i="231"/>
  <c r="BP102" i="231"/>
  <c r="BX102" i="231"/>
  <c r="BQ103" i="231"/>
  <c r="BM107" i="231"/>
  <c r="BU107" i="231"/>
  <c r="BO108" i="231"/>
  <c r="BW108" i="231"/>
  <c r="BX109" i="231"/>
  <c r="BK110" i="231"/>
  <c r="BS110" i="231"/>
  <c r="BH113" i="231"/>
  <c r="BJ113" i="231"/>
  <c r="BR113" i="231"/>
  <c r="BL115" i="231"/>
  <c r="BH117" i="231"/>
  <c r="BN117" i="231"/>
  <c r="BV117" i="231"/>
  <c r="BK118" i="231"/>
  <c r="BS118" i="231"/>
  <c r="BP119" i="231"/>
  <c r="BX119" i="231"/>
  <c r="BH121" i="231"/>
  <c r="BJ121" i="231"/>
  <c r="BR121" i="231"/>
  <c r="BH116" i="231"/>
  <c r="BI85" i="231"/>
  <c r="BI93" i="231"/>
  <c r="BH102" i="231"/>
  <c r="BH110" i="231"/>
  <c r="BH118" i="231"/>
  <c r="BI86" i="231"/>
  <c r="BI94" i="231"/>
  <c r="BH119" i="231"/>
  <c r="BI87" i="231"/>
  <c r="BI95" i="231"/>
  <c r="AP111" i="230" l="1"/>
  <c r="B126" i="230" s="1"/>
  <c r="R37" i="33" s="1"/>
  <c r="B127" i="230"/>
  <c r="N37" i="33" s="1"/>
  <c r="F71" i="33" s="1"/>
  <c r="B148" i="228"/>
  <c r="P36" i="33" s="1"/>
  <c r="B147" i="228"/>
  <c r="G70" i="33" s="1"/>
  <c r="B132" i="227"/>
  <c r="P35" i="33" s="1"/>
  <c r="B131" i="227"/>
  <c r="G69" i="33" s="1"/>
  <c r="AO124" i="231"/>
  <c r="B132" i="229"/>
  <c r="P33" i="33" s="1"/>
  <c r="B131" i="229"/>
  <c r="G67" i="33" s="1"/>
  <c r="AO111" i="230"/>
  <c r="B129" i="230" s="1"/>
  <c r="P37" i="33" s="1"/>
  <c r="BI111" i="230"/>
  <c r="B118" i="230" s="1"/>
  <c r="BS111" i="230"/>
  <c r="BU111" i="230"/>
  <c r="BQ111" i="230"/>
  <c r="BX111" i="230"/>
  <c r="BP111" i="230"/>
  <c r="BK111" i="230"/>
  <c r="BI130" i="228"/>
  <c r="B137" i="228" s="1"/>
  <c r="BU130" i="228"/>
  <c r="BO130" i="228"/>
  <c r="BM130" i="228"/>
  <c r="BS130" i="228"/>
  <c r="BI114" i="227"/>
  <c r="B121" i="227" s="1"/>
  <c r="BU114" i="227"/>
  <c r="BT114" i="227"/>
  <c r="BN114" i="227"/>
  <c r="BX114" i="227"/>
  <c r="BP114" i="227"/>
  <c r="BJ114" i="227"/>
  <c r="AO119" i="231"/>
  <c r="AP121" i="231" s="1"/>
  <c r="AN119" i="231"/>
  <c r="AO121" i="231" s="1"/>
  <c r="BI124" i="231"/>
  <c r="B131" i="231" s="1"/>
  <c r="BT124" i="231"/>
  <c r="BX124" i="231"/>
  <c r="BL124" i="231"/>
  <c r="BU124" i="231"/>
  <c r="BM124" i="231"/>
  <c r="BP124" i="231"/>
  <c r="BR124" i="231"/>
  <c r="BI114" i="229"/>
  <c r="B121" i="229" s="1"/>
  <c r="BQ114" i="229"/>
  <c r="BU114" i="229"/>
  <c r="AN130" i="226"/>
  <c r="BI130" i="226"/>
  <c r="B137" i="226" s="1"/>
  <c r="BU130" i="226"/>
  <c r="BR130" i="226"/>
  <c r="BM130" i="226"/>
  <c r="BV130" i="226"/>
  <c r="BX130" i="226"/>
  <c r="BP130" i="226"/>
  <c r="BJ130" i="226"/>
  <c r="BO124" i="231"/>
  <c r="BW124" i="231"/>
  <c r="BK114" i="229"/>
  <c r="BR130" i="228"/>
  <c r="BP130" i="228"/>
  <c r="BT130" i="228"/>
  <c r="BK114" i="227"/>
  <c r="BH130" i="226"/>
  <c r="B136" i="226" s="1"/>
  <c r="BO130" i="226"/>
  <c r="BN130" i="226"/>
  <c r="BK124" i="231"/>
  <c r="BX114" i="229"/>
  <c r="BO114" i="229"/>
  <c r="BL114" i="229"/>
  <c r="BR114" i="229"/>
  <c r="BM114" i="227"/>
  <c r="BQ124" i="231"/>
  <c r="BR111" i="230"/>
  <c r="BP114" i="229"/>
  <c r="BJ130" i="228"/>
  <c r="BQ130" i="228"/>
  <c r="BV124" i="231"/>
  <c r="BM111" i="230"/>
  <c r="BM114" i="229"/>
  <c r="BH114" i="229"/>
  <c r="B120" i="229" s="1"/>
  <c r="BH130" i="228"/>
  <c r="B136" i="228" s="1"/>
  <c r="BV130" i="228"/>
  <c r="BL114" i="227"/>
  <c r="BR114" i="227"/>
  <c r="BL130" i="228"/>
  <c r="BS130" i="226"/>
  <c r="BJ111" i="230"/>
  <c r="BV114" i="229"/>
  <c r="BT111" i="230"/>
  <c r="BJ114" i="229"/>
  <c r="BQ130" i="226"/>
  <c r="BK130" i="226"/>
  <c r="BN124" i="231"/>
  <c r="BJ124" i="231"/>
  <c r="BN130" i="228"/>
  <c r="BW114" i="227"/>
  <c r="BH114" i="227"/>
  <c r="B120" i="227" s="1"/>
  <c r="BW111" i="230"/>
  <c r="BV111" i="230"/>
  <c r="BH111" i="230"/>
  <c r="B117" i="230" s="1"/>
  <c r="BS114" i="229"/>
  <c r="BN114" i="229"/>
  <c r="BW130" i="228"/>
  <c r="BX130" i="228"/>
  <c r="BO114" i="227"/>
  <c r="BS114" i="227"/>
  <c r="BT130" i="226"/>
  <c r="BQ114" i="227"/>
  <c r="BS124" i="231"/>
  <c r="BH124" i="231"/>
  <c r="B130" i="231" s="1"/>
  <c r="BO111" i="230"/>
  <c r="BN111" i="230"/>
  <c r="BL111" i="230"/>
  <c r="BW114" i="229"/>
  <c r="BT114" i="229"/>
  <c r="BK130" i="228"/>
  <c r="BV114" i="227"/>
  <c r="BW130" i="226"/>
  <c r="BL130" i="226"/>
  <c r="B128" i="230" l="1"/>
  <c r="G71" i="33" s="1"/>
  <c r="B148" i="226"/>
  <c r="P32" i="33" s="1"/>
  <c r="B147" i="226"/>
  <c r="G66" i="33" s="1"/>
  <c r="B142" i="228"/>
  <c r="B126" i="227"/>
  <c r="AN124" i="231"/>
  <c r="B142" i="226"/>
  <c r="B123" i="230"/>
  <c r="B138" i="226"/>
  <c r="C137" i="226" s="1"/>
  <c r="B132" i="231"/>
  <c r="C131" i="231" s="1"/>
  <c r="B136" i="231"/>
  <c r="B119" i="230"/>
  <c r="C118" i="230" s="1"/>
  <c r="B126" i="229"/>
  <c r="B122" i="227"/>
  <c r="C121" i="227" s="1"/>
  <c r="B138" i="228"/>
  <c r="C137" i="228" s="1"/>
  <c r="B122" i="229"/>
  <c r="C121" i="229" s="1"/>
  <c r="B142" i="231" l="1"/>
  <c r="P34" i="33" s="1"/>
  <c r="B141" i="231"/>
  <c r="G68" i="33" s="1"/>
  <c r="C117" i="230"/>
  <c r="C119" i="230" s="1"/>
  <c r="C120" i="227"/>
  <c r="C122" i="227" s="1"/>
  <c r="C130" i="231"/>
  <c r="C132" i="231" s="1"/>
  <c r="C120" i="229"/>
  <c r="C122" i="229" s="1"/>
  <c r="C136" i="228"/>
  <c r="C138" i="228" s="1"/>
  <c r="C136" i="226"/>
  <c r="C138" i="226" s="1"/>
  <c r="H67" i="33"/>
  <c r="H70" i="33"/>
  <c r="H69" i="33"/>
  <c r="H66" i="33"/>
  <c r="AM119" i="34"/>
  <c r="AR119" i="34" s="1"/>
  <c r="I64" i="18"/>
  <c r="I8" i="18"/>
  <c r="I6" i="18"/>
  <c r="AT28" i="97"/>
  <c r="AS28" i="97"/>
  <c r="AP24" i="60"/>
  <c r="AP10" i="60"/>
  <c r="AP25" i="60"/>
  <c r="AP11" i="60"/>
  <c r="AP12" i="60"/>
  <c r="AP13" i="60"/>
  <c r="AP14" i="60"/>
  <c r="AP15" i="60"/>
  <c r="AP16" i="60"/>
  <c r="AP17" i="60"/>
  <c r="AP18" i="60"/>
  <c r="AP19" i="60"/>
  <c r="AP20" i="60"/>
  <c r="AP21" i="60"/>
  <c r="AP22" i="60"/>
  <c r="AP23" i="60"/>
  <c r="AP26" i="60"/>
  <c r="AK27" i="207"/>
  <c r="AJ27" i="207"/>
  <c r="AI27" i="207"/>
  <c r="AH27" i="207"/>
  <c r="AG27" i="207"/>
  <c r="AF27" i="207"/>
  <c r="AE27" i="207"/>
  <c r="AD27" i="207"/>
  <c r="AC27" i="207"/>
  <c r="AB27" i="207"/>
  <c r="AA27" i="207"/>
  <c r="Z27" i="207"/>
  <c r="Y27" i="207"/>
  <c r="X27" i="207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AP26" i="207"/>
  <c r="AM26" i="207"/>
  <c r="AL26" i="207"/>
  <c r="AQ26" i="207" s="1"/>
  <c r="AP25" i="207"/>
  <c r="AM25" i="207"/>
  <c r="AL25" i="207"/>
  <c r="AP24" i="207"/>
  <c r="AM24" i="207"/>
  <c r="AR24" i="207" s="1"/>
  <c r="AL24" i="207"/>
  <c r="AQ24" i="207" s="1"/>
  <c r="AP23" i="207"/>
  <c r="AM23" i="207"/>
  <c r="AS23" i="207" s="1"/>
  <c r="AL23" i="207"/>
  <c r="AY23" i="207" s="1"/>
  <c r="AZ23" i="207" s="1"/>
  <c r="BA23" i="207" s="1"/>
  <c r="BB23" i="207" s="1"/>
  <c r="BC23" i="207" s="1"/>
  <c r="AP22" i="207"/>
  <c r="AM22" i="207"/>
  <c r="AR22" i="207" s="1"/>
  <c r="AL22" i="207"/>
  <c r="AP21" i="207"/>
  <c r="AM21" i="207"/>
  <c r="AS21" i="207" s="1"/>
  <c r="AL21" i="207"/>
  <c r="AP20" i="207"/>
  <c r="AM20" i="207"/>
  <c r="AY20" i="207" s="1"/>
  <c r="AZ20" i="207" s="1"/>
  <c r="AL20" i="207"/>
  <c r="AQ20" i="207" s="1"/>
  <c r="AP19" i="207"/>
  <c r="AM19" i="207"/>
  <c r="AL19" i="207"/>
  <c r="AQ19" i="207" s="1"/>
  <c r="AP18" i="207"/>
  <c r="AM18" i="207"/>
  <c r="AS18" i="207" s="1"/>
  <c r="AL18" i="207"/>
  <c r="AP17" i="207"/>
  <c r="AM17" i="207"/>
  <c r="AS17" i="207" s="1"/>
  <c r="AL17" i="207"/>
  <c r="AP16" i="207"/>
  <c r="AM16" i="207"/>
  <c r="AR16" i="207" s="1"/>
  <c r="AL16" i="207"/>
  <c r="AP15" i="207"/>
  <c r="AM15" i="207"/>
  <c r="AR15" i="207" s="1"/>
  <c r="AL15" i="207"/>
  <c r="AQ15" i="207" s="1"/>
  <c r="AP14" i="207"/>
  <c r="AM14" i="207"/>
  <c r="AR14" i="207" s="1"/>
  <c r="AL14" i="207"/>
  <c r="AP13" i="207"/>
  <c r="AM13" i="207"/>
  <c r="AS13" i="207" s="1"/>
  <c r="AL13" i="207"/>
  <c r="AP12" i="207"/>
  <c r="AM12" i="207"/>
  <c r="AL12" i="207"/>
  <c r="AP11" i="207"/>
  <c r="AM11" i="207"/>
  <c r="AS11" i="207" s="1"/>
  <c r="AL11" i="207"/>
  <c r="AQ11" i="207" s="1"/>
  <c r="AP10" i="207"/>
  <c r="AM10" i="207"/>
  <c r="AR10" i="207" s="1"/>
  <c r="AL10" i="207"/>
  <c r="AR9" i="207"/>
  <c r="AO9" i="207"/>
  <c r="AS9" i="207" s="1"/>
  <c r="AK146" i="200"/>
  <c r="AJ146" i="200"/>
  <c r="AI146" i="200"/>
  <c r="AH146" i="200"/>
  <c r="AG146" i="200"/>
  <c r="AF146" i="200"/>
  <c r="AE146" i="200"/>
  <c r="AD146" i="200"/>
  <c r="AC146" i="200"/>
  <c r="AB146" i="200"/>
  <c r="AA146" i="200"/>
  <c r="Z146" i="200"/>
  <c r="Y146" i="200"/>
  <c r="X146" i="200"/>
  <c r="W146" i="200"/>
  <c r="V146" i="200"/>
  <c r="U146" i="200"/>
  <c r="T146" i="200"/>
  <c r="S146" i="200"/>
  <c r="R146" i="200"/>
  <c r="Q146" i="200"/>
  <c r="P146" i="200"/>
  <c r="O146" i="200"/>
  <c r="N146" i="200"/>
  <c r="M146" i="200"/>
  <c r="L146" i="200"/>
  <c r="K146" i="200"/>
  <c r="J146" i="200"/>
  <c r="I146" i="200"/>
  <c r="H146" i="200"/>
  <c r="G146" i="200"/>
  <c r="AP145" i="200"/>
  <c r="AM145" i="200"/>
  <c r="AR145" i="200" s="1"/>
  <c r="AL145" i="200"/>
  <c r="AP144" i="200"/>
  <c r="AM144" i="200"/>
  <c r="AR144" i="200" s="1"/>
  <c r="AL144" i="200"/>
  <c r="AP143" i="200"/>
  <c r="AM143" i="200"/>
  <c r="AL143" i="200"/>
  <c r="AQ142" i="200"/>
  <c r="AP142" i="200"/>
  <c r="AM142" i="200"/>
  <c r="AR142" i="200" s="1"/>
  <c r="AL142" i="200"/>
  <c r="AP141" i="200"/>
  <c r="AM141" i="200"/>
  <c r="AX141" i="200" s="1"/>
  <c r="AL141" i="200"/>
  <c r="AQ141" i="200" s="1"/>
  <c r="AP140" i="200"/>
  <c r="AM140" i="200"/>
  <c r="AR140" i="200" s="1"/>
  <c r="AL140" i="200"/>
  <c r="AP139" i="200"/>
  <c r="AM139" i="200"/>
  <c r="AR139" i="200"/>
  <c r="AL139" i="200"/>
  <c r="AX139" i="200"/>
  <c r="AP138" i="200"/>
  <c r="AM138" i="200"/>
  <c r="AL138" i="200"/>
  <c r="AS138" i="200" s="1"/>
  <c r="AP137" i="200"/>
  <c r="AM137" i="200"/>
  <c r="AR137" i="200" s="1"/>
  <c r="AL137" i="200"/>
  <c r="AP136" i="200"/>
  <c r="AM136" i="200"/>
  <c r="AR136" i="200" s="1"/>
  <c r="AL136" i="200"/>
  <c r="AQ135" i="200"/>
  <c r="AP135" i="200"/>
  <c r="AM135" i="200"/>
  <c r="AL135" i="200"/>
  <c r="AP134" i="200"/>
  <c r="AM134" i="200"/>
  <c r="AR134" i="200" s="1"/>
  <c r="AL134" i="200"/>
  <c r="AP133" i="200"/>
  <c r="AM133" i="200"/>
  <c r="AS133" i="200" s="1"/>
  <c r="AL133" i="200"/>
  <c r="AQ133" i="200"/>
  <c r="AP132" i="200"/>
  <c r="AM132" i="200"/>
  <c r="AR132" i="200"/>
  <c r="AL132" i="200"/>
  <c r="AX132" i="200"/>
  <c r="AP131" i="200"/>
  <c r="AM131" i="200"/>
  <c r="AL131" i="200"/>
  <c r="AS130" i="200"/>
  <c r="AP130" i="200"/>
  <c r="AM130" i="200"/>
  <c r="AR130" i="200"/>
  <c r="AL130" i="200"/>
  <c r="AQ130" i="200"/>
  <c r="AP129" i="200"/>
  <c r="AM129" i="200"/>
  <c r="AR129" i="200"/>
  <c r="AL129" i="200"/>
  <c r="AQ129" i="200"/>
  <c r="AP128" i="200"/>
  <c r="AM128" i="200"/>
  <c r="AL128" i="200"/>
  <c r="AO127" i="200"/>
  <c r="AS127" i="200"/>
  <c r="AK123" i="200"/>
  <c r="AJ123" i="200"/>
  <c r="AI123" i="200"/>
  <c r="AH123" i="200"/>
  <c r="AG123" i="200"/>
  <c r="AF123" i="200"/>
  <c r="AE123" i="200"/>
  <c r="AD123" i="200"/>
  <c r="AC123" i="200"/>
  <c r="AB123" i="200"/>
  <c r="AA123" i="200"/>
  <c r="Z123" i="200"/>
  <c r="Y123" i="200"/>
  <c r="X123" i="200"/>
  <c r="W123" i="200"/>
  <c r="V123" i="200"/>
  <c r="U123" i="200"/>
  <c r="T123" i="200"/>
  <c r="S123" i="200"/>
  <c r="R123" i="200"/>
  <c r="Q123" i="200"/>
  <c r="P123" i="200"/>
  <c r="O123" i="200"/>
  <c r="N123" i="200"/>
  <c r="M123" i="200"/>
  <c r="L123" i="200"/>
  <c r="K123" i="200"/>
  <c r="J123" i="200"/>
  <c r="I123" i="200"/>
  <c r="H123" i="200"/>
  <c r="G123" i="200"/>
  <c r="AP122" i="200"/>
  <c r="AM122" i="200"/>
  <c r="AR122" i="200" s="1"/>
  <c r="AL122" i="200"/>
  <c r="AS122" i="200" s="1"/>
  <c r="AP121" i="200"/>
  <c r="AM121" i="200"/>
  <c r="AL121" i="200"/>
  <c r="AS121" i="200" s="1"/>
  <c r="AP120" i="200"/>
  <c r="AM120" i="200"/>
  <c r="AR120" i="200" s="1"/>
  <c r="AL120" i="200"/>
  <c r="AP119" i="200"/>
  <c r="AM119" i="200"/>
  <c r="AR119" i="200" s="1"/>
  <c r="AL119" i="200"/>
  <c r="AQ119" i="200" s="1"/>
  <c r="AP118" i="200"/>
  <c r="AM118" i="200"/>
  <c r="AL118" i="200"/>
  <c r="AP117" i="200"/>
  <c r="AM117" i="200"/>
  <c r="AR117" i="200" s="1"/>
  <c r="AL117" i="200"/>
  <c r="AP116" i="200"/>
  <c r="AM116" i="200"/>
  <c r="AR116" i="200" s="1"/>
  <c r="AL116" i="200"/>
  <c r="AP115" i="200"/>
  <c r="AM115" i="200"/>
  <c r="AL115" i="200"/>
  <c r="AP114" i="200"/>
  <c r="AM114" i="200"/>
  <c r="AR114" i="200" s="1"/>
  <c r="AL114" i="200"/>
  <c r="AX114" i="200" s="1"/>
  <c r="AY114" i="200" s="1"/>
  <c r="AZ114" i="200" s="1"/>
  <c r="AP113" i="200"/>
  <c r="AM113" i="200"/>
  <c r="AL113" i="200"/>
  <c r="AP112" i="200"/>
  <c r="AM112" i="200"/>
  <c r="AR112" i="200" s="1"/>
  <c r="AL112" i="200"/>
  <c r="AP111" i="200"/>
  <c r="AM111" i="200"/>
  <c r="AL111" i="200"/>
  <c r="AP110" i="200"/>
  <c r="AM110" i="200"/>
  <c r="AR110" i="200" s="1"/>
  <c r="AL110" i="200"/>
  <c r="AQ110" i="200" s="1"/>
  <c r="AP109" i="200"/>
  <c r="AM109" i="200"/>
  <c r="AR109" i="200" s="1"/>
  <c r="AL109" i="200"/>
  <c r="AS109" i="200" s="1"/>
  <c r="AP108" i="200"/>
  <c r="AM108" i="200"/>
  <c r="AL108" i="200"/>
  <c r="AP107" i="200"/>
  <c r="AM107" i="200"/>
  <c r="AR107" i="200" s="1"/>
  <c r="AL107" i="200"/>
  <c r="AP106" i="200"/>
  <c r="AM106" i="200"/>
  <c r="AR106" i="200" s="1"/>
  <c r="AL106" i="200"/>
  <c r="AP105" i="200"/>
  <c r="AM105" i="200"/>
  <c r="AR105" i="200" s="1"/>
  <c r="AL105" i="200"/>
  <c r="AO104" i="200"/>
  <c r="AS104" i="200"/>
  <c r="AK100" i="200"/>
  <c r="AJ100" i="200"/>
  <c r="AI100" i="200"/>
  <c r="AH100" i="200"/>
  <c r="AG100" i="200"/>
  <c r="AF100" i="200"/>
  <c r="AE100" i="200"/>
  <c r="AD100" i="200"/>
  <c r="AC100" i="200"/>
  <c r="AB100" i="200"/>
  <c r="AA100" i="200"/>
  <c r="Z100" i="200"/>
  <c r="Y100" i="200"/>
  <c r="X100" i="200"/>
  <c r="W100" i="200"/>
  <c r="V100" i="200"/>
  <c r="U100" i="200"/>
  <c r="T100" i="200"/>
  <c r="S100" i="200"/>
  <c r="R100" i="200"/>
  <c r="Q100" i="200"/>
  <c r="P100" i="200"/>
  <c r="O100" i="200"/>
  <c r="N100" i="200"/>
  <c r="M100" i="200"/>
  <c r="L100" i="200"/>
  <c r="K100" i="200"/>
  <c r="J100" i="200"/>
  <c r="I100" i="200"/>
  <c r="H100" i="200"/>
  <c r="G100" i="200"/>
  <c r="AP99" i="200"/>
  <c r="AM99" i="200"/>
  <c r="AR99" i="200" s="1"/>
  <c r="AL99" i="200"/>
  <c r="AP98" i="200"/>
  <c r="AM98" i="200"/>
  <c r="AR98" i="200" s="1"/>
  <c r="AL98" i="200"/>
  <c r="AX98" i="200" s="1"/>
  <c r="AP97" i="200"/>
  <c r="AM97" i="200"/>
  <c r="AR97" i="200" s="1"/>
  <c r="AL97" i="200"/>
  <c r="AP96" i="200"/>
  <c r="AM96" i="200"/>
  <c r="AR96" i="200" s="1"/>
  <c r="AL96" i="200"/>
  <c r="AX96" i="200" s="1"/>
  <c r="AP95" i="200"/>
  <c r="AM95" i="200"/>
  <c r="AR95" i="200" s="1"/>
  <c r="AL95" i="200"/>
  <c r="AQ95" i="200" s="1"/>
  <c r="AP94" i="200"/>
  <c r="AM94" i="200"/>
  <c r="AL94" i="200"/>
  <c r="AQ94" i="200" s="1"/>
  <c r="AP93" i="200"/>
  <c r="AM93" i="200"/>
  <c r="AX93" i="200" s="1"/>
  <c r="AL93" i="200"/>
  <c r="AQ93" i="200" s="1"/>
  <c r="AP92" i="200"/>
  <c r="AM92" i="200"/>
  <c r="AL92" i="200"/>
  <c r="AP91" i="200"/>
  <c r="AM91" i="200"/>
  <c r="AR91" i="200" s="1"/>
  <c r="AL91" i="200"/>
  <c r="AP90" i="200"/>
  <c r="AM90" i="200"/>
  <c r="AR90" i="200" s="1"/>
  <c r="AL90" i="200"/>
  <c r="AQ90" i="200" s="1"/>
  <c r="AP89" i="200"/>
  <c r="AM89" i="200"/>
  <c r="AR89" i="200" s="1"/>
  <c r="AL89" i="200"/>
  <c r="AP88" i="200"/>
  <c r="AM88" i="200"/>
  <c r="AR88" i="200" s="1"/>
  <c r="AL88" i="200"/>
  <c r="AP87" i="200"/>
  <c r="AM87" i="200"/>
  <c r="AR87" i="200" s="1"/>
  <c r="AL87" i="200"/>
  <c r="AP86" i="200"/>
  <c r="AM86" i="200"/>
  <c r="AL86" i="200"/>
  <c r="AQ86" i="200" s="1"/>
  <c r="AP85" i="200"/>
  <c r="AM85" i="200"/>
  <c r="AR85" i="200" s="1"/>
  <c r="AL85" i="200"/>
  <c r="AQ85" i="200" s="1"/>
  <c r="AP84" i="200"/>
  <c r="AM84" i="200"/>
  <c r="AL84" i="200"/>
  <c r="AQ84" i="200" s="1"/>
  <c r="AP83" i="200"/>
  <c r="AM83" i="200"/>
  <c r="AR83" i="200" s="1"/>
  <c r="AL83" i="200"/>
  <c r="AP82" i="200"/>
  <c r="AM82" i="200"/>
  <c r="AL82" i="200"/>
  <c r="AO81" i="200"/>
  <c r="AS81" i="200"/>
  <c r="AK77" i="200"/>
  <c r="AJ77" i="200"/>
  <c r="AI77" i="200"/>
  <c r="AH77" i="200"/>
  <c r="AG77" i="200"/>
  <c r="AF77" i="200"/>
  <c r="AE77" i="200"/>
  <c r="AD77" i="200"/>
  <c r="AC77" i="200"/>
  <c r="AB77" i="200"/>
  <c r="AA77" i="200"/>
  <c r="Z77" i="200"/>
  <c r="Y77" i="200"/>
  <c r="X77" i="200"/>
  <c r="W77" i="200"/>
  <c r="V77" i="200"/>
  <c r="U77" i="200"/>
  <c r="T77" i="200"/>
  <c r="S77" i="200"/>
  <c r="R77" i="200"/>
  <c r="Q77" i="200"/>
  <c r="P77" i="200"/>
  <c r="O77" i="200"/>
  <c r="N77" i="200"/>
  <c r="M77" i="200"/>
  <c r="L77" i="200"/>
  <c r="K77" i="200"/>
  <c r="J77" i="200"/>
  <c r="I77" i="200"/>
  <c r="H77" i="200"/>
  <c r="G77" i="200"/>
  <c r="AP76" i="200"/>
  <c r="AM76" i="200"/>
  <c r="AX76" i="200" s="1"/>
  <c r="AL76" i="200"/>
  <c r="AP75" i="200"/>
  <c r="AM75" i="200"/>
  <c r="AR75" i="200" s="1"/>
  <c r="AL75" i="200"/>
  <c r="AP74" i="200"/>
  <c r="AM74" i="200"/>
  <c r="AS74" i="200" s="1"/>
  <c r="AL74" i="200"/>
  <c r="AP73" i="200"/>
  <c r="AM73" i="200"/>
  <c r="AL73" i="200"/>
  <c r="AQ73" i="200" s="1"/>
  <c r="AP72" i="200"/>
  <c r="AM72" i="200"/>
  <c r="AR72" i="200" s="1"/>
  <c r="AL72" i="200"/>
  <c r="AQ72" i="200" s="1"/>
  <c r="AP71" i="200"/>
  <c r="AM71" i="200"/>
  <c r="AR71" i="200" s="1"/>
  <c r="AL71" i="200"/>
  <c r="AP70" i="200"/>
  <c r="AM70" i="200"/>
  <c r="AR70" i="200" s="1"/>
  <c r="AL70" i="200"/>
  <c r="AP69" i="200"/>
  <c r="AM69" i="200"/>
  <c r="AR69" i="200" s="1"/>
  <c r="AL69" i="200"/>
  <c r="AP68" i="200"/>
  <c r="AM68" i="200"/>
  <c r="AR68" i="200" s="1"/>
  <c r="AL68" i="200"/>
  <c r="AQ68" i="200" s="1"/>
  <c r="AP67" i="200"/>
  <c r="AM67" i="200"/>
  <c r="AR67" i="200" s="1"/>
  <c r="AL67" i="200"/>
  <c r="AQ67" i="200" s="1"/>
  <c r="AP66" i="200"/>
  <c r="AM66" i="200"/>
  <c r="AL66" i="200"/>
  <c r="AQ66" i="200" s="1"/>
  <c r="AP65" i="200"/>
  <c r="AM65" i="200"/>
  <c r="AL65" i="200"/>
  <c r="AQ65" i="200" s="1"/>
  <c r="AP64" i="200"/>
  <c r="AM64" i="200"/>
  <c r="AR64" i="200" s="1"/>
  <c r="AL64" i="200"/>
  <c r="AP63" i="200"/>
  <c r="AM63" i="200"/>
  <c r="AR63" i="200" s="1"/>
  <c r="AL63" i="200"/>
  <c r="AP62" i="200"/>
  <c r="AM62" i="200"/>
  <c r="AR62" i="200" s="1"/>
  <c r="AL62" i="200"/>
  <c r="AQ62" i="200" s="1"/>
  <c r="AP61" i="200"/>
  <c r="AM61" i="200"/>
  <c r="AR61" i="200" s="1"/>
  <c r="AL61" i="200"/>
  <c r="AP60" i="200"/>
  <c r="AM60" i="200"/>
  <c r="AR60" i="200" s="1"/>
  <c r="AL60" i="200"/>
  <c r="AP59" i="200"/>
  <c r="AM59" i="200"/>
  <c r="AR59" i="200" s="1"/>
  <c r="AL59" i="200"/>
  <c r="AS58" i="200"/>
  <c r="AO58" i="200"/>
  <c r="AK54" i="200"/>
  <c r="AJ54" i="200"/>
  <c r="AI54" i="200"/>
  <c r="AH54" i="200"/>
  <c r="AG54" i="200"/>
  <c r="AF54" i="200"/>
  <c r="AE54" i="200"/>
  <c r="AD54" i="200"/>
  <c r="AC54" i="200"/>
  <c r="AB54" i="200"/>
  <c r="AA54" i="200"/>
  <c r="Z54" i="200"/>
  <c r="Y54" i="200"/>
  <c r="X54" i="200"/>
  <c r="W54" i="200"/>
  <c r="V54" i="200"/>
  <c r="U54" i="200"/>
  <c r="T54" i="200"/>
  <c r="S54" i="200"/>
  <c r="R54" i="200"/>
  <c r="Q54" i="200"/>
  <c r="P54" i="200"/>
  <c r="O54" i="200"/>
  <c r="N54" i="200"/>
  <c r="M54" i="200"/>
  <c r="L54" i="200"/>
  <c r="K54" i="200"/>
  <c r="J54" i="200"/>
  <c r="I54" i="200"/>
  <c r="H54" i="200"/>
  <c r="G54" i="200"/>
  <c r="AP53" i="200"/>
  <c r="AM53" i="200"/>
  <c r="AL53" i="200"/>
  <c r="AX53" i="200" s="1"/>
  <c r="AY53" i="200" s="1"/>
  <c r="AZ53" i="200" s="1"/>
  <c r="BA53" i="200" s="1"/>
  <c r="BB53" i="200" s="1"/>
  <c r="AP52" i="200"/>
  <c r="AM52" i="200"/>
  <c r="AR52" i="200" s="1"/>
  <c r="AL52" i="200"/>
  <c r="AP51" i="200"/>
  <c r="AM51" i="200"/>
  <c r="AR51" i="200" s="1"/>
  <c r="AL51" i="200"/>
  <c r="AX51" i="200" s="1"/>
  <c r="AY51" i="200" s="1"/>
  <c r="AP50" i="200"/>
  <c r="AM50" i="200"/>
  <c r="AL50" i="200"/>
  <c r="AQ50" i="200" s="1"/>
  <c r="AP49" i="200"/>
  <c r="AM49" i="200"/>
  <c r="AL49" i="200"/>
  <c r="AP48" i="200"/>
  <c r="AM48" i="200"/>
  <c r="AR48" i="200" s="1"/>
  <c r="AL48" i="200"/>
  <c r="AP47" i="200"/>
  <c r="AM47" i="200"/>
  <c r="AR47" i="200" s="1"/>
  <c r="AL47" i="200"/>
  <c r="AQ47" i="200" s="1"/>
  <c r="AP46" i="200"/>
  <c r="AM46" i="200"/>
  <c r="AL46" i="200"/>
  <c r="AQ46" i="200"/>
  <c r="AP45" i="200"/>
  <c r="AM45" i="200"/>
  <c r="AR45" i="200" s="1"/>
  <c r="AL45" i="200"/>
  <c r="AP44" i="200"/>
  <c r="AM44" i="200"/>
  <c r="AR44" i="200" s="1"/>
  <c r="AL44" i="200"/>
  <c r="AQ44" i="200" s="1"/>
  <c r="AP43" i="200"/>
  <c r="AM43" i="200"/>
  <c r="AR43" i="200" s="1"/>
  <c r="AL43" i="200"/>
  <c r="AQ43" i="200" s="1"/>
  <c r="AP42" i="200"/>
  <c r="AM42" i="200"/>
  <c r="AR42" i="200" s="1"/>
  <c r="AL42" i="200"/>
  <c r="AP41" i="200"/>
  <c r="AM41" i="200"/>
  <c r="AL41" i="200"/>
  <c r="AP40" i="200"/>
  <c r="AM40" i="200"/>
  <c r="AR40" i="200" s="1"/>
  <c r="AL40" i="200"/>
  <c r="AQ40" i="200" s="1"/>
  <c r="AP39" i="200"/>
  <c r="AM39" i="200"/>
  <c r="AR39" i="200" s="1"/>
  <c r="AL39" i="200"/>
  <c r="AQ39" i="200" s="1"/>
  <c r="AP38" i="200"/>
  <c r="AM38" i="200"/>
  <c r="AR38" i="200" s="1"/>
  <c r="AL38" i="200"/>
  <c r="AP37" i="200"/>
  <c r="AM37" i="200"/>
  <c r="AR37" i="200" s="1"/>
  <c r="AL37" i="200"/>
  <c r="AS37" i="200" s="1"/>
  <c r="AP36" i="200"/>
  <c r="AM36" i="200"/>
  <c r="AL36" i="200"/>
  <c r="AS35" i="200"/>
  <c r="AO35" i="200"/>
  <c r="AK31" i="200"/>
  <c r="AJ31" i="200"/>
  <c r="AI31" i="200"/>
  <c r="AH31" i="200"/>
  <c r="AG31" i="200"/>
  <c r="AF31" i="200"/>
  <c r="AE31" i="200"/>
  <c r="AD31" i="200"/>
  <c r="AC31" i="200"/>
  <c r="AB31" i="200"/>
  <c r="AA31" i="200"/>
  <c r="Z31" i="200"/>
  <c r="Y31" i="200"/>
  <c r="X31" i="200"/>
  <c r="W31" i="200"/>
  <c r="V31" i="200"/>
  <c r="U31" i="200"/>
  <c r="T31" i="200"/>
  <c r="S31" i="200"/>
  <c r="R31" i="200"/>
  <c r="Q31" i="200"/>
  <c r="P31" i="200"/>
  <c r="O31" i="200"/>
  <c r="N31" i="200"/>
  <c r="M31" i="200"/>
  <c r="L31" i="200"/>
  <c r="K31" i="200"/>
  <c r="J31" i="200"/>
  <c r="I31" i="200"/>
  <c r="H31" i="200"/>
  <c r="G31" i="200"/>
  <c r="AP30" i="200"/>
  <c r="AM30" i="200"/>
  <c r="AL30" i="200"/>
  <c r="AQ30" i="200" s="1"/>
  <c r="AP29" i="200"/>
  <c r="AM29" i="200"/>
  <c r="AR29" i="200" s="1"/>
  <c r="AL29" i="200"/>
  <c r="AP28" i="200"/>
  <c r="AM28" i="200"/>
  <c r="AR28" i="200" s="1"/>
  <c r="AL28" i="200"/>
  <c r="AQ28" i="200" s="1"/>
  <c r="AP27" i="200"/>
  <c r="AM27" i="200"/>
  <c r="AR27" i="200" s="1"/>
  <c r="AL27" i="200"/>
  <c r="AQ27" i="200" s="1"/>
  <c r="AP26" i="200"/>
  <c r="AM26" i="200"/>
  <c r="AL26" i="200"/>
  <c r="AP25" i="200"/>
  <c r="AM25" i="200"/>
  <c r="AL25" i="200"/>
  <c r="AQ25" i="200"/>
  <c r="AP24" i="200"/>
  <c r="AM24" i="200"/>
  <c r="AR24" i="200" s="1"/>
  <c r="AL24" i="200"/>
  <c r="AQ24" i="200" s="1"/>
  <c r="AP23" i="200"/>
  <c r="AM23" i="200"/>
  <c r="AL23" i="200"/>
  <c r="AP22" i="200"/>
  <c r="AM22" i="200"/>
  <c r="AR22" i="200" s="1"/>
  <c r="AL22" i="200"/>
  <c r="AQ22" i="200" s="1"/>
  <c r="AP21" i="200"/>
  <c r="AM21" i="200"/>
  <c r="AS21" i="200" s="1"/>
  <c r="AL21" i="200"/>
  <c r="AP20" i="200"/>
  <c r="AM20" i="200"/>
  <c r="AL20" i="200"/>
  <c r="AQ20" i="200" s="1"/>
  <c r="AP19" i="200"/>
  <c r="AM19" i="200"/>
  <c r="AL19" i="200"/>
  <c r="AQ19" i="200" s="1"/>
  <c r="AP18" i="200"/>
  <c r="AM18" i="200"/>
  <c r="AL18" i="200"/>
  <c r="AP17" i="200"/>
  <c r="AM17" i="200"/>
  <c r="AL17" i="200"/>
  <c r="AQ17" i="200" s="1"/>
  <c r="AP16" i="200"/>
  <c r="AM16" i="200"/>
  <c r="AL16" i="200"/>
  <c r="AQ16" i="200" s="1"/>
  <c r="AP15" i="200"/>
  <c r="AM15" i="200"/>
  <c r="AL15" i="200"/>
  <c r="AQ15" i="200" s="1"/>
  <c r="AP14" i="200"/>
  <c r="AM14" i="200"/>
  <c r="AR14" i="200" s="1"/>
  <c r="AL14" i="200"/>
  <c r="AQ14" i="200" s="1"/>
  <c r="AP13" i="200"/>
  <c r="AM13" i="200"/>
  <c r="AL13" i="200"/>
  <c r="AS12" i="200"/>
  <c r="AO12" i="200"/>
  <c r="AQ14" i="207"/>
  <c r="AR13" i="207"/>
  <c r="AR21" i="207"/>
  <c r="AQ12" i="207"/>
  <c r="AR11" i="207"/>
  <c r="AR18" i="207"/>
  <c r="AR17" i="207"/>
  <c r="AQ107" i="200"/>
  <c r="AR92" i="200"/>
  <c r="AQ75" i="200"/>
  <c r="AR53" i="200"/>
  <c r="AQ26" i="200"/>
  <c r="AR13" i="200"/>
  <c r="AR23" i="200"/>
  <c r="AQ18" i="200"/>
  <c r="AX130" i="200"/>
  <c r="AY130" i="200" s="1"/>
  <c r="AZ130" i="200" s="1"/>
  <c r="AS137" i="200"/>
  <c r="AQ139" i="200"/>
  <c r="AS143" i="200"/>
  <c r="AS129" i="200"/>
  <c r="AQ131" i="200"/>
  <c r="AR138" i="200"/>
  <c r="AS139" i="200"/>
  <c r="AQ143" i="200"/>
  <c r="AQ116" i="200"/>
  <c r="AR50" i="200"/>
  <c r="AQ108" i="200"/>
  <c r="AR141" i="200"/>
  <c r="AX27" i="200"/>
  <c r="AY27" i="200" s="1"/>
  <c r="AZ27" i="200" s="1"/>
  <c r="AR121" i="200"/>
  <c r="AY132" i="200"/>
  <c r="AZ132" i="200" s="1"/>
  <c r="BA132" i="200" s="1"/>
  <c r="BB132" i="200" s="1"/>
  <c r="AR113" i="200"/>
  <c r="AR73" i="200"/>
  <c r="AS96" i="200"/>
  <c r="AQ128" i="200"/>
  <c r="AQ29" i="200"/>
  <c r="AQ41" i="200"/>
  <c r="AR46" i="200"/>
  <c r="AQ49" i="200"/>
  <c r="AX136" i="200"/>
  <c r="AR36" i="200"/>
  <c r="AR65" i="200"/>
  <c r="AX133" i="200"/>
  <c r="AR133" i="200"/>
  <c r="AQ144" i="200"/>
  <c r="AQ112" i="200"/>
  <c r="AQ120" i="200"/>
  <c r="AQ132" i="200"/>
  <c r="AQ140" i="200"/>
  <c r="AX129" i="200"/>
  <c r="AS132" i="200"/>
  <c r="AX145" i="200"/>
  <c r="AK123" i="34"/>
  <c r="AJ123" i="34"/>
  <c r="AI123" i="34"/>
  <c r="AH123" i="34"/>
  <c r="AG123" i="34"/>
  <c r="AF123" i="34"/>
  <c r="AE123" i="34"/>
  <c r="AD123" i="34"/>
  <c r="AC123" i="34"/>
  <c r="AB123" i="34"/>
  <c r="AA123" i="34"/>
  <c r="Z123" i="34"/>
  <c r="Y123" i="34"/>
  <c r="X123" i="34"/>
  <c r="W123" i="34"/>
  <c r="V123" i="34"/>
  <c r="U123" i="34"/>
  <c r="T123" i="34"/>
  <c r="S123" i="34"/>
  <c r="R123" i="34"/>
  <c r="Q123" i="34"/>
  <c r="P123" i="34"/>
  <c r="O123" i="34"/>
  <c r="N123" i="34"/>
  <c r="M123" i="34"/>
  <c r="L123" i="34"/>
  <c r="K123" i="34"/>
  <c r="J123" i="34"/>
  <c r="I123" i="34"/>
  <c r="H123" i="34"/>
  <c r="G123" i="34"/>
  <c r="AU122" i="34"/>
  <c r="AT122" i="34"/>
  <c r="AP122" i="34"/>
  <c r="AM122" i="34"/>
  <c r="AY122" i="34" s="1"/>
  <c r="AZ122" i="34" s="1"/>
  <c r="AL122" i="34"/>
  <c r="AU121" i="34"/>
  <c r="AT121" i="34"/>
  <c r="AP121" i="34"/>
  <c r="AM121" i="34"/>
  <c r="AR121" i="34" s="1"/>
  <c r="AL121" i="34"/>
  <c r="AU120" i="34"/>
  <c r="AT120" i="34"/>
  <c r="AP120" i="34"/>
  <c r="AM120" i="34"/>
  <c r="AR120" i="34" s="1"/>
  <c r="AL120" i="34"/>
  <c r="AQ120" i="34" s="1"/>
  <c r="AU119" i="34"/>
  <c r="AT119" i="34"/>
  <c r="AP119" i="34"/>
  <c r="AL119" i="34"/>
  <c r="AQ119" i="34" s="1"/>
  <c r="AU118" i="34"/>
  <c r="AT118" i="34"/>
  <c r="AP118" i="34"/>
  <c r="AM118" i="34"/>
  <c r="AR118" i="34" s="1"/>
  <c r="AL118" i="34"/>
  <c r="AQ118" i="34" s="1"/>
  <c r="AU117" i="34"/>
  <c r="AT117" i="34"/>
  <c r="AP117" i="34"/>
  <c r="AM117" i="34"/>
  <c r="AR117" i="34" s="1"/>
  <c r="AL117" i="34"/>
  <c r="AU116" i="34"/>
  <c r="AT116" i="34"/>
  <c r="AP116" i="34"/>
  <c r="AM116" i="34"/>
  <c r="AR116" i="34" s="1"/>
  <c r="AL116" i="34"/>
  <c r="AQ116" i="34" s="1"/>
  <c r="AU115" i="34"/>
  <c r="AT115" i="34"/>
  <c r="AP115" i="34"/>
  <c r="AM115" i="34"/>
  <c r="AL115" i="34"/>
  <c r="AY115" i="34" s="1"/>
  <c r="AZ115" i="34" s="1"/>
  <c r="BA115" i="34" s="1"/>
  <c r="BB115" i="34" s="1"/>
  <c r="BC115" i="34" s="1"/>
  <c r="AU114" i="34"/>
  <c r="AT114" i="34"/>
  <c r="AP114" i="34"/>
  <c r="AM114" i="34"/>
  <c r="AR114" i="34" s="1"/>
  <c r="AL114" i="34"/>
  <c r="AQ114" i="34" s="1"/>
  <c r="AU113" i="34"/>
  <c r="AT113" i="34"/>
  <c r="AP113" i="34"/>
  <c r="AM113" i="34"/>
  <c r="AR113" i="34" s="1"/>
  <c r="AL113" i="34"/>
  <c r="AQ113" i="34" s="1"/>
  <c r="AU112" i="34"/>
  <c r="AT112" i="34"/>
  <c r="AP112" i="34"/>
  <c r="AM112" i="34"/>
  <c r="AL112" i="34"/>
  <c r="AU111" i="34"/>
  <c r="AT111" i="34"/>
  <c r="AP111" i="34"/>
  <c r="AM111" i="34"/>
  <c r="AL111" i="34"/>
  <c r="AU110" i="34"/>
  <c r="AT110" i="34"/>
  <c r="AP110" i="34"/>
  <c r="AM110" i="34"/>
  <c r="AR110" i="34" s="1"/>
  <c r="AL110" i="34"/>
  <c r="AQ110" i="34" s="1"/>
  <c r="AU109" i="34"/>
  <c r="AT109" i="34"/>
  <c r="AP109" i="34"/>
  <c r="AM109" i="34"/>
  <c r="AR109" i="34" s="1"/>
  <c r="AL109" i="34"/>
  <c r="AU108" i="34"/>
  <c r="AT108" i="34"/>
  <c r="AP108" i="34"/>
  <c r="AM108" i="34"/>
  <c r="AL108" i="34"/>
  <c r="AQ108" i="34" s="1"/>
  <c r="AU107" i="34"/>
  <c r="AT107" i="34"/>
  <c r="AP107" i="34"/>
  <c r="AM107" i="34"/>
  <c r="AR107" i="34" s="1"/>
  <c r="AL107" i="34"/>
  <c r="AU106" i="34"/>
  <c r="AT106" i="34"/>
  <c r="AP106" i="34"/>
  <c r="AM106" i="34"/>
  <c r="AR106" i="34" s="1"/>
  <c r="AL106" i="34"/>
  <c r="AU105" i="34"/>
  <c r="AT105" i="34"/>
  <c r="AP105" i="34"/>
  <c r="AM105" i="34"/>
  <c r="AL105" i="34"/>
  <c r="AK100" i="34"/>
  <c r="AJ100" i="34"/>
  <c r="AI100" i="34"/>
  <c r="AH100" i="34"/>
  <c r="AG100" i="34"/>
  <c r="AF100" i="34"/>
  <c r="AE100" i="34"/>
  <c r="AD100" i="34"/>
  <c r="AC100" i="34"/>
  <c r="AB100" i="34"/>
  <c r="AA100" i="34"/>
  <c r="Z100" i="34"/>
  <c r="Y100" i="34"/>
  <c r="X100" i="34"/>
  <c r="W100" i="34"/>
  <c r="V100" i="34"/>
  <c r="U100" i="34"/>
  <c r="T100" i="34"/>
  <c r="S100" i="34"/>
  <c r="R100" i="34"/>
  <c r="Q100" i="34"/>
  <c r="P100" i="34"/>
  <c r="O100" i="34"/>
  <c r="N100" i="34"/>
  <c r="M100" i="34"/>
  <c r="L100" i="34"/>
  <c r="K100" i="34"/>
  <c r="J100" i="34"/>
  <c r="I100" i="34"/>
  <c r="H100" i="34"/>
  <c r="G100" i="34"/>
  <c r="AU99" i="34"/>
  <c r="AT99" i="34"/>
  <c r="AP99" i="34"/>
  <c r="AM99" i="34"/>
  <c r="AL99" i="34"/>
  <c r="AQ99" i="34" s="1"/>
  <c r="AU98" i="34"/>
  <c r="AT98" i="34"/>
  <c r="AP98" i="34"/>
  <c r="AM98" i="34"/>
  <c r="AL98" i="34"/>
  <c r="AS98" i="34" s="1"/>
  <c r="AU97" i="34"/>
  <c r="AT97" i="34"/>
  <c r="AP97" i="34"/>
  <c r="AM97" i="34"/>
  <c r="AR97" i="34" s="1"/>
  <c r="AL97" i="34"/>
  <c r="AQ97" i="34" s="1"/>
  <c r="AU96" i="34"/>
  <c r="AT96" i="34"/>
  <c r="AP96" i="34"/>
  <c r="AM96" i="34"/>
  <c r="AL96" i="34"/>
  <c r="AQ96" i="34" s="1"/>
  <c r="AU95" i="34"/>
  <c r="AT95" i="34"/>
  <c r="AP95" i="34"/>
  <c r="AM95" i="34"/>
  <c r="AR95" i="34" s="1"/>
  <c r="AL95" i="34"/>
  <c r="AS95" i="34" s="1"/>
  <c r="AU94" i="34"/>
  <c r="AT94" i="34"/>
  <c r="AP94" i="34"/>
  <c r="AM94" i="34"/>
  <c r="AL94" i="34"/>
  <c r="AQ94" i="34" s="1"/>
  <c r="AU93" i="34"/>
  <c r="AT93" i="34"/>
  <c r="AP93" i="34"/>
  <c r="AM93" i="34"/>
  <c r="AR93" i="34" s="1"/>
  <c r="AL93" i="34"/>
  <c r="AQ93" i="34" s="1"/>
  <c r="AU92" i="34"/>
  <c r="AT92" i="34"/>
  <c r="AP92" i="34"/>
  <c r="AM92" i="34"/>
  <c r="AY92" i="34" s="1"/>
  <c r="AL92" i="34"/>
  <c r="AU91" i="34"/>
  <c r="AT91" i="34"/>
  <c r="AP91" i="34"/>
  <c r="AM91" i="34"/>
  <c r="AL91" i="34"/>
  <c r="AQ91" i="34" s="1"/>
  <c r="AU90" i="34"/>
  <c r="AT90" i="34"/>
  <c r="AP90" i="34"/>
  <c r="AM90" i="34"/>
  <c r="AR90" i="34" s="1"/>
  <c r="AL90" i="34"/>
  <c r="AQ90" i="34" s="1"/>
  <c r="AU89" i="34"/>
  <c r="AT89" i="34"/>
  <c r="AP89" i="34"/>
  <c r="AM89" i="34"/>
  <c r="AL89" i="34"/>
  <c r="AS89" i="34" s="1"/>
  <c r="AU88" i="34"/>
  <c r="AT88" i="34"/>
  <c r="AP88" i="34"/>
  <c r="AM88" i="34"/>
  <c r="AR88" i="34" s="1"/>
  <c r="AL88" i="34"/>
  <c r="AU87" i="34"/>
  <c r="AT87" i="34"/>
  <c r="AP87" i="34"/>
  <c r="AM87" i="34"/>
  <c r="AR87" i="34" s="1"/>
  <c r="AL87" i="34"/>
  <c r="AQ87" i="34" s="1"/>
  <c r="AU86" i="34"/>
  <c r="AT86" i="34"/>
  <c r="AP86" i="34"/>
  <c r="AM86" i="34"/>
  <c r="AL86" i="34"/>
  <c r="AU85" i="34"/>
  <c r="AT85" i="34"/>
  <c r="AP85" i="34"/>
  <c r="AM85" i="34"/>
  <c r="AR85" i="34" s="1"/>
  <c r="AL85" i="34"/>
  <c r="AU84" i="34"/>
  <c r="AT84" i="34"/>
  <c r="AP84" i="34"/>
  <c r="AM84" i="34"/>
  <c r="AR84" i="34" s="1"/>
  <c r="AL84" i="34"/>
  <c r="AQ84" i="34" s="1"/>
  <c r="AU83" i="34"/>
  <c r="AT83" i="34"/>
  <c r="AP83" i="34"/>
  <c r="AM83" i="34"/>
  <c r="AR83" i="34" s="1"/>
  <c r="AL83" i="34"/>
  <c r="AU82" i="34"/>
  <c r="AT82" i="34"/>
  <c r="AP82" i="34"/>
  <c r="AM82" i="34"/>
  <c r="AR82" i="34" s="1"/>
  <c r="AL82" i="34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AE55" i="18"/>
  <c r="AF55" i="18"/>
  <c r="AG55" i="18"/>
  <c r="AH55" i="18"/>
  <c r="AI55" i="18"/>
  <c r="AJ55" i="18"/>
  <c r="AK55" i="18"/>
  <c r="AL55" i="18"/>
  <c r="AM55" i="18"/>
  <c r="AN55" i="18"/>
  <c r="AO79" i="18"/>
  <c r="AP76" i="18"/>
  <c r="AP77" i="18"/>
  <c r="AP78" i="18"/>
  <c r="AP79" i="18"/>
  <c r="AP80" i="18"/>
  <c r="AP81" i="18"/>
  <c r="AP82" i="18"/>
  <c r="AP83" i="18"/>
  <c r="AP84" i="18"/>
  <c r="AP85" i="18"/>
  <c r="AP86" i="18"/>
  <c r="AP87" i="18"/>
  <c r="AP88" i="18"/>
  <c r="AP89" i="18"/>
  <c r="AP90" i="18"/>
  <c r="AP91" i="18"/>
  <c r="AP92" i="18"/>
  <c r="AP93" i="18"/>
  <c r="AP94" i="18"/>
  <c r="AP95" i="18"/>
  <c r="AP96" i="18"/>
  <c r="AP97" i="18"/>
  <c r="AP98" i="18"/>
  <c r="AP99" i="18"/>
  <c r="AP100" i="18"/>
  <c r="AP101" i="18"/>
  <c r="AP102" i="18"/>
  <c r="AP103" i="18"/>
  <c r="AP104" i="18"/>
  <c r="AP105" i="18"/>
  <c r="AP106" i="18"/>
  <c r="AP107" i="18"/>
  <c r="AP108" i="18"/>
  <c r="AP109" i="18"/>
  <c r="AP110" i="18"/>
  <c r="AP111" i="18"/>
  <c r="AP112" i="18"/>
  <c r="AP113" i="18"/>
  <c r="AP114" i="18"/>
  <c r="AP115" i="18"/>
  <c r="AP116" i="18"/>
  <c r="AP117" i="18"/>
  <c r="AP118" i="18"/>
  <c r="AP119" i="18"/>
  <c r="AP120" i="18"/>
  <c r="AP121" i="18"/>
  <c r="AP122" i="18"/>
  <c r="AO54" i="18"/>
  <c r="AU60" i="34"/>
  <c r="AU61" i="34"/>
  <c r="AU62" i="34"/>
  <c r="AU63" i="34"/>
  <c r="AU64" i="34"/>
  <c r="AU65" i="34"/>
  <c r="AU66" i="34"/>
  <c r="AU67" i="34"/>
  <c r="AU68" i="34"/>
  <c r="AU69" i="34"/>
  <c r="AU70" i="34"/>
  <c r="AU71" i="34"/>
  <c r="AU72" i="34"/>
  <c r="AU73" i="34"/>
  <c r="AU74" i="34"/>
  <c r="AU75" i="34"/>
  <c r="AU76" i="34"/>
  <c r="AU59" i="34"/>
  <c r="AU37" i="34"/>
  <c r="AU38" i="34"/>
  <c r="AU39" i="34"/>
  <c r="AU40" i="34"/>
  <c r="AU41" i="34"/>
  <c r="AU42" i="34"/>
  <c r="AU43" i="34"/>
  <c r="AU44" i="34"/>
  <c r="AU45" i="34"/>
  <c r="AU46" i="34"/>
  <c r="AU47" i="34"/>
  <c r="AU48" i="34"/>
  <c r="AU49" i="34"/>
  <c r="AU50" i="34"/>
  <c r="AU51" i="34"/>
  <c r="AU52" i="34"/>
  <c r="AU53" i="34"/>
  <c r="AU36" i="34"/>
  <c r="AU14" i="34"/>
  <c r="AU15" i="34"/>
  <c r="AU16" i="34"/>
  <c r="AU17" i="34"/>
  <c r="AU18" i="34"/>
  <c r="AU19" i="34"/>
  <c r="AU20" i="34"/>
  <c r="AU21" i="34"/>
  <c r="AU22" i="34"/>
  <c r="AU23" i="34"/>
  <c r="AU24" i="34"/>
  <c r="AU25" i="34"/>
  <c r="AU26" i="34"/>
  <c r="AU27" i="34"/>
  <c r="AU28" i="34"/>
  <c r="AU29" i="34"/>
  <c r="AU30" i="34"/>
  <c r="AU13" i="34"/>
  <c r="AP75" i="18"/>
  <c r="AP18" i="18"/>
  <c r="AP19" i="18"/>
  <c r="AP20" i="18"/>
  <c r="AP21" i="18"/>
  <c r="AP22" i="18"/>
  <c r="AP23" i="18"/>
  <c r="AP24" i="18"/>
  <c r="AP25" i="18"/>
  <c r="AP26" i="18"/>
  <c r="AP27" i="18"/>
  <c r="AP28" i="18"/>
  <c r="AP29" i="18"/>
  <c r="AP30" i="18"/>
  <c r="AP31" i="18"/>
  <c r="AP32" i="18"/>
  <c r="AP33" i="18"/>
  <c r="AP34" i="18"/>
  <c r="AP35" i="18"/>
  <c r="AP36" i="18"/>
  <c r="AP37" i="18"/>
  <c r="AP38" i="18"/>
  <c r="AP39" i="18"/>
  <c r="AP40" i="18"/>
  <c r="AP41" i="18"/>
  <c r="AP42" i="18"/>
  <c r="AP43" i="18"/>
  <c r="AP44" i="18"/>
  <c r="AP45" i="18"/>
  <c r="AP46" i="18"/>
  <c r="AP47" i="18"/>
  <c r="AP48" i="18"/>
  <c r="AP49" i="18"/>
  <c r="AP50" i="18"/>
  <c r="AP51" i="18"/>
  <c r="AP52" i="18"/>
  <c r="AP53" i="18"/>
  <c r="AP54" i="18"/>
  <c r="AP17" i="18"/>
  <c r="ES43" i="18"/>
  <c r="ER43" i="18"/>
  <c r="EQ43" i="18"/>
  <c r="EP43" i="18"/>
  <c r="EO43" i="18"/>
  <c r="EN43" i="18"/>
  <c r="EM43" i="18"/>
  <c r="EL43" i="18"/>
  <c r="EK43" i="18"/>
  <c r="EJ43" i="18"/>
  <c r="EI43" i="18"/>
  <c r="EH43" i="18"/>
  <c r="EG43" i="18"/>
  <c r="EF43" i="18"/>
  <c r="DJ43" i="18"/>
  <c r="DI43" i="18"/>
  <c r="DH43" i="18"/>
  <c r="DG43" i="18"/>
  <c r="DF43" i="18"/>
  <c r="DE43" i="18"/>
  <c r="DD43" i="18"/>
  <c r="DC43" i="18"/>
  <c r="DQ43" i="18" s="1"/>
  <c r="DB43" i="18"/>
  <c r="DP43" i="18" s="1"/>
  <c r="DA43" i="18"/>
  <c r="EC43" i="18" s="1"/>
  <c r="CZ43" i="18"/>
  <c r="EB43" i="18" s="1"/>
  <c r="CY43" i="18"/>
  <c r="DT43" i="18" s="1"/>
  <c r="CX43" i="18"/>
  <c r="DL43" i="18" s="1"/>
  <c r="CW43" i="18"/>
  <c r="DK43" i="18" s="1"/>
  <c r="BZ43" i="18"/>
  <c r="CV43" i="18" s="1"/>
  <c r="BY43" i="18"/>
  <c r="CU43" i="18" s="1"/>
  <c r="BX43" i="18"/>
  <c r="CT43" i="18" s="1"/>
  <c r="BW43" i="18"/>
  <c r="CK43" i="18" s="1"/>
  <c r="BV43" i="18"/>
  <c r="CJ43" i="18" s="1"/>
  <c r="BU43" i="18"/>
  <c r="BT43" i="18"/>
  <c r="CH43" i="18" s="1"/>
  <c r="BS43" i="18"/>
  <c r="BM43" i="18"/>
  <c r="AR43" i="18"/>
  <c r="AQ43" i="18"/>
  <c r="AO43" i="18"/>
  <c r="AT43" i="18" s="1"/>
  <c r="ES52" i="18"/>
  <c r="ER52" i="18"/>
  <c r="EQ52" i="18"/>
  <c r="EP52" i="18"/>
  <c r="EO52" i="18"/>
  <c r="EN52" i="18"/>
  <c r="EM52" i="18"/>
  <c r="EL52" i="18"/>
  <c r="EK52" i="18"/>
  <c r="EJ52" i="18"/>
  <c r="EI52" i="18"/>
  <c r="EH52" i="18"/>
  <c r="EG52" i="18"/>
  <c r="EF52" i="18"/>
  <c r="DJ52" i="18"/>
  <c r="DI52" i="18"/>
  <c r="DH52" i="18"/>
  <c r="DG52" i="18"/>
  <c r="DF52" i="18"/>
  <c r="DE52" i="18"/>
  <c r="DD52" i="18"/>
  <c r="DC52" i="18"/>
  <c r="DQ52" i="18" s="1"/>
  <c r="DB52" i="18"/>
  <c r="ED52" i="18" s="1"/>
  <c r="DA52" i="18"/>
  <c r="EC52" i="18" s="1"/>
  <c r="CZ52" i="18"/>
  <c r="DU52" i="18" s="1"/>
  <c r="CY52" i="18"/>
  <c r="CX52" i="18"/>
  <c r="DZ52" i="18" s="1"/>
  <c r="CW52" i="18"/>
  <c r="DK52" i="18" s="1"/>
  <c r="BZ52" i="18"/>
  <c r="BY52" i="18"/>
  <c r="CM52" i="18" s="1"/>
  <c r="BX52" i="18"/>
  <c r="BW52" i="18"/>
  <c r="CK52" i="18" s="1"/>
  <c r="BV52" i="18"/>
  <c r="CR52" i="18" s="1"/>
  <c r="BU52" i="18"/>
  <c r="BT52" i="18"/>
  <c r="CH52" i="18" s="1"/>
  <c r="BS52" i="18"/>
  <c r="BM52" i="18"/>
  <c r="AR52" i="18"/>
  <c r="AQ52" i="18"/>
  <c r="AO52" i="18"/>
  <c r="AU52" i="18" s="1"/>
  <c r="AK10" i="97"/>
  <c r="AP10" i="97" s="1"/>
  <c r="ES97" i="18"/>
  <c r="ER97" i="18"/>
  <c r="EQ97" i="18"/>
  <c r="EP97" i="18"/>
  <c r="EO97" i="18"/>
  <c r="EN97" i="18"/>
  <c r="EM97" i="18"/>
  <c r="EL97" i="18"/>
  <c r="EK97" i="18"/>
  <c r="EJ97" i="18"/>
  <c r="EI97" i="18"/>
  <c r="EH97" i="18"/>
  <c r="EG97" i="18"/>
  <c r="EF97" i="18"/>
  <c r="DJ97" i="18"/>
  <c r="DI97" i="18"/>
  <c r="DH97" i="18"/>
  <c r="DE97" i="18"/>
  <c r="DD97" i="18"/>
  <c r="DC97" i="18"/>
  <c r="DB97" i="18"/>
  <c r="DP97" i="18" s="1"/>
  <c r="DA97" i="18"/>
  <c r="EC97" i="18" s="1"/>
  <c r="CX97" i="18"/>
  <c r="DL97" i="18" s="1"/>
  <c r="CW97" i="18"/>
  <c r="DR97" i="18" s="1"/>
  <c r="BZ97" i="18"/>
  <c r="BY97" i="18"/>
  <c r="BX97" i="18"/>
  <c r="BW97" i="18"/>
  <c r="CS97" i="18" s="1"/>
  <c r="BV97" i="18"/>
  <c r="BU97" i="18"/>
  <c r="CQ97" i="18" s="1"/>
  <c r="BT97" i="18"/>
  <c r="BS97" i="18"/>
  <c r="BM97" i="18"/>
  <c r="CA97" i="18" s="1"/>
  <c r="AR97" i="18"/>
  <c r="AQ97" i="18"/>
  <c r="AO97" i="18"/>
  <c r="AV97" i="18" s="1"/>
  <c r="AX97" i="18" s="1"/>
  <c r="AY97" i="18" s="1"/>
  <c r="ES47" i="18"/>
  <c r="ER47" i="18"/>
  <c r="EQ47" i="18"/>
  <c r="EP47" i="18"/>
  <c r="EO47" i="18"/>
  <c r="EN47" i="18"/>
  <c r="EM47" i="18"/>
  <c r="EL47" i="18"/>
  <c r="EK47" i="18"/>
  <c r="EJ47" i="18"/>
  <c r="EI47" i="18"/>
  <c r="EH47" i="18"/>
  <c r="EG47" i="18"/>
  <c r="EF47" i="18"/>
  <c r="DJ47" i="18"/>
  <c r="DI47" i="18"/>
  <c r="DH47" i="18"/>
  <c r="DG47" i="18"/>
  <c r="DF47" i="18"/>
  <c r="DE47" i="18"/>
  <c r="DD47" i="18"/>
  <c r="DC47" i="18"/>
  <c r="DQ47" i="18" s="1"/>
  <c r="DB47" i="18"/>
  <c r="DA47" i="18"/>
  <c r="DV47" i="18" s="1"/>
  <c r="CZ47" i="18"/>
  <c r="EB47" i="18" s="1"/>
  <c r="CY47" i="18"/>
  <c r="DT47" i="18" s="1"/>
  <c r="CX47" i="18"/>
  <c r="DL47" i="18" s="1"/>
  <c r="CW47" i="18"/>
  <c r="DR47" i="18" s="1"/>
  <c r="BZ47" i="18"/>
  <c r="BY47" i="18"/>
  <c r="CM47" i="18" s="1"/>
  <c r="BX47" i="18"/>
  <c r="CT47" i="18" s="1"/>
  <c r="BW47" i="18"/>
  <c r="CS47" i="18" s="1"/>
  <c r="BV47" i="18"/>
  <c r="CR47" i="18" s="1"/>
  <c r="BU47" i="18"/>
  <c r="BT47" i="18"/>
  <c r="CH47" i="18" s="1"/>
  <c r="BS47" i="18"/>
  <c r="BM47" i="18"/>
  <c r="AR47" i="18"/>
  <c r="AQ47" i="18"/>
  <c r="AO47" i="18"/>
  <c r="AS47" i="18" s="1"/>
  <c r="DJ92" i="18"/>
  <c r="DI92" i="18"/>
  <c r="DH92" i="18"/>
  <c r="DE92" i="18"/>
  <c r="DD92" i="18"/>
  <c r="DJ91" i="18"/>
  <c r="DI91" i="18"/>
  <c r="DH91" i="18"/>
  <c r="DE91" i="18"/>
  <c r="DD91" i="18"/>
  <c r="DJ90" i="18"/>
  <c r="DI90" i="18"/>
  <c r="DH90" i="18"/>
  <c r="DE90" i="18"/>
  <c r="DD90" i="18"/>
  <c r="DC92" i="18"/>
  <c r="DB92" i="18"/>
  <c r="DA92" i="18"/>
  <c r="DO92" i="18" s="1"/>
  <c r="CX92" i="18"/>
  <c r="DL92" i="18" s="1"/>
  <c r="CW92" i="18"/>
  <c r="DK92" i="18" s="1"/>
  <c r="DC91" i="18"/>
  <c r="DB91" i="18"/>
  <c r="DP91" i="18" s="1"/>
  <c r="DA91" i="18"/>
  <c r="DV91" i="18" s="1"/>
  <c r="CX91" i="18"/>
  <c r="DZ91" i="18" s="1"/>
  <c r="CW91" i="18"/>
  <c r="DK91" i="18" s="1"/>
  <c r="DC90" i="18"/>
  <c r="DX90" i="18" s="1"/>
  <c r="DB90" i="18"/>
  <c r="DA90" i="18"/>
  <c r="CX90" i="18"/>
  <c r="DL90" i="18" s="1"/>
  <c r="CW90" i="18"/>
  <c r="DK90" i="18" s="1"/>
  <c r="BZ92" i="18"/>
  <c r="BY92" i="18"/>
  <c r="CU92" i="18" s="1"/>
  <c r="BX92" i="18"/>
  <c r="BW92" i="18"/>
  <c r="CS92" i="18" s="1"/>
  <c r="BV92" i="18"/>
  <c r="CJ92" i="18" s="1"/>
  <c r="BZ28" i="18"/>
  <c r="CN28" i="18" s="1"/>
  <c r="BY28" i="18"/>
  <c r="BX28" i="18"/>
  <c r="BW28" i="18"/>
  <c r="CS28" i="18" s="1"/>
  <c r="BV28" i="18"/>
  <c r="CJ28" i="18" s="1"/>
  <c r="AO76" i="18"/>
  <c r="AO77" i="18"/>
  <c r="AO78" i="18"/>
  <c r="AV78" i="18" s="1"/>
  <c r="AX78" i="18" s="1"/>
  <c r="AY78" i="18" s="1"/>
  <c r="AZ78" i="18" s="1"/>
  <c r="BA78" i="18" s="1"/>
  <c r="BB78" i="18" s="1"/>
  <c r="AO80" i="18"/>
  <c r="AS80" i="18" s="1"/>
  <c r="AO81" i="18"/>
  <c r="AT81" i="18" s="1"/>
  <c r="AO82" i="18"/>
  <c r="AO83" i="18"/>
  <c r="AO84" i="18"/>
  <c r="AT84" i="18" s="1"/>
  <c r="AO85" i="18"/>
  <c r="AU85" i="18" s="1"/>
  <c r="AO86" i="18"/>
  <c r="AS86" i="18" s="1"/>
  <c r="AO87" i="18"/>
  <c r="AS87" i="18" s="1"/>
  <c r="AO88" i="18"/>
  <c r="AV88" i="18" s="1"/>
  <c r="AX88" i="18" s="1"/>
  <c r="AO89" i="18"/>
  <c r="AO90" i="18"/>
  <c r="AO91" i="18"/>
  <c r="AO92" i="18"/>
  <c r="AO93" i="18"/>
  <c r="AO94" i="18"/>
  <c r="AS94" i="18" s="1"/>
  <c r="AO95" i="18"/>
  <c r="AO96" i="18"/>
  <c r="AV96" i="18" s="1"/>
  <c r="AX96" i="18" s="1"/>
  <c r="AY96" i="18" s="1"/>
  <c r="AZ96" i="18" s="1"/>
  <c r="AO98" i="18"/>
  <c r="AS98" i="18" s="1"/>
  <c r="AO99" i="18"/>
  <c r="AO100" i="18"/>
  <c r="AS100" i="18" s="1"/>
  <c r="AO101" i="18"/>
  <c r="AT101" i="18" s="1"/>
  <c r="AO102" i="18"/>
  <c r="AO103" i="18"/>
  <c r="AT103" i="18" s="1"/>
  <c r="AO104" i="18"/>
  <c r="AO105" i="18"/>
  <c r="AT105" i="18" s="1"/>
  <c r="AO106" i="18"/>
  <c r="AO107" i="18"/>
  <c r="AO108" i="18"/>
  <c r="AT108" i="18" s="1"/>
  <c r="AO109" i="18"/>
  <c r="AO110" i="18"/>
  <c r="AO111" i="18"/>
  <c r="AS111" i="18" s="1"/>
  <c r="AO112" i="18"/>
  <c r="AO113" i="18"/>
  <c r="AU113" i="18" s="1"/>
  <c r="AO114" i="18"/>
  <c r="AV114" i="18" s="1"/>
  <c r="AX114" i="18" s="1"/>
  <c r="AO115" i="18"/>
  <c r="AO116" i="18"/>
  <c r="AO117" i="18"/>
  <c r="AT117" i="18" s="1"/>
  <c r="AO118" i="18"/>
  <c r="AT118" i="18" s="1"/>
  <c r="AO119" i="18"/>
  <c r="AS119" i="18" s="1"/>
  <c r="AO120" i="18"/>
  <c r="AO121" i="18"/>
  <c r="AO122" i="18"/>
  <c r="AO18" i="18"/>
  <c r="AT18" i="18" s="1"/>
  <c r="AO19" i="18"/>
  <c r="AS19" i="18" s="1"/>
  <c r="AO20" i="18"/>
  <c r="AS20" i="18" s="1"/>
  <c r="AO21" i="18"/>
  <c r="AS21" i="18" s="1"/>
  <c r="AO22" i="18"/>
  <c r="AS22" i="18" s="1"/>
  <c r="AO23" i="18"/>
  <c r="AS23" i="18" s="1"/>
  <c r="AO24" i="18"/>
  <c r="AO25" i="18"/>
  <c r="AS25" i="18" s="1"/>
  <c r="AO26" i="18"/>
  <c r="AS26" i="18" s="1"/>
  <c r="AO27" i="18"/>
  <c r="AV27" i="18" s="1"/>
  <c r="AX27" i="18" s="1"/>
  <c r="AY27" i="18" s="1"/>
  <c r="AO28" i="18"/>
  <c r="AS28" i="18" s="1"/>
  <c r="AO29" i="18"/>
  <c r="AV29" i="18" s="1"/>
  <c r="AX29" i="18" s="1"/>
  <c r="AO30" i="18"/>
  <c r="AU30" i="18" s="1"/>
  <c r="BE30" i="18" s="1"/>
  <c r="AO31" i="18"/>
  <c r="AT31" i="18" s="1"/>
  <c r="AO32" i="18"/>
  <c r="AO33" i="18"/>
  <c r="AT33" i="18" s="1"/>
  <c r="AO34" i="18"/>
  <c r="AO35" i="18"/>
  <c r="AV35" i="18" s="1"/>
  <c r="AX35" i="18" s="1"/>
  <c r="AO36" i="18"/>
  <c r="AS36" i="18" s="1"/>
  <c r="AO37" i="18"/>
  <c r="AO38" i="18"/>
  <c r="AS38" i="18" s="1"/>
  <c r="AO39" i="18"/>
  <c r="AO40" i="18"/>
  <c r="AO41" i="18"/>
  <c r="AV41" i="18" s="1"/>
  <c r="AX41" i="18" s="1"/>
  <c r="AO42" i="18"/>
  <c r="AV42" i="18" s="1"/>
  <c r="AX42" i="18" s="1"/>
  <c r="AY42" i="18" s="1"/>
  <c r="AZ42" i="18" s="1"/>
  <c r="AO44" i="18"/>
  <c r="AO45" i="18"/>
  <c r="AU45" i="18" s="1"/>
  <c r="BD45" i="18" s="1"/>
  <c r="AO46" i="18"/>
  <c r="AS46" i="18" s="1"/>
  <c r="AO48" i="18"/>
  <c r="AS48" i="18" s="1"/>
  <c r="AO49" i="18"/>
  <c r="AO50" i="18"/>
  <c r="AO51" i="18"/>
  <c r="AS51" i="18" s="1"/>
  <c r="AO53" i="18"/>
  <c r="AS53" i="18" s="1"/>
  <c r="AO17" i="18"/>
  <c r="AS17" i="18" s="1"/>
  <c r="ES118" i="18"/>
  <c r="ER118" i="18"/>
  <c r="EQ118" i="18"/>
  <c r="EP118" i="18"/>
  <c r="EO118" i="18"/>
  <c r="EN118" i="18"/>
  <c r="EM118" i="18"/>
  <c r="EL118" i="18"/>
  <c r="EK118" i="18"/>
  <c r="EJ118" i="18"/>
  <c r="EI118" i="18"/>
  <c r="EH118" i="18"/>
  <c r="EG118" i="18"/>
  <c r="EF118" i="18"/>
  <c r="DJ118" i="18"/>
  <c r="DI118" i="18"/>
  <c r="DH118" i="18"/>
  <c r="DE118" i="18"/>
  <c r="DD118" i="18"/>
  <c r="DC118" i="18"/>
  <c r="DQ118" i="18" s="1"/>
  <c r="DB118" i="18"/>
  <c r="DW118" i="18" s="1"/>
  <c r="DA118" i="18"/>
  <c r="CX118" i="18"/>
  <c r="CW118" i="18"/>
  <c r="DY118" i="18" s="1"/>
  <c r="BZ118" i="18"/>
  <c r="CN118" i="18" s="1"/>
  <c r="BY118" i="18"/>
  <c r="CF118" i="18" s="1"/>
  <c r="BX118" i="18"/>
  <c r="CL118" i="18" s="1"/>
  <c r="BW118" i="18"/>
  <c r="BV118" i="18"/>
  <c r="CR118" i="18" s="1"/>
  <c r="BU118" i="18"/>
  <c r="BT118" i="18"/>
  <c r="BS118" i="18"/>
  <c r="BM118" i="18"/>
  <c r="AR118" i="18"/>
  <c r="AQ118" i="18"/>
  <c r="ES111" i="18"/>
  <c r="ER111" i="18"/>
  <c r="EQ111" i="18"/>
  <c r="EP111" i="18"/>
  <c r="EO111" i="18"/>
  <c r="EN111" i="18"/>
  <c r="EM111" i="18"/>
  <c r="EL111" i="18"/>
  <c r="EK111" i="18"/>
  <c r="EJ111" i="18"/>
  <c r="EI111" i="18"/>
  <c r="EH111" i="18"/>
  <c r="EG111" i="18"/>
  <c r="EF111" i="18"/>
  <c r="DJ111" i="18"/>
  <c r="DI111" i="18"/>
  <c r="DH111" i="18"/>
  <c r="DE111" i="18"/>
  <c r="DD111" i="18"/>
  <c r="DC111" i="18"/>
  <c r="EE111" i="18" s="1"/>
  <c r="DB111" i="18"/>
  <c r="ED111" i="18" s="1"/>
  <c r="DA111" i="18"/>
  <c r="EC111" i="18" s="1"/>
  <c r="CX111" i="18"/>
  <c r="DL111" i="18" s="1"/>
  <c r="CW111" i="18"/>
  <c r="DK111" i="18" s="1"/>
  <c r="BZ111" i="18"/>
  <c r="BY111" i="18"/>
  <c r="CM111" i="18" s="1"/>
  <c r="BX111" i="18"/>
  <c r="CT111" i="18" s="1"/>
  <c r="BW111" i="18"/>
  <c r="CK111" i="18" s="1"/>
  <c r="BV111" i="18"/>
  <c r="BU111" i="18"/>
  <c r="BT111" i="18"/>
  <c r="CH111" i="18" s="1"/>
  <c r="BS111" i="18"/>
  <c r="BM111" i="18"/>
  <c r="AR111" i="18"/>
  <c r="AQ111" i="18"/>
  <c r="AO10" i="97"/>
  <c r="AM10" i="60"/>
  <c r="AR10" i="60" s="1"/>
  <c r="AL10" i="60"/>
  <c r="AQ10" i="60" s="1"/>
  <c r="AT27" i="97"/>
  <c r="AV27" i="97" s="1"/>
  <c r="AW27" i="97" s="1"/>
  <c r="AU27" i="97"/>
  <c r="AL11" i="97"/>
  <c r="AQ11" i="97" s="1"/>
  <c r="AL12" i="97"/>
  <c r="AR12" i="97" s="1"/>
  <c r="AL13" i="97"/>
  <c r="AQ13" i="97" s="1"/>
  <c r="AL14" i="97"/>
  <c r="AQ14" i="97" s="1"/>
  <c r="AL15" i="97"/>
  <c r="AR15" i="97" s="1"/>
  <c r="AL16" i="97"/>
  <c r="AQ16" i="97" s="1"/>
  <c r="AL17" i="97"/>
  <c r="AQ17" i="97" s="1"/>
  <c r="AL18" i="97"/>
  <c r="AR18" i="97" s="1"/>
  <c r="AL19" i="97"/>
  <c r="AQ19" i="97" s="1"/>
  <c r="AL20" i="97"/>
  <c r="AL21" i="97"/>
  <c r="AQ21" i="97" s="1"/>
  <c r="AL22" i="97"/>
  <c r="AQ22" i="97" s="1"/>
  <c r="AL23" i="97"/>
  <c r="AQ23" i="97" s="1"/>
  <c r="AL24" i="97"/>
  <c r="AR24" i="97" s="1"/>
  <c r="AL25" i="97"/>
  <c r="AR25" i="97" s="1"/>
  <c r="AL26" i="97"/>
  <c r="AQ26" i="97" s="1"/>
  <c r="AK11" i="97"/>
  <c r="AP11" i="97" s="1"/>
  <c r="AK12" i="97"/>
  <c r="AK13" i="97"/>
  <c r="AP13" i="97" s="1"/>
  <c r="AK14" i="97"/>
  <c r="AP14" i="97" s="1"/>
  <c r="AK15" i="97"/>
  <c r="AP15" i="97" s="1"/>
  <c r="AK16" i="97"/>
  <c r="AP16" i="97" s="1"/>
  <c r="AK17" i="97"/>
  <c r="AP17" i="97" s="1"/>
  <c r="AK18" i="97"/>
  <c r="AP18" i="97" s="1"/>
  <c r="AK19" i="97"/>
  <c r="AP19" i="97" s="1"/>
  <c r="AK20" i="97"/>
  <c r="AP20" i="97" s="1"/>
  <c r="AK21" i="97"/>
  <c r="AP21" i="97" s="1"/>
  <c r="AK22" i="97"/>
  <c r="AP22" i="97" s="1"/>
  <c r="AK23" i="97"/>
  <c r="AP23" i="97" s="1"/>
  <c r="AK24" i="97"/>
  <c r="AP24" i="97" s="1"/>
  <c r="AK25" i="97"/>
  <c r="AP25" i="97" s="1"/>
  <c r="AK26" i="97"/>
  <c r="G77" i="34"/>
  <c r="H77" i="34"/>
  <c r="I77" i="34"/>
  <c r="J77" i="34"/>
  <c r="K77" i="34"/>
  <c r="L77" i="34"/>
  <c r="M77" i="34"/>
  <c r="N77" i="34"/>
  <c r="O77" i="34"/>
  <c r="P77" i="34"/>
  <c r="Q77" i="34"/>
  <c r="R77" i="34"/>
  <c r="S77" i="34"/>
  <c r="T77" i="34"/>
  <c r="U77" i="34"/>
  <c r="V77" i="34"/>
  <c r="W77" i="34"/>
  <c r="X77" i="34"/>
  <c r="Y77" i="34"/>
  <c r="Z77" i="34"/>
  <c r="AA77" i="34"/>
  <c r="AB77" i="34"/>
  <c r="AC77" i="34"/>
  <c r="AD77" i="34"/>
  <c r="AE77" i="34"/>
  <c r="AF77" i="34"/>
  <c r="AG77" i="34"/>
  <c r="AH77" i="34"/>
  <c r="AI77" i="34"/>
  <c r="AJ77" i="34"/>
  <c r="AK77" i="34"/>
  <c r="I65" i="18"/>
  <c r="F4" i="33"/>
  <c r="AJ27" i="97"/>
  <c r="AI27" i="97"/>
  <c r="AH27" i="97"/>
  <c r="AG27" i="97"/>
  <c r="AF27" i="97"/>
  <c r="AE27" i="97"/>
  <c r="AD27" i="97"/>
  <c r="AC27" i="97"/>
  <c r="AB27" i="97"/>
  <c r="AA27" i="97"/>
  <c r="Z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AO26" i="97"/>
  <c r="AO25" i="97"/>
  <c r="AO24" i="97"/>
  <c r="AO23" i="97"/>
  <c r="AO22" i="97"/>
  <c r="AO21" i="97"/>
  <c r="AO20" i="97"/>
  <c r="AO19" i="97"/>
  <c r="AO18" i="97"/>
  <c r="AO17" i="97"/>
  <c r="AO16" i="97"/>
  <c r="AO15" i="97"/>
  <c r="AO14" i="97"/>
  <c r="AO13" i="97"/>
  <c r="AO12" i="97"/>
  <c r="AO11" i="97"/>
  <c r="AL10" i="97"/>
  <c r="AQ10" i="97" s="1"/>
  <c r="AQ9" i="97"/>
  <c r="AN9" i="97"/>
  <c r="AR9" i="97"/>
  <c r="ES121" i="18"/>
  <c r="ER121" i="18"/>
  <c r="EQ121" i="18"/>
  <c r="EP121" i="18"/>
  <c r="EO121" i="18"/>
  <c r="EN121" i="18"/>
  <c r="EM121" i="18"/>
  <c r="EL121" i="18"/>
  <c r="EK121" i="18"/>
  <c r="EJ121" i="18"/>
  <c r="EI121" i="18"/>
  <c r="EH121" i="18"/>
  <c r="EG121" i="18"/>
  <c r="EF121" i="18"/>
  <c r="DJ121" i="18"/>
  <c r="DI121" i="18"/>
  <c r="DH121" i="18"/>
  <c r="DE121" i="18"/>
  <c r="DD121" i="18"/>
  <c r="DC121" i="18"/>
  <c r="DQ121" i="18" s="1"/>
  <c r="DB121" i="18"/>
  <c r="DA121" i="18"/>
  <c r="CX121" i="18"/>
  <c r="DZ121" i="18" s="1"/>
  <c r="CW121" i="18"/>
  <c r="DK121" i="18" s="1"/>
  <c r="BZ121" i="18"/>
  <c r="CN121" i="18" s="1"/>
  <c r="BY121" i="18"/>
  <c r="CU121" i="18" s="1"/>
  <c r="BX121" i="18"/>
  <c r="CL121" i="18" s="1"/>
  <c r="BW121" i="18"/>
  <c r="CK121" i="18" s="1"/>
  <c r="BV121" i="18"/>
  <c r="BU121" i="18"/>
  <c r="BT121" i="18"/>
  <c r="CP121" i="18" s="1"/>
  <c r="BS121" i="18"/>
  <c r="BM121" i="18"/>
  <c r="AR121" i="18"/>
  <c r="AQ121" i="18"/>
  <c r="ES85" i="18"/>
  <c r="ER85" i="18"/>
  <c r="EQ85" i="18"/>
  <c r="EP85" i="18"/>
  <c r="EO85" i="18"/>
  <c r="EN85" i="18"/>
  <c r="EM85" i="18"/>
  <c r="EL85" i="18"/>
  <c r="EK85" i="18"/>
  <c r="EJ85" i="18"/>
  <c r="EI85" i="18"/>
  <c r="EH85" i="18"/>
  <c r="EG85" i="18"/>
  <c r="EF85" i="18"/>
  <c r="DJ85" i="18"/>
  <c r="DI85" i="18"/>
  <c r="DH85" i="18"/>
  <c r="DE85" i="18"/>
  <c r="DD85" i="18"/>
  <c r="DC85" i="18"/>
  <c r="DB85" i="18"/>
  <c r="ED85" i="18" s="1"/>
  <c r="DA85" i="18"/>
  <c r="EC85" i="18" s="1"/>
  <c r="CX85" i="18"/>
  <c r="DZ85" i="18" s="1"/>
  <c r="CW85" i="18"/>
  <c r="DK85" i="18" s="1"/>
  <c r="BZ85" i="18"/>
  <c r="CN85" i="18" s="1"/>
  <c r="BY85" i="18"/>
  <c r="BX85" i="18"/>
  <c r="CL85" i="18" s="1"/>
  <c r="BW85" i="18"/>
  <c r="CS85" i="18" s="1"/>
  <c r="BV85" i="18"/>
  <c r="BU85" i="18"/>
  <c r="CQ85" i="18" s="1"/>
  <c r="BT85" i="18"/>
  <c r="CH85" i="18" s="1"/>
  <c r="BS85" i="18"/>
  <c r="BM85" i="18"/>
  <c r="AR85" i="18"/>
  <c r="AQ85" i="18"/>
  <c r="ES41" i="18"/>
  <c r="ER41" i="18"/>
  <c r="EQ41" i="18"/>
  <c r="EP41" i="18"/>
  <c r="EO41" i="18"/>
  <c r="EN41" i="18"/>
  <c r="EM41" i="18"/>
  <c r="EL41" i="18"/>
  <c r="EK41" i="18"/>
  <c r="EJ41" i="18"/>
  <c r="EI41" i="18"/>
  <c r="EH41" i="18"/>
  <c r="EG41" i="18"/>
  <c r="EF41" i="18"/>
  <c r="DJ41" i="18"/>
  <c r="DI41" i="18"/>
  <c r="DH41" i="18"/>
  <c r="DG41" i="18"/>
  <c r="DF41" i="18"/>
  <c r="DE41" i="18"/>
  <c r="DD41" i="18"/>
  <c r="DC41" i="18"/>
  <c r="DQ41" i="18" s="1"/>
  <c r="DB41" i="18"/>
  <c r="DP41" i="18" s="1"/>
  <c r="DA41" i="18"/>
  <c r="DO41" i="18" s="1"/>
  <c r="CZ41" i="18"/>
  <c r="EB41" i="18" s="1"/>
  <c r="CY41" i="18"/>
  <c r="EA41" i="18" s="1"/>
  <c r="CX41" i="18"/>
  <c r="DZ41" i="18" s="1"/>
  <c r="CW41" i="18"/>
  <c r="BZ41" i="18"/>
  <c r="CN41" i="18" s="1"/>
  <c r="BY41" i="18"/>
  <c r="BX41" i="18"/>
  <c r="CT41" i="18" s="1"/>
  <c r="BW41" i="18"/>
  <c r="CS41" i="18" s="1"/>
  <c r="BV41" i="18"/>
  <c r="BU41" i="18"/>
  <c r="BT41" i="18"/>
  <c r="BS41" i="18"/>
  <c r="BM41" i="18"/>
  <c r="AR41" i="18"/>
  <c r="AQ41" i="18"/>
  <c r="AM11" i="60"/>
  <c r="AS11" i="60" s="1"/>
  <c r="AM12" i="60"/>
  <c r="AS12" i="60"/>
  <c r="AM13" i="60"/>
  <c r="AM14" i="60"/>
  <c r="AR14" i="60" s="1"/>
  <c r="AM15" i="60"/>
  <c r="AR15" i="60" s="1"/>
  <c r="AM16" i="60"/>
  <c r="AR16" i="60" s="1"/>
  <c r="AM17" i="60"/>
  <c r="AR17" i="60" s="1"/>
  <c r="AM18" i="60"/>
  <c r="AR18" i="60" s="1"/>
  <c r="AM19" i="60"/>
  <c r="AR19" i="60" s="1"/>
  <c r="AM20" i="60"/>
  <c r="AM21" i="60"/>
  <c r="AR21" i="60" s="1"/>
  <c r="AM22" i="60"/>
  <c r="AR22" i="60" s="1"/>
  <c r="AM23" i="60"/>
  <c r="AR23" i="60" s="1"/>
  <c r="AM24" i="60"/>
  <c r="AS24" i="60" s="1"/>
  <c r="AM25" i="60"/>
  <c r="AS25" i="60" s="1"/>
  <c r="AM26" i="60"/>
  <c r="AR26" i="60" s="1"/>
  <c r="AL11" i="60"/>
  <c r="AQ11" i="60" s="1"/>
  <c r="AL12" i="60"/>
  <c r="AQ12" i="60" s="1"/>
  <c r="AL13" i="60"/>
  <c r="AY13" i="60" s="1"/>
  <c r="AL14" i="60"/>
  <c r="AQ14" i="60" s="1"/>
  <c r="AL15" i="60"/>
  <c r="AQ15" i="60"/>
  <c r="AL16" i="60"/>
  <c r="AY16" i="60" s="1"/>
  <c r="AL17" i="60"/>
  <c r="AY17" i="60" s="1"/>
  <c r="AL18" i="60"/>
  <c r="AL19" i="60"/>
  <c r="AQ19" i="60" s="1"/>
  <c r="AL20" i="60"/>
  <c r="AQ20" i="60" s="1"/>
  <c r="AL21" i="60"/>
  <c r="AQ21" i="60" s="1"/>
  <c r="AL22" i="60"/>
  <c r="AQ22" i="60" s="1"/>
  <c r="AL23" i="60"/>
  <c r="AQ23" i="60" s="1"/>
  <c r="AL24" i="60"/>
  <c r="AQ24" i="60" s="1"/>
  <c r="AL25" i="60"/>
  <c r="AQ25" i="60" s="1"/>
  <c r="AL26" i="60"/>
  <c r="AY26" i="60" s="1"/>
  <c r="AZ26" i="60" s="1"/>
  <c r="AO75" i="18"/>
  <c r="AS75" i="18" s="1"/>
  <c r="ES119" i="18"/>
  <c r="ER119" i="18"/>
  <c r="EQ119" i="18"/>
  <c r="EP119" i="18"/>
  <c r="EO119" i="18"/>
  <c r="EN119" i="18"/>
  <c r="EM119" i="18"/>
  <c r="EL119" i="18"/>
  <c r="EK119" i="18"/>
  <c r="EJ119" i="18"/>
  <c r="EI119" i="18"/>
  <c r="EH119" i="18"/>
  <c r="EG119" i="18"/>
  <c r="EF119" i="18"/>
  <c r="DJ119" i="18"/>
  <c r="DI119" i="18"/>
  <c r="DH119" i="18"/>
  <c r="DE119" i="18"/>
  <c r="DD119" i="18"/>
  <c r="DC119" i="18"/>
  <c r="DX119" i="18" s="1"/>
  <c r="DB119" i="18"/>
  <c r="DP119" i="18" s="1"/>
  <c r="DA119" i="18"/>
  <c r="CX119" i="18"/>
  <c r="DL119" i="18" s="1"/>
  <c r="CW119" i="18"/>
  <c r="DY119" i="18" s="1"/>
  <c r="BZ119" i="18"/>
  <c r="CV119" i="18" s="1"/>
  <c r="BY119" i="18"/>
  <c r="CM119" i="18" s="1"/>
  <c r="BX119" i="18"/>
  <c r="CT119" i="18" s="1"/>
  <c r="BW119" i="18"/>
  <c r="CK119" i="18" s="1"/>
  <c r="BV119" i="18"/>
  <c r="CJ119" i="18" s="1"/>
  <c r="BU119" i="18"/>
  <c r="BT119" i="18"/>
  <c r="CH119" i="18" s="1"/>
  <c r="BS119" i="18"/>
  <c r="BM119" i="18"/>
  <c r="AR119" i="18"/>
  <c r="AQ119" i="18"/>
  <c r="ES115" i="18"/>
  <c r="ER115" i="18"/>
  <c r="EQ115" i="18"/>
  <c r="EP115" i="18"/>
  <c r="EO115" i="18"/>
  <c r="EN115" i="18"/>
  <c r="EM115" i="18"/>
  <c r="EL115" i="18"/>
  <c r="EK115" i="18"/>
  <c r="EJ115" i="18"/>
  <c r="EI115" i="18"/>
  <c r="EH115" i="18"/>
  <c r="EG115" i="18"/>
  <c r="EF115" i="18"/>
  <c r="DJ115" i="18"/>
  <c r="DI115" i="18"/>
  <c r="DH115" i="18"/>
  <c r="DE115" i="18"/>
  <c r="DD115" i="18"/>
  <c r="DC115" i="18"/>
  <c r="DB115" i="18"/>
  <c r="DA115" i="18"/>
  <c r="EC115" i="18" s="1"/>
  <c r="CX115" i="18"/>
  <c r="DZ115" i="18" s="1"/>
  <c r="CW115" i="18"/>
  <c r="DR115" i="18" s="1"/>
  <c r="BZ115" i="18"/>
  <c r="CV115" i="18" s="1"/>
  <c r="BY115" i="18"/>
  <c r="CM115" i="18" s="1"/>
  <c r="BX115" i="18"/>
  <c r="BW115" i="18"/>
  <c r="BV115" i="18"/>
  <c r="CJ115" i="18" s="1"/>
  <c r="BU115" i="18"/>
  <c r="BT115" i="18"/>
  <c r="CH115" i="18" s="1"/>
  <c r="BS115" i="18"/>
  <c r="BM115" i="18"/>
  <c r="AR115" i="18"/>
  <c r="AQ115" i="18"/>
  <c r="AR92" i="18"/>
  <c r="EF92" i="18"/>
  <c r="EG92" i="18"/>
  <c r="EH92" i="18"/>
  <c r="EI92" i="18"/>
  <c r="EJ92" i="18"/>
  <c r="EK92" i="18"/>
  <c r="EL92" i="18"/>
  <c r="EM92" i="18"/>
  <c r="EN92" i="18"/>
  <c r="EO92" i="18"/>
  <c r="EP92" i="18"/>
  <c r="EQ92" i="18"/>
  <c r="ER92" i="18"/>
  <c r="ES92" i="18"/>
  <c r="AR91" i="18"/>
  <c r="EF91" i="18"/>
  <c r="EG91" i="18"/>
  <c r="EH91" i="18"/>
  <c r="EI91" i="18"/>
  <c r="EJ91" i="18"/>
  <c r="EK91" i="18"/>
  <c r="EL91" i="18"/>
  <c r="EM91" i="18"/>
  <c r="EN91" i="18"/>
  <c r="EO91" i="18"/>
  <c r="EP91" i="18"/>
  <c r="EQ91" i="18"/>
  <c r="ER91" i="18"/>
  <c r="ES91" i="18"/>
  <c r="AR90" i="18"/>
  <c r="EF90" i="18"/>
  <c r="EG90" i="18"/>
  <c r="EH90" i="18"/>
  <c r="EI90" i="18"/>
  <c r="EJ90" i="18"/>
  <c r="EK90" i="18"/>
  <c r="EL90" i="18"/>
  <c r="EM90" i="18"/>
  <c r="EN90" i="18"/>
  <c r="EO90" i="18"/>
  <c r="EP90" i="18"/>
  <c r="EQ90" i="18"/>
  <c r="ER90" i="18"/>
  <c r="ES90" i="18"/>
  <c r="BZ90" i="18"/>
  <c r="BY90" i="18"/>
  <c r="CM90" i="18" s="1"/>
  <c r="BX90" i="18"/>
  <c r="CL90" i="18" s="1"/>
  <c r="BW90" i="18"/>
  <c r="CS90" i="18" s="1"/>
  <c r="BV90" i="18"/>
  <c r="BU90" i="18"/>
  <c r="CQ90" i="18" s="1"/>
  <c r="BT90" i="18"/>
  <c r="CH90" i="18" s="1"/>
  <c r="BS90" i="18"/>
  <c r="BM90" i="18"/>
  <c r="CE90" i="18" s="1"/>
  <c r="AQ90" i="18"/>
  <c r="ES89" i="18"/>
  <c r="ER89" i="18"/>
  <c r="EQ89" i="18"/>
  <c r="EP89" i="18"/>
  <c r="EO89" i="18"/>
  <c r="EN89" i="18"/>
  <c r="EM89" i="18"/>
  <c r="EL89" i="18"/>
  <c r="EK89" i="18"/>
  <c r="EJ89" i="18"/>
  <c r="EI89" i="18"/>
  <c r="EH89" i="18"/>
  <c r="EG89" i="18"/>
  <c r="EF89" i="18"/>
  <c r="DJ89" i="18"/>
  <c r="DI89" i="18"/>
  <c r="DH89" i="18"/>
  <c r="DE89" i="18"/>
  <c r="DD89" i="18"/>
  <c r="DC89" i="18"/>
  <c r="EE89" i="18" s="1"/>
  <c r="DB89" i="18"/>
  <c r="DA89" i="18"/>
  <c r="CX89" i="18"/>
  <c r="DL89" i="18" s="1"/>
  <c r="CW89" i="18"/>
  <c r="DY89" i="18" s="1"/>
  <c r="BZ89" i="18"/>
  <c r="CN89" i="18" s="1"/>
  <c r="BY89" i="18"/>
  <c r="BX89" i="18"/>
  <c r="BW89" i="18"/>
  <c r="CK89" i="18" s="1"/>
  <c r="BV89" i="18"/>
  <c r="CJ89" i="18" s="1"/>
  <c r="BU89" i="18"/>
  <c r="CI89" i="18" s="1"/>
  <c r="BT89" i="18"/>
  <c r="CP89" i="18" s="1"/>
  <c r="BS89" i="18"/>
  <c r="BM89" i="18"/>
  <c r="AR89" i="18"/>
  <c r="AQ89" i="18"/>
  <c r="AJ27" i="60"/>
  <c r="AJ31" i="34"/>
  <c r="AJ54" i="34"/>
  <c r="AM76" i="34"/>
  <c r="AL76" i="34"/>
  <c r="AQ76" i="34" s="1"/>
  <c r="AM75" i="34"/>
  <c r="AR75" i="34" s="1"/>
  <c r="AL75" i="34"/>
  <c r="AS75" i="34" s="1"/>
  <c r="AM74" i="34"/>
  <c r="AY74" i="34" s="1"/>
  <c r="AZ74" i="34" s="1"/>
  <c r="BA74" i="34" s="1"/>
  <c r="AL74" i="34"/>
  <c r="AM73" i="34"/>
  <c r="AR73" i="34" s="1"/>
  <c r="AL73" i="34"/>
  <c r="AM72" i="34"/>
  <c r="AR72" i="34" s="1"/>
  <c r="AL72" i="34"/>
  <c r="AQ72" i="34" s="1"/>
  <c r="AM71" i="34"/>
  <c r="AL71" i="34"/>
  <c r="AQ71" i="34" s="1"/>
  <c r="AM70" i="34"/>
  <c r="AS70" i="34" s="1"/>
  <c r="AL70" i="34"/>
  <c r="AM69" i="34"/>
  <c r="AR69" i="34" s="1"/>
  <c r="AL69" i="34"/>
  <c r="AQ69" i="34" s="1"/>
  <c r="AM68" i="34"/>
  <c r="AL68" i="34"/>
  <c r="AQ68" i="34" s="1"/>
  <c r="AM67" i="34"/>
  <c r="AR67" i="34" s="1"/>
  <c r="AL67" i="34"/>
  <c r="AS67" i="34" s="1"/>
  <c r="AM66" i="34"/>
  <c r="AR66" i="34" s="1"/>
  <c r="AL66" i="34"/>
  <c r="AQ66" i="34" s="1"/>
  <c r="AM65" i="34"/>
  <c r="AL65" i="34"/>
  <c r="AM64" i="34"/>
  <c r="AR64" i="34" s="1"/>
  <c r="AL64" i="34"/>
  <c r="AQ64" i="34" s="1"/>
  <c r="AM63" i="34"/>
  <c r="AR63" i="34" s="1"/>
  <c r="AL63" i="34"/>
  <c r="AM62" i="34"/>
  <c r="AR62" i="34" s="1"/>
  <c r="AL62" i="34"/>
  <c r="AM61" i="34"/>
  <c r="AL61" i="34"/>
  <c r="AQ61" i="34" s="1"/>
  <c r="AM60" i="34"/>
  <c r="AR60" i="34" s="1"/>
  <c r="AL60" i="34"/>
  <c r="AQ60" i="34" s="1"/>
  <c r="AM59" i="34"/>
  <c r="AL59" i="34"/>
  <c r="AQ59" i="34" s="1"/>
  <c r="AM53" i="34"/>
  <c r="AR53" i="34" s="1"/>
  <c r="AL53" i="34"/>
  <c r="AM52" i="34"/>
  <c r="AR52" i="34" s="1"/>
  <c r="AL52" i="34"/>
  <c r="AM51" i="34"/>
  <c r="AR51" i="34" s="1"/>
  <c r="AL51" i="34"/>
  <c r="AM50" i="34"/>
  <c r="AR50" i="34" s="1"/>
  <c r="AL50" i="34"/>
  <c r="AQ50" i="34" s="1"/>
  <c r="AM49" i="34"/>
  <c r="AR49" i="34" s="1"/>
  <c r="AL49" i="34"/>
  <c r="AQ49" i="34" s="1"/>
  <c r="AM48" i="34"/>
  <c r="AL48" i="34"/>
  <c r="AQ48" i="34" s="1"/>
  <c r="AM47" i="34"/>
  <c r="AY47" i="34" s="1"/>
  <c r="AZ47" i="34" s="1"/>
  <c r="BA47" i="34" s="1"/>
  <c r="BB47" i="34" s="1"/>
  <c r="BC47" i="34" s="1"/>
  <c r="AL47" i="34"/>
  <c r="AM46" i="34"/>
  <c r="AL46" i="34"/>
  <c r="AQ46" i="34" s="1"/>
  <c r="AM45" i="34"/>
  <c r="AR45" i="34" s="1"/>
  <c r="AL45" i="34"/>
  <c r="AQ45" i="34" s="1"/>
  <c r="AM44" i="34"/>
  <c r="AL44" i="34"/>
  <c r="AM43" i="34"/>
  <c r="AR43" i="34" s="1"/>
  <c r="AL43" i="34"/>
  <c r="AM42" i="34"/>
  <c r="AL42" i="34"/>
  <c r="AQ42" i="34" s="1"/>
  <c r="AM41" i="34"/>
  <c r="AL41" i="34"/>
  <c r="AM40" i="34"/>
  <c r="AR40" i="34" s="1"/>
  <c r="AL40" i="34"/>
  <c r="AQ40" i="34" s="1"/>
  <c r="AM39" i="34"/>
  <c r="AY39" i="34" s="1"/>
  <c r="AL39" i="34"/>
  <c r="AM38" i="34"/>
  <c r="AR38" i="34" s="1"/>
  <c r="AL38" i="34"/>
  <c r="AQ38" i="34" s="1"/>
  <c r="AM37" i="34"/>
  <c r="AR37" i="34" s="1"/>
  <c r="AL37" i="34"/>
  <c r="AM36" i="34"/>
  <c r="AR36" i="34" s="1"/>
  <c r="AL36" i="34"/>
  <c r="AM30" i="34"/>
  <c r="AR30" i="34" s="1"/>
  <c r="AL30" i="34"/>
  <c r="AS30" i="34" s="1"/>
  <c r="AM29" i="34"/>
  <c r="AR29" i="34" s="1"/>
  <c r="AL29" i="34"/>
  <c r="AQ29" i="34" s="1"/>
  <c r="AM28" i="34"/>
  <c r="AR28" i="34" s="1"/>
  <c r="AL28" i="34"/>
  <c r="AQ28" i="34" s="1"/>
  <c r="AM27" i="34"/>
  <c r="AR27" i="34" s="1"/>
  <c r="AL27" i="34"/>
  <c r="AM26" i="34"/>
  <c r="AR26" i="34" s="1"/>
  <c r="AL26" i="34"/>
  <c r="AQ26" i="34" s="1"/>
  <c r="AM25" i="34"/>
  <c r="AR25" i="34" s="1"/>
  <c r="AL25" i="34"/>
  <c r="AM24" i="34"/>
  <c r="AL24" i="34"/>
  <c r="AQ24" i="34" s="1"/>
  <c r="AM23" i="34"/>
  <c r="AR23" i="34" s="1"/>
  <c r="AL23" i="34"/>
  <c r="AQ23" i="34" s="1"/>
  <c r="AM22" i="34"/>
  <c r="AR22" i="34" s="1"/>
  <c r="AL22" i="34"/>
  <c r="AY22" i="34" s="1"/>
  <c r="AM21" i="34"/>
  <c r="AR21" i="34" s="1"/>
  <c r="AL21" i="34"/>
  <c r="AQ21" i="34" s="1"/>
  <c r="AM20" i="34"/>
  <c r="AR20" i="34" s="1"/>
  <c r="AL20" i="34"/>
  <c r="AQ20" i="34" s="1"/>
  <c r="AM19" i="34"/>
  <c r="AR19" i="34" s="1"/>
  <c r="AL19" i="34"/>
  <c r="AM18" i="34"/>
  <c r="AR18" i="34" s="1"/>
  <c r="AL18" i="34"/>
  <c r="AQ18" i="34" s="1"/>
  <c r="AM17" i="34"/>
  <c r="AR17" i="34" s="1"/>
  <c r="AL17" i="34"/>
  <c r="AM16" i="34"/>
  <c r="AR16" i="34" s="1"/>
  <c r="AL16" i="34"/>
  <c r="AQ16" i="34" s="1"/>
  <c r="AM15" i="34"/>
  <c r="AY15" i="34" s="1"/>
  <c r="AZ15" i="34" s="1"/>
  <c r="BA15" i="34" s="1"/>
  <c r="AL15" i="34"/>
  <c r="AQ15" i="34" s="1"/>
  <c r="AM14" i="34"/>
  <c r="AR14" i="34" s="1"/>
  <c r="AL14" i="34"/>
  <c r="AM13" i="34"/>
  <c r="AR13" i="34" s="1"/>
  <c r="AL13" i="34"/>
  <c r="AQ13" i="34" s="1"/>
  <c r="AM123" i="18"/>
  <c r="AN123" i="18"/>
  <c r="AN129" i="18" s="1"/>
  <c r="BU82" i="18"/>
  <c r="BU83" i="18"/>
  <c r="BU84" i="18"/>
  <c r="BU86" i="18"/>
  <c r="CI86" i="18" s="1"/>
  <c r="BU87" i="18"/>
  <c r="CQ87" i="18" s="1"/>
  <c r="BU88" i="18"/>
  <c r="CI88" i="18" s="1"/>
  <c r="BU91" i="18"/>
  <c r="BU92" i="18"/>
  <c r="BU93" i="18"/>
  <c r="CI93" i="18" s="1"/>
  <c r="BU94" i="18"/>
  <c r="CQ94" i="18" s="1"/>
  <c r="BU95" i="18"/>
  <c r="CQ95" i="18" s="1"/>
  <c r="BU96" i="18"/>
  <c r="BU98" i="18"/>
  <c r="BU99" i="18"/>
  <c r="BT80" i="18"/>
  <c r="BT81" i="18"/>
  <c r="CH81" i="18" s="1"/>
  <c r="BT82" i="18"/>
  <c r="BT83" i="18"/>
  <c r="BT84" i="18"/>
  <c r="CH84" i="18" s="1"/>
  <c r="BT86" i="18"/>
  <c r="CP86" i="18" s="1"/>
  <c r="BT87" i="18"/>
  <c r="BT88" i="18"/>
  <c r="BT91" i="18"/>
  <c r="BT92" i="18"/>
  <c r="BT93" i="18"/>
  <c r="CP93" i="18" s="1"/>
  <c r="BT94" i="18"/>
  <c r="CP94" i="18" s="1"/>
  <c r="BS79" i="18"/>
  <c r="BS80" i="18"/>
  <c r="BS81" i="18"/>
  <c r="BS82" i="18"/>
  <c r="BS83" i="18"/>
  <c r="BS84" i="18"/>
  <c r="BS86" i="18"/>
  <c r="BS87" i="18"/>
  <c r="BS88" i="18"/>
  <c r="BS91" i="18"/>
  <c r="BS92" i="18"/>
  <c r="BS93" i="18"/>
  <c r="BS94" i="18"/>
  <c r="BS95" i="18"/>
  <c r="BS96" i="18"/>
  <c r="BS98" i="18"/>
  <c r="BS99" i="18"/>
  <c r="BS100" i="18"/>
  <c r="BS101" i="18"/>
  <c r="BM83" i="18"/>
  <c r="BM84" i="18"/>
  <c r="BM86" i="18"/>
  <c r="BM87" i="18"/>
  <c r="BM88" i="18"/>
  <c r="BM91" i="18"/>
  <c r="BM92" i="18"/>
  <c r="BM93" i="18"/>
  <c r="AQ80" i="18"/>
  <c r="AQ81" i="18"/>
  <c r="AQ82" i="18"/>
  <c r="AQ83" i="18"/>
  <c r="AQ84" i="18"/>
  <c r="AQ86" i="18"/>
  <c r="AQ87" i="18"/>
  <c r="AQ88" i="18"/>
  <c r="AQ91" i="18"/>
  <c r="AQ92" i="18"/>
  <c r="AQ93" i="18"/>
  <c r="AQ94" i="18"/>
  <c r="AQ95" i="18"/>
  <c r="AQ96" i="18"/>
  <c r="BV88" i="18"/>
  <c r="CJ88" i="18" s="1"/>
  <c r="BW88" i="18"/>
  <c r="CK88" i="18" s="1"/>
  <c r="BX88" i="18"/>
  <c r="CL88" i="18" s="1"/>
  <c r="BY88" i="18"/>
  <c r="CU88" i="18" s="1"/>
  <c r="BZ88" i="18"/>
  <c r="CV88" i="18" s="1"/>
  <c r="BV91" i="18"/>
  <c r="CR91" i="18" s="1"/>
  <c r="BW91" i="18"/>
  <c r="CS91" i="18" s="1"/>
  <c r="BX91" i="18"/>
  <c r="CT91" i="18" s="1"/>
  <c r="BY91" i="18"/>
  <c r="BZ91" i="18"/>
  <c r="CN91" i="18" s="1"/>
  <c r="BV93" i="18"/>
  <c r="BW93" i="18"/>
  <c r="BX93" i="18"/>
  <c r="CL93" i="18" s="1"/>
  <c r="BY93" i="18"/>
  <c r="BZ93" i="18"/>
  <c r="BV94" i="18"/>
  <c r="BW94" i="18"/>
  <c r="CK94" i="18" s="1"/>
  <c r="BX94" i="18"/>
  <c r="CT94" i="18" s="1"/>
  <c r="BY94" i="18"/>
  <c r="CM94" i="18" s="1"/>
  <c r="BZ94" i="18"/>
  <c r="CN94" i="18" s="1"/>
  <c r="BT95" i="18"/>
  <c r="CP95" i="18" s="1"/>
  <c r="BV95" i="18"/>
  <c r="CJ95" i="18" s="1"/>
  <c r="BW95" i="18"/>
  <c r="CD95" i="18" s="1"/>
  <c r="BX95" i="18"/>
  <c r="BY95" i="18"/>
  <c r="BZ95" i="18"/>
  <c r="CN95" i="18" s="1"/>
  <c r="BT96" i="18"/>
  <c r="CP96" i="18" s="1"/>
  <c r="BV96" i="18"/>
  <c r="CR96" i="18" s="1"/>
  <c r="BW96" i="18"/>
  <c r="CK96" i="18" s="1"/>
  <c r="BX96" i="18"/>
  <c r="CL96" i="18" s="1"/>
  <c r="BY96" i="18"/>
  <c r="CM96" i="18" s="1"/>
  <c r="BZ96" i="18"/>
  <c r="BT98" i="18"/>
  <c r="CP98" i="18" s="1"/>
  <c r="BV98" i="18"/>
  <c r="BW98" i="18"/>
  <c r="BX98" i="18"/>
  <c r="BY98" i="18"/>
  <c r="BZ98" i="18"/>
  <c r="CV98" i="18" s="1"/>
  <c r="BM78" i="18"/>
  <c r="BM79" i="18"/>
  <c r="BM80" i="18"/>
  <c r="BM81" i="18"/>
  <c r="BM82" i="18"/>
  <c r="BM94" i="18"/>
  <c r="BM95" i="18"/>
  <c r="BM96" i="18"/>
  <c r="BM98" i="18"/>
  <c r="AQ79" i="18"/>
  <c r="AQ98" i="18"/>
  <c r="AQ99" i="18"/>
  <c r="AQ100" i="18"/>
  <c r="AQ101" i="18"/>
  <c r="AQ102" i="18"/>
  <c r="AQ103" i="18"/>
  <c r="AQ104" i="18"/>
  <c r="AQ105" i="18"/>
  <c r="AQ106" i="18"/>
  <c r="AQ107" i="18"/>
  <c r="AQ108" i="18"/>
  <c r="AQ109" i="18"/>
  <c r="AQ110" i="18"/>
  <c r="AQ112" i="18"/>
  <c r="AQ113" i="18"/>
  <c r="AQ114" i="18"/>
  <c r="AQ116" i="18"/>
  <c r="AQ117" i="18"/>
  <c r="AQ120" i="18"/>
  <c r="AQ122" i="18"/>
  <c r="BU100" i="18"/>
  <c r="CI100" i="18" s="1"/>
  <c r="BU101" i="18"/>
  <c r="CQ101" i="18" s="1"/>
  <c r="BU102" i="18"/>
  <c r="CQ102" i="18" s="1"/>
  <c r="BU103" i="18"/>
  <c r="CI103" i="18" s="1"/>
  <c r="BT99" i="18"/>
  <c r="CH99" i="18" s="1"/>
  <c r="BT100" i="18"/>
  <c r="CH100" i="18" s="1"/>
  <c r="BT101" i="18"/>
  <c r="CH101" i="18" s="1"/>
  <c r="BT102" i="18"/>
  <c r="CH102" i="18" s="1"/>
  <c r="BT103" i="18"/>
  <c r="CH103" i="18" s="1"/>
  <c r="AQ76" i="18"/>
  <c r="AQ77" i="18"/>
  <c r="AQ78" i="18"/>
  <c r="J123" i="18"/>
  <c r="J129" i="18" s="1"/>
  <c r="H27" i="60"/>
  <c r="I27" i="60"/>
  <c r="J27" i="60"/>
  <c r="K27" i="60"/>
  <c r="L27" i="60"/>
  <c r="M27" i="60"/>
  <c r="N27" i="60"/>
  <c r="O27" i="60"/>
  <c r="P27" i="60"/>
  <c r="Q27" i="60"/>
  <c r="R27" i="60"/>
  <c r="S27" i="60"/>
  <c r="T27" i="60"/>
  <c r="U27" i="60"/>
  <c r="V27" i="60"/>
  <c r="W27" i="60"/>
  <c r="X27" i="60"/>
  <c r="Y27" i="60"/>
  <c r="Z27" i="60"/>
  <c r="AA27" i="60"/>
  <c r="AB27" i="60"/>
  <c r="AC27" i="60"/>
  <c r="AD27" i="60"/>
  <c r="AE27" i="60"/>
  <c r="AF27" i="60"/>
  <c r="AG27" i="60"/>
  <c r="AH27" i="60"/>
  <c r="AI27" i="60"/>
  <c r="AK27" i="60"/>
  <c r="G27" i="60"/>
  <c r="AU116" i="18"/>
  <c r="BD116" i="18" s="1"/>
  <c r="AU91" i="18"/>
  <c r="BE91" i="18" s="1"/>
  <c r="AS116" i="18"/>
  <c r="AV93" i="18"/>
  <c r="AX93" i="18" s="1"/>
  <c r="AY93" i="18" s="1"/>
  <c r="AR113" i="18"/>
  <c r="BM113" i="18"/>
  <c r="BS113" i="18"/>
  <c r="BT113" i="18"/>
  <c r="BU113" i="18"/>
  <c r="CQ113" i="18" s="1"/>
  <c r="BV113" i="18"/>
  <c r="CJ113" i="18" s="1"/>
  <c r="BW113" i="18"/>
  <c r="CK113" i="18" s="1"/>
  <c r="BX113" i="18"/>
  <c r="CL113" i="18" s="1"/>
  <c r="BY113" i="18"/>
  <c r="CM113" i="18" s="1"/>
  <c r="BZ113" i="18"/>
  <c r="CN113" i="18" s="1"/>
  <c r="CW113" i="18"/>
  <c r="CX113" i="18"/>
  <c r="DL113" i="18" s="1"/>
  <c r="DA113" i="18"/>
  <c r="DB113" i="18"/>
  <c r="ED113" i="18" s="1"/>
  <c r="DC113" i="18"/>
  <c r="DQ113" i="18" s="1"/>
  <c r="DD113" i="18"/>
  <c r="DE113" i="18"/>
  <c r="DH113" i="18"/>
  <c r="DI113" i="18"/>
  <c r="DJ113" i="18"/>
  <c r="EF113" i="18"/>
  <c r="EG113" i="18"/>
  <c r="EH113" i="18"/>
  <c r="EI113" i="18"/>
  <c r="EJ113" i="18"/>
  <c r="EK113" i="18"/>
  <c r="EL113" i="18"/>
  <c r="EM113" i="18"/>
  <c r="EN113" i="18"/>
  <c r="EO113" i="18"/>
  <c r="EP113" i="18"/>
  <c r="EQ113" i="18"/>
  <c r="ER113" i="18"/>
  <c r="ES113" i="18"/>
  <c r="AE123" i="18"/>
  <c r="F14" i="33"/>
  <c r="F33" i="33"/>
  <c r="F27" i="33" s="1"/>
  <c r="ES42" i="18"/>
  <c r="ER42" i="18"/>
  <c r="EQ42" i="18"/>
  <c r="EP42" i="18"/>
  <c r="EO42" i="18"/>
  <c r="EN42" i="18"/>
  <c r="EM42" i="18"/>
  <c r="EL42" i="18"/>
  <c r="EK42" i="18"/>
  <c r="EJ42" i="18"/>
  <c r="EI42" i="18"/>
  <c r="EH42" i="18"/>
  <c r="EG42" i="18"/>
  <c r="EF42" i="18"/>
  <c r="DJ42" i="18"/>
  <c r="DI42" i="18"/>
  <c r="DH42" i="18"/>
  <c r="DG42" i="18"/>
  <c r="DF42" i="18"/>
  <c r="DE42" i="18"/>
  <c r="DD42" i="18"/>
  <c r="DC42" i="18"/>
  <c r="DQ42" i="18" s="1"/>
  <c r="DB42" i="18"/>
  <c r="DA42" i="18"/>
  <c r="CZ42" i="18"/>
  <c r="CY42" i="18"/>
  <c r="DT42" i="18" s="1"/>
  <c r="CX42" i="18"/>
  <c r="DS42" i="18" s="1"/>
  <c r="CW42" i="18"/>
  <c r="DK42" i="18" s="1"/>
  <c r="BZ42" i="18"/>
  <c r="BY42" i="18"/>
  <c r="CU42" i="18" s="1"/>
  <c r="BX42" i="18"/>
  <c r="CE42" i="18" s="1"/>
  <c r="BW42" i="18"/>
  <c r="CK42" i="18" s="1"/>
  <c r="BV42" i="18"/>
  <c r="CJ42" i="18" s="1"/>
  <c r="BU42" i="18"/>
  <c r="BT42" i="18"/>
  <c r="BS42" i="18"/>
  <c r="BM42" i="18"/>
  <c r="AR42" i="18"/>
  <c r="AQ42" i="18"/>
  <c r="ES34" i="18"/>
  <c r="ER34" i="18"/>
  <c r="EQ34" i="18"/>
  <c r="EP34" i="18"/>
  <c r="EO34" i="18"/>
  <c r="EN34" i="18"/>
  <c r="EM34" i="18"/>
  <c r="EL34" i="18"/>
  <c r="EK34" i="18"/>
  <c r="EJ34" i="18"/>
  <c r="EI34" i="18"/>
  <c r="EH34" i="18"/>
  <c r="EG34" i="18"/>
  <c r="EF34" i="18"/>
  <c r="DJ34" i="18"/>
  <c r="DI34" i="18"/>
  <c r="DH34" i="18"/>
  <c r="DG34" i="18"/>
  <c r="DF34" i="18"/>
  <c r="DE34" i="18"/>
  <c r="DD34" i="18"/>
  <c r="DC34" i="18"/>
  <c r="DB34" i="18"/>
  <c r="ED34" i="18" s="1"/>
  <c r="DA34" i="18"/>
  <c r="DO34" i="18" s="1"/>
  <c r="CZ34" i="18"/>
  <c r="EB34" i="18" s="1"/>
  <c r="CY34" i="18"/>
  <c r="CX34" i="18"/>
  <c r="DL34" i="18" s="1"/>
  <c r="CW34" i="18"/>
  <c r="DR34" i="18" s="1"/>
  <c r="BZ34" i="18"/>
  <c r="BY34" i="18"/>
  <c r="BX34" i="18"/>
  <c r="CL34" i="18" s="1"/>
  <c r="BW34" i="18"/>
  <c r="CS34" i="18" s="1"/>
  <c r="BV34" i="18"/>
  <c r="BU34" i="18"/>
  <c r="CI34" i="18" s="1"/>
  <c r="BT34" i="18"/>
  <c r="BS34" i="18"/>
  <c r="BM34" i="18"/>
  <c r="AR34" i="18"/>
  <c r="AQ34" i="18"/>
  <c r="ES35" i="18"/>
  <c r="ER35" i="18"/>
  <c r="EQ35" i="18"/>
  <c r="EP35" i="18"/>
  <c r="EO35" i="18"/>
  <c r="EN35" i="18"/>
  <c r="EM35" i="18"/>
  <c r="EL35" i="18"/>
  <c r="EK35" i="18"/>
  <c r="EJ35" i="18"/>
  <c r="EI35" i="18"/>
  <c r="EH35" i="18"/>
  <c r="EG35" i="18"/>
  <c r="EF35" i="18"/>
  <c r="DJ35" i="18"/>
  <c r="DI35" i="18"/>
  <c r="DH35" i="18"/>
  <c r="DG35" i="18"/>
  <c r="DF35" i="18"/>
  <c r="DE35" i="18"/>
  <c r="DD35" i="18"/>
  <c r="DC35" i="18"/>
  <c r="DB35" i="18"/>
  <c r="DP35" i="18" s="1"/>
  <c r="DA35" i="18"/>
  <c r="DV35" i="18" s="1"/>
  <c r="CZ35" i="18"/>
  <c r="DU35" i="18" s="1"/>
  <c r="CY35" i="18"/>
  <c r="CX35" i="18"/>
  <c r="DS35" i="18" s="1"/>
  <c r="CW35" i="18"/>
  <c r="BZ35" i="18"/>
  <c r="BY35" i="18"/>
  <c r="CM35" i="18" s="1"/>
  <c r="BX35" i="18"/>
  <c r="CT35" i="18" s="1"/>
  <c r="BW35" i="18"/>
  <c r="BV35" i="18"/>
  <c r="CJ35" i="18" s="1"/>
  <c r="BU35" i="18"/>
  <c r="BT35" i="18"/>
  <c r="CP35" i="18" s="1"/>
  <c r="BS35" i="18"/>
  <c r="BM35" i="18"/>
  <c r="AR35" i="18"/>
  <c r="AQ35" i="18"/>
  <c r="AR32" i="18"/>
  <c r="AR28" i="18"/>
  <c r="AS24" i="18"/>
  <c r="AS37" i="18"/>
  <c r="BM32" i="18"/>
  <c r="BS32" i="18"/>
  <c r="BT32" i="18"/>
  <c r="CH32" i="18" s="1"/>
  <c r="BU32" i="18"/>
  <c r="BV32" i="18"/>
  <c r="CR32" i="18" s="1"/>
  <c r="BW32" i="18"/>
  <c r="BX32" i="18"/>
  <c r="CT32" i="18" s="1"/>
  <c r="BY32" i="18"/>
  <c r="CU32" i="18" s="1"/>
  <c r="BZ32" i="18"/>
  <c r="CW32" i="18"/>
  <c r="DR32" i="18" s="1"/>
  <c r="CX32" i="18"/>
  <c r="CY32" i="18"/>
  <c r="EA32" i="18" s="1"/>
  <c r="CZ32" i="18"/>
  <c r="DA32" i="18"/>
  <c r="DB32" i="18"/>
  <c r="DC32" i="18"/>
  <c r="DD32" i="18"/>
  <c r="DE32" i="18"/>
  <c r="DF32" i="18"/>
  <c r="DG32" i="18"/>
  <c r="DH32" i="18"/>
  <c r="DI32" i="18"/>
  <c r="DJ32" i="18"/>
  <c r="EF32" i="18"/>
  <c r="EG32" i="18"/>
  <c r="EH32" i="18"/>
  <c r="EI32" i="18"/>
  <c r="EJ32" i="18"/>
  <c r="EK32" i="18"/>
  <c r="EL32" i="18"/>
  <c r="EM32" i="18"/>
  <c r="EN32" i="18"/>
  <c r="EO32" i="18"/>
  <c r="EP32" i="18"/>
  <c r="EQ32" i="18"/>
  <c r="ER32" i="18"/>
  <c r="ES32" i="18"/>
  <c r="AQ31" i="18"/>
  <c r="AQ32" i="18"/>
  <c r="AQ28" i="18"/>
  <c r="BM28" i="18"/>
  <c r="BS28" i="18"/>
  <c r="BT28" i="18"/>
  <c r="CP28" i="18" s="1"/>
  <c r="BU28" i="18"/>
  <c r="CL28" i="18"/>
  <c r="CT28" i="18"/>
  <c r="CW28" i="18"/>
  <c r="DK28" i="18" s="1"/>
  <c r="CX28" i="18"/>
  <c r="DZ28" i="18" s="1"/>
  <c r="CY28" i="18"/>
  <c r="EA28" i="18" s="1"/>
  <c r="CZ28" i="18"/>
  <c r="DA28" i="18"/>
  <c r="DV28" i="18" s="1"/>
  <c r="DB28" i="18"/>
  <c r="DW28" i="18" s="1"/>
  <c r="DC28" i="18"/>
  <c r="DQ28" i="18" s="1"/>
  <c r="DD28" i="18"/>
  <c r="DE28" i="18"/>
  <c r="DF28" i="18"/>
  <c r="DG28" i="18"/>
  <c r="DH28" i="18"/>
  <c r="DI28" i="18"/>
  <c r="DJ28" i="18"/>
  <c r="EF28" i="18"/>
  <c r="EG28" i="18"/>
  <c r="EH28" i="18"/>
  <c r="EI28" i="18"/>
  <c r="EJ28" i="18"/>
  <c r="EK28" i="18"/>
  <c r="EL28" i="18"/>
  <c r="EM28" i="18"/>
  <c r="EN28" i="18"/>
  <c r="EO28" i="18"/>
  <c r="EP28" i="18"/>
  <c r="EQ28" i="18"/>
  <c r="ER28" i="18"/>
  <c r="ES28" i="18"/>
  <c r="BV27" i="18"/>
  <c r="CR27" i="18" s="1"/>
  <c r="BW27" i="18"/>
  <c r="CK27" i="18" s="1"/>
  <c r="BX27" i="18"/>
  <c r="BY27" i="18"/>
  <c r="CU27" i="18" s="1"/>
  <c r="BZ27" i="18"/>
  <c r="AQ18" i="18"/>
  <c r="AQ19" i="18"/>
  <c r="AQ20" i="18"/>
  <c r="AQ21" i="18"/>
  <c r="AQ22" i="18"/>
  <c r="AQ23" i="18"/>
  <c r="AQ24" i="18"/>
  <c r="AQ25" i="18"/>
  <c r="AQ26" i="18"/>
  <c r="AQ27" i="18"/>
  <c r="AQ33" i="18"/>
  <c r="AR33" i="18"/>
  <c r="BM33" i="18"/>
  <c r="BS33" i="18"/>
  <c r="BT33" i="18"/>
  <c r="BU33" i="18"/>
  <c r="BV33" i="18"/>
  <c r="CR33" i="18" s="1"/>
  <c r="BW33" i="18"/>
  <c r="CK33" i="18" s="1"/>
  <c r="BX33" i="18"/>
  <c r="CL33" i="18" s="1"/>
  <c r="BY33" i="18"/>
  <c r="CU33" i="18" s="1"/>
  <c r="BZ33" i="18"/>
  <c r="CV33" i="18" s="1"/>
  <c r="CW33" i="18"/>
  <c r="DR33" i="18" s="1"/>
  <c r="CX33" i="18"/>
  <c r="DL33" i="18" s="1"/>
  <c r="CY33" i="18"/>
  <c r="DT33" i="18" s="1"/>
  <c r="CZ33" i="18"/>
  <c r="DU33" i="18" s="1"/>
  <c r="DA33" i="18"/>
  <c r="DB33" i="18"/>
  <c r="DP33" i="18" s="1"/>
  <c r="DC33" i="18"/>
  <c r="DD33" i="18"/>
  <c r="DE33" i="18"/>
  <c r="DF33" i="18"/>
  <c r="DG33" i="18"/>
  <c r="DH33" i="18"/>
  <c r="DI33" i="18"/>
  <c r="DJ33" i="18"/>
  <c r="EF33" i="18"/>
  <c r="EG33" i="18"/>
  <c r="EH33" i="18"/>
  <c r="EI33" i="18"/>
  <c r="EJ33" i="18"/>
  <c r="EK33" i="18"/>
  <c r="EL33" i="18"/>
  <c r="EM33" i="18"/>
  <c r="EN33" i="18"/>
  <c r="EO33" i="18"/>
  <c r="EP33" i="18"/>
  <c r="EQ33" i="18"/>
  <c r="ER33" i="18"/>
  <c r="ES33" i="18"/>
  <c r="O15" i="33"/>
  <c r="O14" i="33"/>
  <c r="O13" i="33"/>
  <c r="O12" i="33"/>
  <c r="ES110" i="18"/>
  <c r="ER110" i="18"/>
  <c r="EQ110" i="18"/>
  <c r="EP110" i="18"/>
  <c r="EO110" i="18"/>
  <c r="EN110" i="18"/>
  <c r="EM110" i="18"/>
  <c r="EL110" i="18"/>
  <c r="EK110" i="18"/>
  <c r="EJ110" i="18"/>
  <c r="EI110" i="18"/>
  <c r="EH110" i="18"/>
  <c r="EG110" i="18"/>
  <c r="EF110" i="18"/>
  <c r="DJ110" i="18"/>
  <c r="DI110" i="18"/>
  <c r="DH110" i="18"/>
  <c r="DE110" i="18"/>
  <c r="DD110" i="18"/>
  <c r="DC110" i="18"/>
  <c r="DQ110" i="18" s="1"/>
  <c r="DB110" i="18"/>
  <c r="ED110" i="18" s="1"/>
  <c r="DA110" i="18"/>
  <c r="DV110" i="18" s="1"/>
  <c r="CX110" i="18"/>
  <c r="DL110" i="18" s="1"/>
  <c r="CW110" i="18"/>
  <c r="BZ110" i="18"/>
  <c r="CN110" i="18" s="1"/>
  <c r="BY110" i="18"/>
  <c r="CU110" i="18" s="1"/>
  <c r="BX110" i="18"/>
  <c r="CT110" i="18" s="1"/>
  <c r="BW110" i="18"/>
  <c r="CS110" i="18" s="1"/>
  <c r="BV110" i="18"/>
  <c r="CR110" i="18" s="1"/>
  <c r="BU110" i="18"/>
  <c r="BT110" i="18"/>
  <c r="CP110" i="18" s="1"/>
  <c r="BS110" i="18"/>
  <c r="BM110" i="18"/>
  <c r="AR110" i="18"/>
  <c r="ES106" i="18"/>
  <c r="ER106" i="18"/>
  <c r="EQ106" i="18"/>
  <c r="EP106" i="18"/>
  <c r="EO106" i="18"/>
  <c r="EN106" i="18"/>
  <c r="EM106" i="18"/>
  <c r="EL106" i="18"/>
  <c r="EK106" i="18"/>
  <c r="EJ106" i="18"/>
  <c r="EI106" i="18"/>
  <c r="EH106" i="18"/>
  <c r="EG106" i="18"/>
  <c r="EF106" i="18"/>
  <c r="DJ106" i="18"/>
  <c r="DI106" i="18"/>
  <c r="DH106" i="18"/>
  <c r="DE106" i="18"/>
  <c r="DD106" i="18"/>
  <c r="DC106" i="18"/>
  <c r="DQ106" i="18" s="1"/>
  <c r="DB106" i="18"/>
  <c r="DP106" i="18" s="1"/>
  <c r="DA106" i="18"/>
  <c r="EC106" i="18" s="1"/>
  <c r="CX106" i="18"/>
  <c r="DS106" i="18" s="1"/>
  <c r="CW106" i="18"/>
  <c r="DR106" i="18" s="1"/>
  <c r="BZ106" i="18"/>
  <c r="CV106" i="18" s="1"/>
  <c r="BY106" i="18"/>
  <c r="BX106" i="18"/>
  <c r="CL106" i="18" s="1"/>
  <c r="BW106" i="18"/>
  <c r="BV106" i="18"/>
  <c r="CR106" i="18" s="1"/>
  <c r="BU106" i="18"/>
  <c r="BT106" i="18"/>
  <c r="BS106" i="18"/>
  <c r="BM106" i="18"/>
  <c r="AR106" i="18"/>
  <c r="ES98" i="18"/>
  <c r="ER98" i="18"/>
  <c r="EQ98" i="18"/>
  <c r="EP98" i="18"/>
  <c r="EO98" i="18"/>
  <c r="EN98" i="18"/>
  <c r="EM98" i="18"/>
  <c r="EL98" i="18"/>
  <c r="EK98" i="18"/>
  <c r="EJ98" i="18"/>
  <c r="EI98" i="18"/>
  <c r="EH98" i="18"/>
  <c r="EG98" i="18"/>
  <c r="EF98" i="18"/>
  <c r="DJ98" i="18"/>
  <c r="DI98" i="18"/>
  <c r="DH98" i="18"/>
  <c r="DE98" i="18"/>
  <c r="DD98" i="18"/>
  <c r="DC98" i="18"/>
  <c r="DB98" i="18"/>
  <c r="ED98" i="18" s="1"/>
  <c r="DA98" i="18"/>
  <c r="CX98" i="18"/>
  <c r="CW98" i="18"/>
  <c r="DK98" i="18" s="1"/>
  <c r="AR98" i="18"/>
  <c r="ES23" i="18"/>
  <c r="ER23" i="18"/>
  <c r="EQ23" i="18"/>
  <c r="EP23" i="18"/>
  <c r="EO23" i="18"/>
  <c r="EN23" i="18"/>
  <c r="EM23" i="18"/>
  <c r="EL23" i="18"/>
  <c r="EK23" i="18"/>
  <c r="EJ23" i="18"/>
  <c r="EI23" i="18"/>
  <c r="EH23" i="18"/>
  <c r="EG23" i="18"/>
  <c r="EF23" i="18"/>
  <c r="DJ23" i="18"/>
  <c r="DI23" i="18"/>
  <c r="DH23" i="18"/>
  <c r="DG23" i="18"/>
  <c r="DF23" i="18"/>
  <c r="DE23" i="18"/>
  <c r="DD23" i="18"/>
  <c r="DC23" i="18"/>
  <c r="DQ23" i="18" s="1"/>
  <c r="DB23" i="18"/>
  <c r="ED23" i="18" s="1"/>
  <c r="DA23" i="18"/>
  <c r="EC23" i="18" s="1"/>
  <c r="CZ23" i="18"/>
  <c r="CY23" i="18"/>
  <c r="DT23" i="18" s="1"/>
  <c r="CX23" i="18"/>
  <c r="DS23" i="18" s="1"/>
  <c r="CW23" i="18"/>
  <c r="DY23" i="18" s="1"/>
  <c r="BZ23" i="18"/>
  <c r="CV23" i="18" s="1"/>
  <c r="BY23" i="18"/>
  <c r="CU23" i="18" s="1"/>
  <c r="BX23" i="18"/>
  <c r="CT23" i="18" s="1"/>
  <c r="BW23" i="18"/>
  <c r="CK23" i="18" s="1"/>
  <c r="BV23" i="18"/>
  <c r="BU23" i="18"/>
  <c r="CQ23" i="18" s="1"/>
  <c r="BT23" i="18"/>
  <c r="BS23" i="18"/>
  <c r="BM23" i="18"/>
  <c r="AR23" i="18"/>
  <c r="AT88" i="18"/>
  <c r="AU37" i="18"/>
  <c r="BE37" i="18" s="1"/>
  <c r="DA17" i="18"/>
  <c r="EC17" i="18" s="1"/>
  <c r="DB17" i="18"/>
  <c r="CW17" i="18"/>
  <c r="DR17" i="18" s="1"/>
  <c r="B125" i="18"/>
  <c r="B57" i="18"/>
  <c r="L48" i="33"/>
  <c r="ES101" i="18"/>
  <c r="ER101" i="18"/>
  <c r="EQ101" i="18"/>
  <c r="EP101" i="18"/>
  <c r="EO101" i="18"/>
  <c r="EN101" i="18"/>
  <c r="EM101" i="18"/>
  <c r="EL101" i="18"/>
  <c r="EK101" i="18"/>
  <c r="EJ101" i="18"/>
  <c r="EI101" i="18"/>
  <c r="EH101" i="18"/>
  <c r="EG101" i="18"/>
  <c r="EF101" i="18"/>
  <c r="DJ101" i="18"/>
  <c r="DI101" i="18"/>
  <c r="DH101" i="18"/>
  <c r="DE101" i="18"/>
  <c r="DD101" i="18"/>
  <c r="DC101" i="18"/>
  <c r="DX101" i="18" s="1"/>
  <c r="DB101" i="18"/>
  <c r="DP101" i="18" s="1"/>
  <c r="DA101" i="18"/>
  <c r="DO101" i="18" s="1"/>
  <c r="CX101" i="18"/>
  <c r="DZ101" i="18" s="1"/>
  <c r="CW101" i="18"/>
  <c r="DR101" i="18" s="1"/>
  <c r="BZ101" i="18"/>
  <c r="CV101" i="18" s="1"/>
  <c r="BY101" i="18"/>
  <c r="CM101" i="18" s="1"/>
  <c r="BX101" i="18"/>
  <c r="BW101" i="18"/>
  <c r="BV101" i="18"/>
  <c r="CJ101" i="18" s="1"/>
  <c r="BM101" i="18"/>
  <c r="AR101" i="18"/>
  <c r="ES95" i="18"/>
  <c r="ER95" i="18"/>
  <c r="EQ95" i="18"/>
  <c r="EP95" i="18"/>
  <c r="EO95" i="18"/>
  <c r="EN95" i="18"/>
  <c r="EM95" i="18"/>
  <c r="EL95" i="18"/>
  <c r="EK95" i="18"/>
  <c r="EJ95" i="18"/>
  <c r="EI95" i="18"/>
  <c r="EH95" i="18"/>
  <c r="EG95" i="18"/>
  <c r="EF95" i="18"/>
  <c r="DJ95" i="18"/>
  <c r="DI95" i="18"/>
  <c r="DH95" i="18"/>
  <c r="DE95" i="18"/>
  <c r="DD95" i="18"/>
  <c r="DC95" i="18"/>
  <c r="DB95" i="18"/>
  <c r="DW95" i="18" s="1"/>
  <c r="DA95" i="18"/>
  <c r="EC95" i="18" s="1"/>
  <c r="CX95" i="18"/>
  <c r="CW95" i="18"/>
  <c r="DY95" i="18" s="1"/>
  <c r="AR95" i="18"/>
  <c r="ES94" i="18"/>
  <c r="ER94" i="18"/>
  <c r="EQ94" i="18"/>
  <c r="EP94" i="18"/>
  <c r="EO94" i="18"/>
  <c r="EN94" i="18"/>
  <c r="EM94" i="18"/>
  <c r="EL94" i="18"/>
  <c r="EK94" i="18"/>
  <c r="EJ94" i="18"/>
  <c r="EI94" i="18"/>
  <c r="EH94" i="18"/>
  <c r="EG94" i="18"/>
  <c r="EF94" i="18"/>
  <c r="DJ94" i="18"/>
  <c r="DI94" i="18"/>
  <c r="DH94" i="18"/>
  <c r="DE94" i="18"/>
  <c r="DD94" i="18"/>
  <c r="DC94" i="18"/>
  <c r="DX94" i="18" s="1"/>
  <c r="DB94" i="18"/>
  <c r="DW94" i="18" s="1"/>
  <c r="DA94" i="18"/>
  <c r="EC94" i="18" s="1"/>
  <c r="CX94" i="18"/>
  <c r="DS94" i="18" s="1"/>
  <c r="CW94" i="18"/>
  <c r="DY94" i="18" s="1"/>
  <c r="AR94" i="18"/>
  <c r="ES88" i="18"/>
  <c r="ER88" i="18"/>
  <c r="EQ88" i="18"/>
  <c r="EP88" i="18"/>
  <c r="EO88" i="18"/>
  <c r="EN88" i="18"/>
  <c r="EM88" i="18"/>
  <c r="EL88" i="18"/>
  <c r="EK88" i="18"/>
  <c r="EJ88" i="18"/>
  <c r="EI88" i="18"/>
  <c r="EH88" i="18"/>
  <c r="EG88" i="18"/>
  <c r="EF88" i="18"/>
  <c r="DJ88" i="18"/>
  <c r="DI88" i="18"/>
  <c r="DH88" i="18"/>
  <c r="DE88" i="18"/>
  <c r="DD88" i="18"/>
  <c r="DC88" i="18"/>
  <c r="DB88" i="18"/>
  <c r="DP88" i="18" s="1"/>
  <c r="DA88" i="18"/>
  <c r="DV88" i="18" s="1"/>
  <c r="CX88" i="18"/>
  <c r="DS88" i="18" s="1"/>
  <c r="CW88" i="18"/>
  <c r="DR88" i="18" s="1"/>
  <c r="AR88" i="18"/>
  <c r="ES54" i="18"/>
  <c r="ER54" i="18"/>
  <c r="EQ54" i="18"/>
  <c r="EP54" i="18"/>
  <c r="EO54" i="18"/>
  <c r="EN54" i="18"/>
  <c r="EM54" i="18"/>
  <c r="EL54" i="18"/>
  <c r="EK54" i="18"/>
  <c r="EJ54" i="18"/>
  <c r="EI54" i="18"/>
  <c r="EH54" i="18"/>
  <c r="EG54" i="18"/>
  <c r="EF54" i="18"/>
  <c r="DJ54" i="18"/>
  <c r="DI54" i="18"/>
  <c r="DH54" i="18"/>
  <c r="DG54" i="18"/>
  <c r="DF54" i="18"/>
  <c r="DE54" i="18"/>
  <c r="DD54" i="18"/>
  <c r="DC54" i="18"/>
  <c r="EE54" i="18" s="1"/>
  <c r="DB54" i="18"/>
  <c r="ED54" i="18" s="1"/>
  <c r="DA54" i="18"/>
  <c r="DV54" i="18" s="1"/>
  <c r="CZ54" i="18"/>
  <c r="EB54" i="18" s="1"/>
  <c r="CY54" i="18"/>
  <c r="EA54" i="18" s="1"/>
  <c r="CX54" i="18"/>
  <c r="DZ54" i="18" s="1"/>
  <c r="CW54" i="18"/>
  <c r="DY54" i="18" s="1"/>
  <c r="BZ54" i="18"/>
  <c r="CN54" i="18" s="1"/>
  <c r="BY54" i="18"/>
  <c r="CU54" i="18" s="1"/>
  <c r="BX54" i="18"/>
  <c r="CL54" i="18" s="1"/>
  <c r="BW54" i="18"/>
  <c r="CK54" i="18" s="1"/>
  <c r="BV54" i="18"/>
  <c r="CJ54" i="18" s="1"/>
  <c r="BU54" i="18"/>
  <c r="CQ54" i="18" s="1"/>
  <c r="BT54" i="18"/>
  <c r="CP54" i="18" s="1"/>
  <c r="BS54" i="18"/>
  <c r="BM54" i="18"/>
  <c r="AR54" i="18"/>
  <c r="AQ54" i="18"/>
  <c r="ES53" i="18"/>
  <c r="ER53" i="18"/>
  <c r="EQ53" i="18"/>
  <c r="EP53" i="18"/>
  <c r="EO53" i="18"/>
  <c r="EN53" i="18"/>
  <c r="EM53" i="18"/>
  <c r="EL53" i="18"/>
  <c r="EK53" i="18"/>
  <c r="EJ53" i="18"/>
  <c r="EI53" i="18"/>
  <c r="EH53" i="18"/>
  <c r="EG53" i="18"/>
  <c r="EF53" i="18"/>
  <c r="DJ53" i="18"/>
  <c r="DI53" i="18"/>
  <c r="DH53" i="18"/>
  <c r="DG53" i="18"/>
  <c r="DF53" i="18"/>
  <c r="DE53" i="18"/>
  <c r="DD53" i="18"/>
  <c r="DC53" i="18"/>
  <c r="DX53" i="18" s="1"/>
  <c r="DB53" i="18"/>
  <c r="ED53" i="18" s="1"/>
  <c r="DA53" i="18"/>
  <c r="DV53" i="18" s="1"/>
  <c r="CZ53" i="18"/>
  <c r="DU53" i="18" s="1"/>
  <c r="CY53" i="18"/>
  <c r="DT53" i="18" s="1"/>
  <c r="CX53" i="18"/>
  <c r="DL53" i="18" s="1"/>
  <c r="CW53" i="18"/>
  <c r="DY53" i="18" s="1"/>
  <c r="BZ53" i="18"/>
  <c r="CV53" i="18" s="1"/>
  <c r="BY53" i="18"/>
  <c r="CM53" i="18" s="1"/>
  <c r="BX53" i="18"/>
  <c r="BW53" i="18"/>
  <c r="BV53" i="18"/>
  <c r="BU53" i="18"/>
  <c r="CI53" i="18" s="1"/>
  <c r="BT53" i="18"/>
  <c r="BS53" i="18"/>
  <c r="BM53" i="18"/>
  <c r="AR53" i="18"/>
  <c r="AQ53" i="18"/>
  <c r="ES50" i="18"/>
  <c r="ER50" i="18"/>
  <c r="EQ50" i="18"/>
  <c r="EP50" i="18"/>
  <c r="EO50" i="18"/>
  <c r="EN50" i="18"/>
  <c r="EM50" i="18"/>
  <c r="EL50" i="18"/>
  <c r="EK50" i="18"/>
  <c r="EJ50" i="18"/>
  <c r="EI50" i="18"/>
  <c r="EH50" i="18"/>
  <c r="EG50" i="18"/>
  <c r="EF50" i="18"/>
  <c r="DJ50" i="18"/>
  <c r="DI50" i="18"/>
  <c r="DH50" i="18"/>
  <c r="DG50" i="18"/>
  <c r="DF50" i="18"/>
  <c r="DE50" i="18"/>
  <c r="DD50" i="18"/>
  <c r="DC50" i="18"/>
  <c r="DX50" i="18" s="1"/>
  <c r="DB50" i="18"/>
  <c r="ED50" i="18" s="1"/>
  <c r="DA50" i="18"/>
  <c r="CZ50" i="18"/>
  <c r="EB50" i="18" s="1"/>
  <c r="CY50" i="18"/>
  <c r="EA50" i="18" s="1"/>
  <c r="CX50" i="18"/>
  <c r="DZ50" i="18" s="1"/>
  <c r="CW50" i="18"/>
  <c r="DR50" i="18" s="1"/>
  <c r="BZ50" i="18"/>
  <c r="BY50" i="18"/>
  <c r="CM50" i="18" s="1"/>
  <c r="BX50" i="18"/>
  <c r="CT50" i="18" s="1"/>
  <c r="BW50" i="18"/>
  <c r="CS50" i="18" s="1"/>
  <c r="BV50" i="18"/>
  <c r="BU50" i="18"/>
  <c r="BT50" i="18"/>
  <c r="CP50" i="18" s="1"/>
  <c r="BS50" i="18"/>
  <c r="BM50" i="18"/>
  <c r="AR50" i="18"/>
  <c r="AQ50" i="18"/>
  <c r="ES49" i="18"/>
  <c r="ER49" i="18"/>
  <c r="EQ49" i="18"/>
  <c r="EP49" i="18"/>
  <c r="EO49" i="18"/>
  <c r="EN49" i="18"/>
  <c r="EM49" i="18"/>
  <c r="EL49" i="18"/>
  <c r="EK49" i="18"/>
  <c r="EJ49" i="18"/>
  <c r="EI49" i="18"/>
  <c r="EH49" i="18"/>
  <c r="EG49" i="18"/>
  <c r="EF49" i="18"/>
  <c r="DJ49" i="18"/>
  <c r="DI49" i="18"/>
  <c r="DH49" i="18"/>
  <c r="DG49" i="18"/>
  <c r="DF49" i="18"/>
  <c r="DE49" i="18"/>
  <c r="DD49" i="18"/>
  <c r="DC49" i="18"/>
  <c r="DQ49" i="18" s="1"/>
  <c r="DB49" i="18"/>
  <c r="ED49" i="18" s="1"/>
  <c r="DA49" i="18"/>
  <c r="DV49" i="18" s="1"/>
  <c r="CZ49" i="18"/>
  <c r="DU49" i="18" s="1"/>
  <c r="CY49" i="18"/>
  <c r="DT49" i="18" s="1"/>
  <c r="CX49" i="18"/>
  <c r="DZ49" i="18" s="1"/>
  <c r="CW49" i="18"/>
  <c r="BZ49" i="18"/>
  <c r="CV49" i="18" s="1"/>
  <c r="BY49" i="18"/>
  <c r="CU49" i="18" s="1"/>
  <c r="BX49" i="18"/>
  <c r="CT49" i="18" s="1"/>
  <c r="BW49" i="18"/>
  <c r="CK49" i="18" s="1"/>
  <c r="BV49" i="18"/>
  <c r="CJ49" i="18" s="1"/>
  <c r="BU49" i="18"/>
  <c r="BT49" i="18"/>
  <c r="CH49" i="18" s="1"/>
  <c r="BS49" i="18"/>
  <c r="BM49" i="18"/>
  <c r="AR49" i="18"/>
  <c r="AQ49" i="18"/>
  <c r="ES45" i="18"/>
  <c r="ER45" i="18"/>
  <c r="EQ45" i="18"/>
  <c r="EP45" i="18"/>
  <c r="EO45" i="18"/>
  <c r="EN45" i="18"/>
  <c r="EM45" i="18"/>
  <c r="EL45" i="18"/>
  <c r="EK45" i="18"/>
  <c r="EJ45" i="18"/>
  <c r="EI45" i="18"/>
  <c r="EH45" i="18"/>
  <c r="EG45" i="18"/>
  <c r="EF45" i="18"/>
  <c r="DJ45" i="18"/>
  <c r="DI45" i="18"/>
  <c r="DH45" i="18"/>
  <c r="DG45" i="18"/>
  <c r="DF45" i="18"/>
  <c r="DE45" i="18"/>
  <c r="DD45" i="18"/>
  <c r="DC45" i="18"/>
  <c r="EE45" i="18" s="1"/>
  <c r="DB45" i="18"/>
  <c r="ED45" i="18" s="1"/>
  <c r="DA45" i="18"/>
  <c r="CZ45" i="18"/>
  <c r="CY45" i="18"/>
  <c r="DT45" i="18" s="1"/>
  <c r="CX45" i="18"/>
  <c r="DZ45" i="18" s="1"/>
  <c r="CW45" i="18"/>
  <c r="DY45" i="18" s="1"/>
  <c r="BZ45" i="18"/>
  <c r="CN45" i="18" s="1"/>
  <c r="BY45" i="18"/>
  <c r="CM45" i="18" s="1"/>
  <c r="BX45" i="18"/>
  <c r="CL45" i="18" s="1"/>
  <c r="BW45" i="18"/>
  <c r="CS45" i="18" s="1"/>
  <c r="BV45" i="18"/>
  <c r="CR45" i="18" s="1"/>
  <c r="BU45" i="18"/>
  <c r="CI45" i="18" s="1"/>
  <c r="BT45" i="18"/>
  <c r="CH45" i="18" s="1"/>
  <c r="BS45" i="18"/>
  <c r="BM45" i="18"/>
  <c r="AR45" i="18"/>
  <c r="AQ45" i="18"/>
  <c r="ES44" i="18"/>
  <c r="ER44" i="18"/>
  <c r="EQ44" i="18"/>
  <c r="EP44" i="18"/>
  <c r="EO44" i="18"/>
  <c r="EN44" i="18"/>
  <c r="EM44" i="18"/>
  <c r="EL44" i="18"/>
  <c r="EK44" i="18"/>
  <c r="EJ44" i="18"/>
  <c r="EI44" i="18"/>
  <c r="EH44" i="18"/>
  <c r="EG44" i="18"/>
  <c r="EF44" i="18"/>
  <c r="DJ44" i="18"/>
  <c r="DI44" i="18"/>
  <c r="DH44" i="18"/>
  <c r="DG44" i="18"/>
  <c r="DF44" i="18"/>
  <c r="DE44" i="18"/>
  <c r="DD44" i="18"/>
  <c r="DC44" i="18"/>
  <c r="DB44" i="18"/>
  <c r="DP44" i="18" s="1"/>
  <c r="DA44" i="18"/>
  <c r="EC44" i="18" s="1"/>
  <c r="CZ44" i="18"/>
  <c r="EB44" i="18" s="1"/>
  <c r="CY44" i="18"/>
  <c r="EA44" i="18" s="1"/>
  <c r="CX44" i="18"/>
  <c r="DS44" i="18" s="1"/>
  <c r="CW44" i="18"/>
  <c r="BZ44" i="18"/>
  <c r="BY44" i="18"/>
  <c r="CM44" i="18" s="1"/>
  <c r="BX44" i="18"/>
  <c r="BW44" i="18"/>
  <c r="CS44" i="18" s="1"/>
  <c r="BV44" i="18"/>
  <c r="BU44" i="18"/>
  <c r="BT44" i="18"/>
  <c r="BS44" i="18"/>
  <c r="BM44" i="18"/>
  <c r="CC44" i="18" s="1"/>
  <c r="AR44" i="18"/>
  <c r="AQ44" i="18"/>
  <c r="ES39" i="18"/>
  <c r="ER39" i="18"/>
  <c r="EQ39" i="18"/>
  <c r="EP39" i="18"/>
  <c r="EO39" i="18"/>
  <c r="EN39" i="18"/>
  <c r="EM39" i="18"/>
  <c r="EL39" i="18"/>
  <c r="EK39" i="18"/>
  <c r="EJ39" i="18"/>
  <c r="EI39" i="18"/>
  <c r="EH39" i="18"/>
  <c r="EG39" i="18"/>
  <c r="EF39" i="18"/>
  <c r="DJ39" i="18"/>
  <c r="DI39" i="18"/>
  <c r="DH39" i="18"/>
  <c r="DG39" i="18"/>
  <c r="DF39" i="18"/>
  <c r="DE39" i="18"/>
  <c r="DD39" i="18"/>
  <c r="DC39" i="18"/>
  <c r="DB39" i="18"/>
  <c r="DP39" i="18" s="1"/>
  <c r="DA39" i="18"/>
  <c r="DV39" i="18" s="1"/>
  <c r="CZ39" i="18"/>
  <c r="DU39" i="18" s="1"/>
  <c r="CY39" i="18"/>
  <c r="EA39" i="18" s="1"/>
  <c r="CX39" i="18"/>
  <c r="CW39" i="18"/>
  <c r="DK39" i="18" s="1"/>
  <c r="BZ39" i="18"/>
  <c r="BY39" i="18"/>
  <c r="BX39" i="18"/>
  <c r="CT39" i="18" s="1"/>
  <c r="BW39" i="18"/>
  <c r="CS39" i="18" s="1"/>
  <c r="BV39" i="18"/>
  <c r="BU39" i="18"/>
  <c r="CI39" i="18" s="1"/>
  <c r="BT39" i="18"/>
  <c r="CH39" i="18" s="1"/>
  <c r="BS39" i="18"/>
  <c r="BM39" i="18"/>
  <c r="AR39" i="18"/>
  <c r="AQ39" i="18"/>
  <c r="ES29" i="18"/>
  <c r="ER29" i="18"/>
  <c r="EQ29" i="18"/>
  <c r="EP29" i="18"/>
  <c r="EO29" i="18"/>
  <c r="EN29" i="18"/>
  <c r="EM29" i="18"/>
  <c r="EL29" i="18"/>
  <c r="EK29" i="18"/>
  <c r="EJ29" i="18"/>
  <c r="EI29" i="18"/>
  <c r="EH29" i="18"/>
  <c r="EG29" i="18"/>
  <c r="EF29" i="18"/>
  <c r="DJ29" i="18"/>
  <c r="DI29" i="18"/>
  <c r="DH29" i="18"/>
  <c r="DG29" i="18"/>
  <c r="DF29" i="18"/>
  <c r="DE29" i="18"/>
  <c r="DD29" i="18"/>
  <c r="DC29" i="18"/>
  <c r="EE29" i="18" s="1"/>
  <c r="DB29" i="18"/>
  <c r="DW29" i="18" s="1"/>
  <c r="DA29" i="18"/>
  <c r="DV29" i="18" s="1"/>
  <c r="CZ29" i="18"/>
  <c r="CY29" i="18"/>
  <c r="DT29" i="18" s="1"/>
  <c r="CX29" i="18"/>
  <c r="CW29" i="18"/>
  <c r="DR29" i="18" s="1"/>
  <c r="BZ29" i="18"/>
  <c r="CN29" i="18" s="1"/>
  <c r="BY29" i="18"/>
  <c r="CM29" i="18" s="1"/>
  <c r="BX29" i="18"/>
  <c r="CL29" i="18" s="1"/>
  <c r="BW29" i="18"/>
  <c r="CS29" i="18" s="1"/>
  <c r="BV29" i="18"/>
  <c r="BU29" i="18"/>
  <c r="BT29" i="18"/>
  <c r="BS29" i="18"/>
  <c r="BM29" i="18"/>
  <c r="AR29" i="18"/>
  <c r="AQ29" i="18"/>
  <c r="AT76" i="34"/>
  <c r="AT75" i="34"/>
  <c r="AT74" i="34"/>
  <c r="AT73" i="34"/>
  <c r="AT72" i="34"/>
  <c r="AT71" i="34"/>
  <c r="AT70" i="34"/>
  <c r="AT69" i="34"/>
  <c r="AT68" i="34"/>
  <c r="AT67" i="34"/>
  <c r="AT66" i="34"/>
  <c r="AT65" i="34"/>
  <c r="AT64" i="34"/>
  <c r="AT63" i="34"/>
  <c r="AT62" i="34"/>
  <c r="AT61" i="34"/>
  <c r="AT60" i="34"/>
  <c r="AT59" i="34"/>
  <c r="AT53" i="34"/>
  <c r="AT52" i="34"/>
  <c r="AY52" i="34" s="1"/>
  <c r="AZ52" i="34" s="1"/>
  <c r="AT51" i="34"/>
  <c r="AT50" i="34"/>
  <c r="AT49" i="34"/>
  <c r="AT48" i="34"/>
  <c r="AT47" i="34"/>
  <c r="AT46" i="34"/>
  <c r="AT45" i="34"/>
  <c r="AT44" i="34"/>
  <c r="AT43" i="34"/>
  <c r="AT42" i="34"/>
  <c r="AT41" i="34"/>
  <c r="AT40" i="34"/>
  <c r="AT39" i="34"/>
  <c r="AT38" i="34"/>
  <c r="AT37" i="34"/>
  <c r="AT36" i="34"/>
  <c r="AT30" i="34"/>
  <c r="AT29" i="34"/>
  <c r="AT28" i="34"/>
  <c r="AT27" i="34"/>
  <c r="AT26" i="34"/>
  <c r="AT25" i="34"/>
  <c r="AT24" i="34"/>
  <c r="AT23" i="34"/>
  <c r="AT22" i="34"/>
  <c r="AT21" i="34"/>
  <c r="AT20" i="34"/>
  <c r="AT19" i="34"/>
  <c r="AT18" i="34"/>
  <c r="AT17" i="34"/>
  <c r="AT16" i="34"/>
  <c r="AT15" i="34"/>
  <c r="AT14" i="34"/>
  <c r="AT13" i="34"/>
  <c r="AQ53" i="34"/>
  <c r="AK31" i="34"/>
  <c r="AK54" i="34"/>
  <c r="ES100" i="18"/>
  <c r="ER100" i="18"/>
  <c r="EQ100" i="18"/>
  <c r="EP100" i="18"/>
  <c r="EO100" i="18"/>
  <c r="EN100" i="18"/>
  <c r="EM100" i="18"/>
  <c r="EL100" i="18"/>
  <c r="EK100" i="18"/>
  <c r="EJ100" i="18"/>
  <c r="EI100" i="18"/>
  <c r="EH100" i="18"/>
  <c r="EG100" i="18"/>
  <c r="EF100" i="18"/>
  <c r="DJ100" i="18"/>
  <c r="DI100" i="18"/>
  <c r="DH100" i="18"/>
  <c r="DE100" i="18"/>
  <c r="DD100" i="18"/>
  <c r="DC100" i="18"/>
  <c r="EE100" i="18" s="1"/>
  <c r="DB100" i="18"/>
  <c r="DA100" i="18"/>
  <c r="DO100" i="18" s="1"/>
  <c r="CX100" i="18"/>
  <c r="CW100" i="18"/>
  <c r="DY100" i="18" s="1"/>
  <c r="BZ100" i="18"/>
  <c r="CN100" i="18" s="1"/>
  <c r="BY100" i="18"/>
  <c r="BX100" i="18"/>
  <c r="CL100" i="18" s="1"/>
  <c r="BW100" i="18"/>
  <c r="CK100" i="18" s="1"/>
  <c r="BV100" i="18"/>
  <c r="CR100" i="18" s="1"/>
  <c r="CQ100" i="18"/>
  <c r="BM100" i="18"/>
  <c r="CB100" i="18" s="1"/>
  <c r="AR100" i="18"/>
  <c r="ES99" i="18"/>
  <c r="ER99" i="18"/>
  <c r="EQ99" i="18"/>
  <c r="EP99" i="18"/>
  <c r="EO99" i="18"/>
  <c r="EN99" i="18"/>
  <c r="EM99" i="18"/>
  <c r="EL99" i="18"/>
  <c r="EK99" i="18"/>
  <c r="EJ99" i="18"/>
  <c r="EI99" i="18"/>
  <c r="EH99" i="18"/>
  <c r="EG99" i="18"/>
  <c r="EF99" i="18"/>
  <c r="DJ99" i="18"/>
  <c r="DI99" i="18"/>
  <c r="DH99" i="18"/>
  <c r="DE99" i="18"/>
  <c r="DD99" i="18"/>
  <c r="DC99" i="18"/>
  <c r="DX99" i="18" s="1"/>
  <c r="DB99" i="18"/>
  <c r="ED99" i="18" s="1"/>
  <c r="DA99" i="18"/>
  <c r="DV99" i="18" s="1"/>
  <c r="CX99" i="18"/>
  <c r="DL99" i="18" s="1"/>
  <c r="CW99" i="18"/>
  <c r="DY99" i="18" s="1"/>
  <c r="BZ99" i="18"/>
  <c r="BY99" i="18"/>
  <c r="BX99" i="18"/>
  <c r="CT99" i="18" s="1"/>
  <c r="BW99" i="18"/>
  <c r="CK99" i="18" s="1"/>
  <c r="BV99" i="18"/>
  <c r="CR99" i="18" s="1"/>
  <c r="BM99" i="18"/>
  <c r="AR99" i="18"/>
  <c r="BM17" i="18"/>
  <c r="BS76" i="18"/>
  <c r="BS77" i="18"/>
  <c r="BS78" i="18"/>
  <c r="BS102" i="18"/>
  <c r="BS103" i="18"/>
  <c r="BS104" i="18"/>
  <c r="BS105" i="18"/>
  <c r="BS107" i="18"/>
  <c r="BS108" i="18"/>
  <c r="BS109" i="18"/>
  <c r="BS112" i="18"/>
  <c r="BS114" i="18"/>
  <c r="BS116" i="18"/>
  <c r="BS117" i="18"/>
  <c r="BS120" i="18"/>
  <c r="BS122" i="18"/>
  <c r="BS75" i="18"/>
  <c r="BS18" i="18"/>
  <c r="BS19" i="18"/>
  <c r="BS20" i="18"/>
  <c r="BS21" i="18"/>
  <c r="BS22" i="18"/>
  <c r="BS24" i="18"/>
  <c r="BS25" i="18"/>
  <c r="BS26" i="18"/>
  <c r="BS27" i="18"/>
  <c r="BS30" i="18"/>
  <c r="BS31" i="18"/>
  <c r="BS36" i="18"/>
  <c r="BS37" i="18"/>
  <c r="BS38" i="18"/>
  <c r="BS40" i="18"/>
  <c r="BS46" i="18"/>
  <c r="BS48" i="18"/>
  <c r="BS51" i="18"/>
  <c r="BS17" i="18"/>
  <c r="K123" i="18"/>
  <c r="L123" i="18"/>
  <c r="M123" i="18"/>
  <c r="N123" i="18"/>
  <c r="O123" i="18"/>
  <c r="O129" i="18" s="1"/>
  <c r="P123" i="18"/>
  <c r="Q123" i="18"/>
  <c r="Q129" i="18" s="1"/>
  <c r="R123" i="18"/>
  <c r="R129" i="18" s="1"/>
  <c r="S123" i="18"/>
  <c r="T123" i="18"/>
  <c r="U123" i="18"/>
  <c r="V123" i="18"/>
  <c r="W123" i="18"/>
  <c r="W129" i="18" s="1"/>
  <c r="X123" i="18"/>
  <c r="X129" i="18" s="1"/>
  <c r="Y123" i="18"/>
  <c r="Y129" i="18" s="1"/>
  <c r="Z123" i="18"/>
  <c r="AA123" i="18"/>
  <c r="AB123" i="18"/>
  <c r="AC123" i="18"/>
  <c r="AC129" i="18" s="1"/>
  <c r="AD123" i="18"/>
  <c r="AF123" i="18"/>
  <c r="AF129" i="18" s="1"/>
  <c r="AG123" i="18"/>
  <c r="AH123" i="18"/>
  <c r="AH129" i="18" s="1"/>
  <c r="AI123" i="18"/>
  <c r="AJ123" i="18"/>
  <c r="AK123" i="18"/>
  <c r="AL123" i="18"/>
  <c r="ES122" i="18"/>
  <c r="ER122" i="18"/>
  <c r="EQ122" i="18"/>
  <c r="EP122" i="18"/>
  <c r="EO122" i="18"/>
  <c r="EN122" i="18"/>
  <c r="EM122" i="18"/>
  <c r="EL122" i="18"/>
  <c r="EK122" i="18"/>
  <c r="EJ122" i="18"/>
  <c r="EI122" i="18"/>
  <c r="EH122" i="18"/>
  <c r="EG122" i="18"/>
  <c r="EF122" i="18"/>
  <c r="DJ122" i="18"/>
  <c r="DI122" i="18"/>
  <c r="DH122" i="18"/>
  <c r="DE122" i="18"/>
  <c r="DD122" i="18"/>
  <c r="DC122" i="18"/>
  <c r="DX122" i="18" s="1"/>
  <c r="DB122" i="18"/>
  <c r="ED122" i="18" s="1"/>
  <c r="DA122" i="18"/>
  <c r="DV122" i="18" s="1"/>
  <c r="CX122" i="18"/>
  <c r="CW122" i="18"/>
  <c r="DR122" i="18" s="1"/>
  <c r="BZ122" i="18"/>
  <c r="CV122" i="18" s="1"/>
  <c r="BY122" i="18"/>
  <c r="CM122" i="18" s="1"/>
  <c r="BX122" i="18"/>
  <c r="CL122" i="18" s="1"/>
  <c r="BW122" i="18"/>
  <c r="CS122" i="18" s="1"/>
  <c r="BV122" i="18"/>
  <c r="CJ122" i="18" s="1"/>
  <c r="BU122" i="18"/>
  <c r="CI122" i="18" s="1"/>
  <c r="BT122" i="18"/>
  <c r="BM122" i="18"/>
  <c r="AR122" i="18"/>
  <c r="ES26" i="18"/>
  <c r="ER26" i="18"/>
  <c r="EQ26" i="18"/>
  <c r="EP26" i="18"/>
  <c r="EO26" i="18"/>
  <c r="EN26" i="18"/>
  <c r="EM26" i="18"/>
  <c r="EL26" i="18"/>
  <c r="EK26" i="18"/>
  <c r="EJ26" i="18"/>
  <c r="EI26" i="18"/>
  <c r="EH26" i="18"/>
  <c r="EG26" i="18"/>
  <c r="EF26" i="18"/>
  <c r="DJ26" i="18"/>
  <c r="DI26" i="18"/>
  <c r="DH26" i="18"/>
  <c r="DG26" i="18"/>
  <c r="DF26" i="18"/>
  <c r="DE26" i="18"/>
  <c r="DD26" i="18"/>
  <c r="DC26" i="18"/>
  <c r="EE26" i="18" s="1"/>
  <c r="DB26" i="18"/>
  <c r="ED26" i="18" s="1"/>
  <c r="DA26" i="18"/>
  <c r="EC26" i="18" s="1"/>
  <c r="CZ26" i="18"/>
  <c r="EB26" i="18" s="1"/>
  <c r="CY26" i="18"/>
  <c r="DT26" i="18" s="1"/>
  <c r="CX26" i="18"/>
  <c r="DZ26" i="18" s="1"/>
  <c r="CW26" i="18"/>
  <c r="DK26" i="18" s="1"/>
  <c r="BZ26" i="18"/>
  <c r="CV26" i="18" s="1"/>
  <c r="BY26" i="18"/>
  <c r="CM26" i="18" s="1"/>
  <c r="BX26" i="18"/>
  <c r="BW26" i="18"/>
  <c r="CS26" i="18" s="1"/>
  <c r="BV26" i="18"/>
  <c r="CR26" i="18" s="1"/>
  <c r="BU26" i="18"/>
  <c r="CI26" i="18" s="1"/>
  <c r="BT26" i="18"/>
  <c r="BM26" i="18"/>
  <c r="AR26" i="18"/>
  <c r="ES25" i="18"/>
  <c r="ER25" i="18"/>
  <c r="EQ25" i="18"/>
  <c r="EP25" i="18"/>
  <c r="EO25" i="18"/>
  <c r="EN25" i="18"/>
  <c r="EM25" i="18"/>
  <c r="EL25" i="18"/>
  <c r="EK25" i="18"/>
  <c r="EJ25" i="18"/>
  <c r="EI25" i="18"/>
  <c r="EH25" i="18"/>
  <c r="EG25" i="18"/>
  <c r="EF25" i="18"/>
  <c r="DJ25" i="18"/>
  <c r="DI25" i="18"/>
  <c r="DH25" i="18"/>
  <c r="DG25" i="18"/>
  <c r="DF25" i="18"/>
  <c r="DE25" i="18"/>
  <c r="DD25" i="18"/>
  <c r="DC25" i="18"/>
  <c r="DX25" i="18" s="1"/>
  <c r="DB25" i="18"/>
  <c r="DP25" i="18" s="1"/>
  <c r="DA25" i="18"/>
  <c r="EC25" i="18" s="1"/>
  <c r="CZ25" i="18"/>
  <c r="CY25" i="18"/>
  <c r="DT25" i="18" s="1"/>
  <c r="CX25" i="18"/>
  <c r="CW25" i="18"/>
  <c r="DR25" i="18" s="1"/>
  <c r="BZ25" i="18"/>
  <c r="CN25" i="18" s="1"/>
  <c r="BY25" i="18"/>
  <c r="CU25" i="18" s="1"/>
  <c r="BX25" i="18"/>
  <c r="BW25" i="18"/>
  <c r="BV25" i="18"/>
  <c r="CJ25" i="18" s="1"/>
  <c r="BU25" i="18"/>
  <c r="BT25" i="18"/>
  <c r="BM25" i="18"/>
  <c r="AR25" i="18"/>
  <c r="ES114" i="18"/>
  <c r="ER114" i="18"/>
  <c r="EQ114" i="18"/>
  <c r="EP114" i="18"/>
  <c r="EO114" i="18"/>
  <c r="EN114" i="18"/>
  <c r="EM114" i="18"/>
  <c r="EL114" i="18"/>
  <c r="EK114" i="18"/>
  <c r="EJ114" i="18"/>
  <c r="EI114" i="18"/>
  <c r="EH114" i="18"/>
  <c r="EG114" i="18"/>
  <c r="EF114" i="18"/>
  <c r="DJ114" i="18"/>
  <c r="DI114" i="18"/>
  <c r="DH114" i="18"/>
  <c r="DE114" i="18"/>
  <c r="DD114" i="18"/>
  <c r="DC114" i="18"/>
  <c r="EE114" i="18" s="1"/>
  <c r="DB114" i="18"/>
  <c r="DW114" i="18" s="1"/>
  <c r="DA114" i="18"/>
  <c r="EC114" i="18" s="1"/>
  <c r="CX114" i="18"/>
  <c r="DZ114" i="18" s="1"/>
  <c r="CW114" i="18"/>
  <c r="DY114" i="18" s="1"/>
  <c r="BZ114" i="18"/>
  <c r="CV114" i="18" s="1"/>
  <c r="BY114" i="18"/>
  <c r="CU114" i="18" s="1"/>
  <c r="BX114" i="18"/>
  <c r="BW114" i="18"/>
  <c r="CS114" i="18" s="1"/>
  <c r="BV114" i="18"/>
  <c r="CR114" i="18" s="1"/>
  <c r="BU114" i="18"/>
  <c r="CI114" i="18" s="1"/>
  <c r="BT114" i="18"/>
  <c r="CH114" i="18" s="1"/>
  <c r="BM114" i="18"/>
  <c r="AR114" i="18"/>
  <c r="ES27" i="18"/>
  <c r="ER27" i="18"/>
  <c r="EQ27" i="18"/>
  <c r="EP27" i="18"/>
  <c r="EO27" i="18"/>
  <c r="EN27" i="18"/>
  <c r="EM27" i="18"/>
  <c r="EL27" i="18"/>
  <c r="EK27" i="18"/>
  <c r="EJ27" i="18"/>
  <c r="EI27" i="18"/>
  <c r="EH27" i="18"/>
  <c r="EG27" i="18"/>
  <c r="EF27" i="18"/>
  <c r="DJ27" i="18"/>
  <c r="DI27" i="18"/>
  <c r="DH27" i="18"/>
  <c r="DG27" i="18"/>
  <c r="DF27" i="18"/>
  <c r="DE27" i="18"/>
  <c r="DD27" i="18"/>
  <c r="DC27" i="18"/>
  <c r="DX27" i="18" s="1"/>
  <c r="DB27" i="18"/>
  <c r="DP27" i="18" s="1"/>
  <c r="DA27" i="18"/>
  <c r="DV27" i="18" s="1"/>
  <c r="CZ27" i="18"/>
  <c r="EB27" i="18" s="1"/>
  <c r="CY27" i="18"/>
  <c r="EA27" i="18" s="1"/>
  <c r="CX27" i="18"/>
  <c r="DS27" i="18" s="1"/>
  <c r="CW27" i="18"/>
  <c r="DR27" i="18" s="1"/>
  <c r="BU27" i="18"/>
  <c r="CI27" i="18" s="1"/>
  <c r="BT27" i="18"/>
  <c r="CH27" i="18" s="1"/>
  <c r="BM27" i="18"/>
  <c r="AR27" i="18"/>
  <c r="AI31" i="34"/>
  <c r="AI54" i="34"/>
  <c r="H31" i="34"/>
  <c r="BT76" i="18"/>
  <c r="CP76" i="18" s="1"/>
  <c r="BT77" i="18"/>
  <c r="BT78" i="18"/>
  <c r="BT79" i="18"/>
  <c r="CP79" i="18" s="1"/>
  <c r="BT104" i="18"/>
  <c r="CH104" i="18" s="1"/>
  <c r="BT105" i="18"/>
  <c r="CH105" i="18" s="1"/>
  <c r="BT107" i="18"/>
  <c r="BT108" i="18"/>
  <c r="CP108" i="18" s="1"/>
  <c r="BT109" i="18"/>
  <c r="CP109" i="18" s="1"/>
  <c r="BT112" i="18"/>
  <c r="BT116" i="18"/>
  <c r="CP116" i="18" s="1"/>
  <c r="BT117" i="18"/>
  <c r="CH117" i="18" s="1"/>
  <c r="BT120" i="18"/>
  <c r="CP120" i="18" s="1"/>
  <c r="BT75" i="18"/>
  <c r="CP75" i="18" s="1"/>
  <c r="BT18" i="18"/>
  <c r="CH18" i="18" s="1"/>
  <c r="BT19" i="18"/>
  <c r="BT20" i="18"/>
  <c r="BT21" i="18"/>
  <c r="BT22" i="18"/>
  <c r="CP22" i="18" s="1"/>
  <c r="BT24" i="18"/>
  <c r="CH24" i="18" s="1"/>
  <c r="BT30" i="18"/>
  <c r="CH30" i="18" s="1"/>
  <c r="BT31" i="18"/>
  <c r="CP31" i="18" s="1"/>
  <c r="BT36" i="18"/>
  <c r="BT37" i="18"/>
  <c r="BT38" i="18"/>
  <c r="BT40" i="18"/>
  <c r="BT46" i="18"/>
  <c r="CP46" i="18" s="1"/>
  <c r="BT48" i="18"/>
  <c r="CP48" i="18" s="1"/>
  <c r="BT51" i="18"/>
  <c r="CP51" i="18" s="1"/>
  <c r="BT17" i="18"/>
  <c r="CH17" i="18" s="1"/>
  <c r="AO9" i="60"/>
  <c r="AS9" i="60"/>
  <c r="AR9" i="60"/>
  <c r="AR76" i="18"/>
  <c r="AR77" i="18"/>
  <c r="AR78" i="18"/>
  <c r="AR79" i="18"/>
  <c r="AR80" i="18"/>
  <c r="AR81" i="18"/>
  <c r="AR82" i="18"/>
  <c r="AR83" i="18"/>
  <c r="AR84" i="18"/>
  <c r="AR86" i="18"/>
  <c r="AR87" i="18"/>
  <c r="AR96" i="18"/>
  <c r="AR93" i="18"/>
  <c r="AR102" i="18"/>
  <c r="AR103" i="18"/>
  <c r="AR104" i="18"/>
  <c r="AR105" i="18"/>
  <c r="AR107" i="18"/>
  <c r="AR108" i="18"/>
  <c r="AR109" i="18"/>
  <c r="AR112" i="18"/>
  <c r="AR116" i="18"/>
  <c r="AR117" i="18"/>
  <c r="AR120" i="18"/>
  <c r="AR75" i="18"/>
  <c r="AR18" i="18"/>
  <c r="AR19" i="18"/>
  <c r="AR20" i="18"/>
  <c r="AR21" i="18"/>
  <c r="AR22" i="18"/>
  <c r="AR24" i="18"/>
  <c r="AR30" i="18"/>
  <c r="AR31" i="18"/>
  <c r="AR36" i="18"/>
  <c r="AR37" i="18"/>
  <c r="AR38" i="18"/>
  <c r="AR40" i="18"/>
  <c r="AR46" i="18"/>
  <c r="AR48" i="18"/>
  <c r="AR51" i="18"/>
  <c r="AR17" i="18"/>
  <c r="ES105" i="18"/>
  <c r="ER105" i="18"/>
  <c r="EQ105" i="18"/>
  <c r="EP105" i="18"/>
  <c r="EO105" i="18"/>
  <c r="EN105" i="18"/>
  <c r="EM105" i="18"/>
  <c r="EL105" i="18"/>
  <c r="EK105" i="18"/>
  <c r="EJ105" i="18"/>
  <c r="EI105" i="18"/>
  <c r="EH105" i="18"/>
  <c r="EG105" i="18"/>
  <c r="EF105" i="18"/>
  <c r="DJ105" i="18"/>
  <c r="DI105" i="18"/>
  <c r="DH105" i="18"/>
  <c r="DE105" i="18"/>
  <c r="DD105" i="18"/>
  <c r="DC105" i="18"/>
  <c r="DQ105" i="18" s="1"/>
  <c r="DB105" i="18"/>
  <c r="DW105" i="18" s="1"/>
  <c r="DA105" i="18"/>
  <c r="DV105" i="18" s="1"/>
  <c r="CX105" i="18"/>
  <c r="DS105" i="18" s="1"/>
  <c r="CW105" i="18"/>
  <c r="DR105" i="18" s="1"/>
  <c r="BZ105" i="18"/>
  <c r="CV105" i="18" s="1"/>
  <c r="BY105" i="18"/>
  <c r="CU105" i="18" s="1"/>
  <c r="BX105" i="18"/>
  <c r="BW105" i="18"/>
  <c r="CK105" i="18" s="1"/>
  <c r="BV105" i="18"/>
  <c r="CJ105" i="18" s="1"/>
  <c r="BU105" i="18"/>
  <c r="BM105" i="18"/>
  <c r="ES104" i="18"/>
  <c r="ER104" i="18"/>
  <c r="EQ104" i="18"/>
  <c r="EP104" i="18"/>
  <c r="EO104" i="18"/>
  <c r="EN104" i="18"/>
  <c r="EM104" i="18"/>
  <c r="EL104" i="18"/>
  <c r="EK104" i="18"/>
  <c r="EJ104" i="18"/>
  <c r="EI104" i="18"/>
  <c r="EH104" i="18"/>
  <c r="EG104" i="18"/>
  <c r="EF104" i="18"/>
  <c r="DJ104" i="18"/>
  <c r="DI104" i="18"/>
  <c r="DH104" i="18"/>
  <c r="DE104" i="18"/>
  <c r="DD104" i="18"/>
  <c r="DC104" i="18"/>
  <c r="DX104" i="18" s="1"/>
  <c r="DB104" i="18"/>
  <c r="ED104" i="18" s="1"/>
  <c r="DA104" i="18"/>
  <c r="DV104" i="18" s="1"/>
  <c r="CX104" i="18"/>
  <c r="CW104" i="18"/>
  <c r="DR104" i="18" s="1"/>
  <c r="BZ104" i="18"/>
  <c r="BY104" i="18"/>
  <c r="CM104" i="18" s="1"/>
  <c r="BX104" i="18"/>
  <c r="CL104" i="18" s="1"/>
  <c r="BW104" i="18"/>
  <c r="CK104" i="18" s="1"/>
  <c r="BV104" i="18"/>
  <c r="CJ104" i="18" s="1"/>
  <c r="BU104" i="18"/>
  <c r="BM104" i="18"/>
  <c r="ES103" i="18"/>
  <c r="ER103" i="18"/>
  <c r="EQ103" i="18"/>
  <c r="EP103" i="18"/>
  <c r="EO103" i="18"/>
  <c r="EN103" i="18"/>
  <c r="EM103" i="18"/>
  <c r="EL103" i="18"/>
  <c r="EK103" i="18"/>
  <c r="EJ103" i="18"/>
  <c r="EI103" i="18"/>
  <c r="EH103" i="18"/>
  <c r="EG103" i="18"/>
  <c r="EF103" i="18"/>
  <c r="DJ103" i="18"/>
  <c r="DI103" i="18"/>
  <c r="DH103" i="18"/>
  <c r="DE103" i="18"/>
  <c r="DD103" i="18"/>
  <c r="DC103" i="18"/>
  <c r="DQ103" i="18" s="1"/>
  <c r="DB103" i="18"/>
  <c r="ED103" i="18" s="1"/>
  <c r="DA103" i="18"/>
  <c r="DV103" i="18" s="1"/>
  <c r="CX103" i="18"/>
  <c r="DZ103" i="18" s="1"/>
  <c r="CW103" i="18"/>
  <c r="DY103" i="18" s="1"/>
  <c r="BZ103" i="18"/>
  <c r="CV103" i="18" s="1"/>
  <c r="BY103" i="18"/>
  <c r="BX103" i="18"/>
  <c r="BW103" i="18"/>
  <c r="BV103" i="18"/>
  <c r="CR103" i="18" s="1"/>
  <c r="BM103" i="18"/>
  <c r="ES40" i="18"/>
  <c r="ER40" i="18"/>
  <c r="EQ40" i="18"/>
  <c r="EP40" i="18"/>
  <c r="EO40" i="18"/>
  <c r="EN40" i="18"/>
  <c r="EM40" i="18"/>
  <c r="EL40" i="18"/>
  <c r="EK40" i="18"/>
  <c r="EJ40" i="18"/>
  <c r="EI40" i="18"/>
  <c r="EH40" i="18"/>
  <c r="EG40" i="18"/>
  <c r="EF40" i="18"/>
  <c r="DJ40" i="18"/>
  <c r="DI40" i="18"/>
  <c r="DH40" i="18"/>
  <c r="DG40" i="18"/>
  <c r="DF40" i="18"/>
  <c r="DE40" i="18"/>
  <c r="DD40" i="18"/>
  <c r="DC40" i="18"/>
  <c r="DB40" i="18"/>
  <c r="DP40" i="18" s="1"/>
  <c r="DA40" i="18"/>
  <c r="EC40" i="18" s="1"/>
  <c r="CZ40" i="18"/>
  <c r="DU40" i="18" s="1"/>
  <c r="CY40" i="18"/>
  <c r="DT40" i="18" s="1"/>
  <c r="CX40" i="18"/>
  <c r="DZ40" i="18" s="1"/>
  <c r="CW40" i="18"/>
  <c r="DK40" i="18" s="1"/>
  <c r="BZ40" i="18"/>
  <c r="CN40" i="18" s="1"/>
  <c r="BY40" i="18"/>
  <c r="CU40" i="18" s="1"/>
  <c r="BX40" i="18"/>
  <c r="CL40" i="18" s="1"/>
  <c r="BW40" i="18"/>
  <c r="CS40" i="18" s="1"/>
  <c r="BV40" i="18"/>
  <c r="BU40" i="18"/>
  <c r="BM40" i="18"/>
  <c r="AQ40" i="18"/>
  <c r="ES38" i="18"/>
  <c r="ER38" i="18"/>
  <c r="EQ38" i="18"/>
  <c r="EP38" i="18"/>
  <c r="EO38" i="18"/>
  <c r="EN38" i="18"/>
  <c r="EM38" i="18"/>
  <c r="EL38" i="18"/>
  <c r="EK38" i="18"/>
  <c r="EJ38" i="18"/>
  <c r="EI38" i="18"/>
  <c r="EH38" i="18"/>
  <c r="EG38" i="18"/>
  <c r="EF38" i="18"/>
  <c r="DJ38" i="18"/>
  <c r="DI38" i="18"/>
  <c r="DH38" i="18"/>
  <c r="DG38" i="18"/>
  <c r="DF38" i="18"/>
  <c r="DE38" i="18"/>
  <c r="DD38" i="18"/>
  <c r="DC38" i="18"/>
  <c r="DX38" i="18" s="1"/>
  <c r="DB38" i="18"/>
  <c r="DA38" i="18"/>
  <c r="DV38" i="18" s="1"/>
  <c r="CZ38" i="18"/>
  <c r="CY38" i="18"/>
  <c r="DT38" i="18" s="1"/>
  <c r="CX38" i="18"/>
  <c r="CW38" i="18"/>
  <c r="DK38" i="18" s="1"/>
  <c r="BZ38" i="18"/>
  <c r="CV38" i="18" s="1"/>
  <c r="BY38" i="18"/>
  <c r="CM38" i="18" s="1"/>
  <c r="BX38" i="18"/>
  <c r="BW38" i="18"/>
  <c r="CK38" i="18" s="1"/>
  <c r="BV38" i="18"/>
  <c r="CR38" i="18" s="1"/>
  <c r="BU38" i="18"/>
  <c r="BM38" i="18"/>
  <c r="AQ38" i="18"/>
  <c r="ES37" i="18"/>
  <c r="ER37" i="18"/>
  <c r="EQ37" i="18"/>
  <c r="EP37" i="18"/>
  <c r="EO37" i="18"/>
  <c r="EN37" i="18"/>
  <c r="EM37" i="18"/>
  <c r="EL37" i="18"/>
  <c r="EK37" i="18"/>
  <c r="EJ37" i="18"/>
  <c r="EI37" i="18"/>
  <c r="EH37" i="18"/>
  <c r="EG37" i="18"/>
  <c r="EF37" i="18"/>
  <c r="DJ37" i="18"/>
  <c r="DI37" i="18"/>
  <c r="DH37" i="18"/>
  <c r="DG37" i="18"/>
  <c r="DN37" i="18" s="1"/>
  <c r="DF37" i="18"/>
  <c r="DE37" i="18"/>
  <c r="DD37" i="18"/>
  <c r="DC37" i="18"/>
  <c r="DX37" i="18" s="1"/>
  <c r="DB37" i="18"/>
  <c r="DP37" i="18" s="1"/>
  <c r="DA37" i="18"/>
  <c r="DV37" i="18" s="1"/>
  <c r="CZ37" i="18"/>
  <c r="EB37" i="18" s="1"/>
  <c r="CY37" i="18"/>
  <c r="EA37" i="18" s="1"/>
  <c r="CX37" i="18"/>
  <c r="CW37" i="18"/>
  <c r="DY37" i="18" s="1"/>
  <c r="BZ37" i="18"/>
  <c r="CN37" i="18" s="1"/>
  <c r="BY37" i="18"/>
  <c r="CU37" i="18" s="1"/>
  <c r="BX37" i="18"/>
  <c r="CT37" i="18" s="1"/>
  <c r="BW37" i="18"/>
  <c r="CK37" i="18" s="1"/>
  <c r="BV37" i="18"/>
  <c r="CR37" i="18" s="1"/>
  <c r="BU37" i="18"/>
  <c r="CI37" i="18" s="1"/>
  <c r="BM37" i="18"/>
  <c r="AV37" i="18"/>
  <c r="AX37" i="18" s="1"/>
  <c r="AY37" i="18" s="1"/>
  <c r="AZ37" i="18" s="1"/>
  <c r="AQ37" i="18"/>
  <c r="ES36" i="18"/>
  <c r="ER36" i="18"/>
  <c r="EQ36" i="18"/>
  <c r="EP36" i="18"/>
  <c r="EO36" i="18"/>
  <c r="EN36" i="18"/>
  <c r="EM36" i="18"/>
  <c r="EL36" i="18"/>
  <c r="EK36" i="18"/>
  <c r="EJ36" i="18"/>
  <c r="EI36" i="18"/>
  <c r="EH36" i="18"/>
  <c r="EG36" i="18"/>
  <c r="EF36" i="18"/>
  <c r="DJ36" i="18"/>
  <c r="DI36" i="18"/>
  <c r="DH36" i="18"/>
  <c r="DG36" i="18"/>
  <c r="DF36" i="18"/>
  <c r="DE36" i="18"/>
  <c r="DD36" i="18"/>
  <c r="DC36" i="18"/>
  <c r="EE36" i="18" s="1"/>
  <c r="DB36" i="18"/>
  <c r="DA36" i="18"/>
  <c r="DV36" i="18" s="1"/>
  <c r="CZ36" i="18"/>
  <c r="CY36" i="18"/>
  <c r="EA36" i="18" s="1"/>
  <c r="CX36" i="18"/>
  <c r="DS36" i="18" s="1"/>
  <c r="CW36" i="18"/>
  <c r="DR36" i="18" s="1"/>
  <c r="BZ36" i="18"/>
  <c r="BY36" i="18"/>
  <c r="CU36" i="18" s="1"/>
  <c r="BX36" i="18"/>
  <c r="BW36" i="18"/>
  <c r="BV36" i="18"/>
  <c r="CR36" i="18" s="1"/>
  <c r="BU36" i="18"/>
  <c r="CQ36" i="18" s="1"/>
  <c r="BM36" i="18"/>
  <c r="AQ36" i="18"/>
  <c r="DJ76" i="18"/>
  <c r="DJ77" i="18"/>
  <c r="DJ78" i="18"/>
  <c r="DJ79" i="18"/>
  <c r="DJ80" i="18"/>
  <c r="DJ81" i="18"/>
  <c r="DJ82" i="18"/>
  <c r="DJ83" i="18"/>
  <c r="DJ84" i="18"/>
  <c r="DJ86" i="18"/>
  <c r="DJ87" i="18"/>
  <c r="DJ96" i="18"/>
  <c r="DJ93" i="18"/>
  <c r="DJ102" i="18"/>
  <c r="DJ107" i="18"/>
  <c r="DJ108" i="18"/>
  <c r="DJ109" i="18"/>
  <c r="DJ112" i="18"/>
  <c r="DJ116" i="18"/>
  <c r="DJ117" i="18"/>
  <c r="DJ120" i="18"/>
  <c r="DJ75" i="18"/>
  <c r="DI76" i="18"/>
  <c r="DI77" i="18"/>
  <c r="DI78" i="18"/>
  <c r="DI79" i="18"/>
  <c r="DI80" i="18"/>
  <c r="DI81" i="18"/>
  <c r="DI82" i="18"/>
  <c r="DI83" i="18"/>
  <c r="DI84" i="18"/>
  <c r="DI86" i="18"/>
  <c r="DI87" i="18"/>
  <c r="DI96" i="18"/>
  <c r="DI93" i="18"/>
  <c r="DI102" i="18"/>
  <c r="DI107" i="18"/>
  <c r="DI108" i="18"/>
  <c r="DI109" i="18"/>
  <c r="DI112" i="18"/>
  <c r="DI116" i="18"/>
  <c r="DI117" i="18"/>
  <c r="DI120" i="18"/>
  <c r="DI75" i="18"/>
  <c r="DH76" i="18"/>
  <c r="DH77" i="18"/>
  <c r="DH78" i="18"/>
  <c r="DH79" i="18"/>
  <c r="DH80" i="18"/>
  <c r="DH81" i="18"/>
  <c r="DH82" i="18"/>
  <c r="DH83" i="18"/>
  <c r="DH84" i="18"/>
  <c r="DH86" i="18"/>
  <c r="DH87" i="18"/>
  <c r="DH96" i="18"/>
  <c r="DH93" i="18"/>
  <c r="DH102" i="18"/>
  <c r="DH107" i="18"/>
  <c r="DH108" i="18"/>
  <c r="DH109" i="18"/>
  <c r="DH112" i="18"/>
  <c r="DH116" i="18"/>
  <c r="DH117" i="18"/>
  <c r="DH120" i="18"/>
  <c r="DH75" i="18"/>
  <c r="DE76" i="18"/>
  <c r="DE77" i="18"/>
  <c r="DE78" i="18"/>
  <c r="DE79" i="18"/>
  <c r="DE80" i="18"/>
  <c r="DE81" i="18"/>
  <c r="DE82" i="18"/>
  <c r="DE83" i="18"/>
  <c r="DE84" i="18"/>
  <c r="DE86" i="18"/>
  <c r="DE87" i="18"/>
  <c r="DE96" i="18"/>
  <c r="DE93" i="18"/>
  <c r="DE102" i="18"/>
  <c r="DE107" i="18"/>
  <c r="DE108" i="18"/>
  <c r="DE109" i="18"/>
  <c r="DE112" i="18"/>
  <c r="DE116" i="18"/>
  <c r="DE117" i="18"/>
  <c r="DE120" i="18"/>
  <c r="DE75" i="18"/>
  <c r="DD76" i="18"/>
  <c r="DD77" i="18"/>
  <c r="DD78" i="18"/>
  <c r="DD79" i="18"/>
  <c r="DD80" i="18"/>
  <c r="DD81" i="18"/>
  <c r="DD82" i="18"/>
  <c r="DD83" i="18"/>
  <c r="DD84" i="18"/>
  <c r="DD86" i="18"/>
  <c r="DD87" i="18"/>
  <c r="DD96" i="18"/>
  <c r="DD93" i="18"/>
  <c r="DD102" i="18"/>
  <c r="DD107" i="18"/>
  <c r="DD108" i="18"/>
  <c r="DD109" i="18"/>
  <c r="DD112" i="18"/>
  <c r="DD116" i="18"/>
  <c r="DD117" i="18"/>
  <c r="DD120" i="18"/>
  <c r="DD75" i="18"/>
  <c r="DJ18" i="18"/>
  <c r="DJ19" i="18"/>
  <c r="DJ20" i="18"/>
  <c r="DJ21" i="18"/>
  <c r="DJ22" i="18"/>
  <c r="DJ24" i="18"/>
  <c r="DJ30" i="18"/>
  <c r="DJ31" i="18"/>
  <c r="DJ46" i="18"/>
  <c r="DJ48" i="18"/>
  <c r="DJ51" i="18"/>
  <c r="DJ17" i="18"/>
  <c r="DI18" i="18"/>
  <c r="DI19" i="18"/>
  <c r="DI20" i="18"/>
  <c r="DI21" i="18"/>
  <c r="DI22" i="18"/>
  <c r="DI24" i="18"/>
  <c r="DI30" i="18"/>
  <c r="DI31" i="18"/>
  <c r="DI46" i="18"/>
  <c r="DI48" i="18"/>
  <c r="DI51" i="18"/>
  <c r="DI17" i="18"/>
  <c r="DH18" i="18"/>
  <c r="DH19" i="18"/>
  <c r="DH20" i="18"/>
  <c r="DH21" i="18"/>
  <c r="DH22" i="18"/>
  <c r="DH24" i="18"/>
  <c r="DH30" i="18"/>
  <c r="DH31" i="18"/>
  <c r="DH46" i="18"/>
  <c r="DH48" i="18"/>
  <c r="DH51" i="18"/>
  <c r="DH17" i="18"/>
  <c r="DG18" i="18"/>
  <c r="DG19" i="18"/>
  <c r="DG20" i="18"/>
  <c r="DG21" i="18"/>
  <c r="DG22" i="18"/>
  <c r="DG24" i="18"/>
  <c r="DG30" i="18"/>
  <c r="DG31" i="18"/>
  <c r="DG46" i="18"/>
  <c r="DG48" i="18"/>
  <c r="DG51" i="18"/>
  <c r="DG17" i="18"/>
  <c r="DF18" i="18"/>
  <c r="DF19" i="18"/>
  <c r="DF20" i="18"/>
  <c r="DF21" i="18"/>
  <c r="DF22" i="18"/>
  <c r="DF24" i="18"/>
  <c r="DF30" i="18"/>
  <c r="DF31" i="18"/>
  <c r="DF46" i="18"/>
  <c r="DF48" i="18"/>
  <c r="DF51" i="18"/>
  <c r="DF17" i="18"/>
  <c r="DE18" i="18"/>
  <c r="DE19" i="18"/>
  <c r="DE20" i="18"/>
  <c r="DE21" i="18"/>
  <c r="DE22" i="18"/>
  <c r="DE24" i="18"/>
  <c r="DE30" i="18"/>
  <c r="DE31" i="18"/>
  <c r="DE46" i="18"/>
  <c r="DE48" i="18"/>
  <c r="DE51" i="18"/>
  <c r="DE17" i="18"/>
  <c r="DD18" i="18"/>
  <c r="DD19" i="18"/>
  <c r="DD20" i="18"/>
  <c r="DD21" i="18"/>
  <c r="DD22" i="18"/>
  <c r="DD24" i="18"/>
  <c r="DD30" i="18"/>
  <c r="DD31" i="18"/>
  <c r="DD46" i="18"/>
  <c r="DD48" i="18"/>
  <c r="DD51" i="18"/>
  <c r="DD17" i="18"/>
  <c r="BU76" i="18"/>
  <c r="BU77" i="18"/>
  <c r="BU78" i="18"/>
  <c r="CQ78" i="18" s="1"/>
  <c r="BU79" i="18"/>
  <c r="BU80" i="18"/>
  <c r="CQ80" i="18" s="1"/>
  <c r="BU81" i="18"/>
  <c r="CQ81" i="18" s="1"/>
  <c r="BU107" i="18"/>
  <c r="CQ107" i="18" s="1"/>
  <c r="BU108" i="18"/>
  <c r="BU109" i="18"/>
  <c r="BU112" i="18"/>
  <c r="BU116" i="18"/>
  <c r="CQ116" i="18" s="1"/>
  <c r="BU117" i="18"/>
  <c r="CQ117" i="18" s="1"/>
  <c r="BU120" i="18"/>
  <c r="CQ120" i="18" s="1"/>
  <c r="BU18" i="18"/>
  <c r="CI18" i="18" s="1"/>
  <c r="BU19" i="18"/>
  <c r="CI19" i="18" s="1"/>
  <c r="BU20" i="18"/>
  <c r="BU21" i="18"/>
  <c r="BU22" i="18"/>
  <c r="CI22" i="18" s="1"/>
  <c r="BU24" i="18"/>
  <c r="BU30" i="18"/>
  <c r="CI30" i="18" s="1"/>
  <c r="BU31" i="18"/>
  <c r="CQ31" i="18" s="1"/>
  <c r="BU46" i="18"/>
  <c r="CI46" i="18" s="1"/>
  <c r="BU48" i="18"/>
  <c r="CI48" i="18" s="1"/>
  <c r="BU51" i="18"/>
  <c r="CI51" i="18" s="1"/>
  <c r="BM76" i="18"/>
  <c r="BM77" i="18"/>
  <c r="BM102" i="18"/>
  <c r="BM107" i="18"/>
  <c r="BM108" i="18"/>
  <c r="BM109" i="18"/>
  <c r="AV109" i="18"/>
  <c r="AX109" i="18" s="1"/>
  <c r="AY109" i="18" s="1"/>
  <c r="AZ109" i="18" s="1"/>
  <c r="BM112" i="18"/>
  <c r="BM116" i="18"/>
  <c r="AV116" i="18"/>
  <c r="AX116" i="18" s="1"/>
  <c r="AY116" i="18" s="1"/>
  <c r="AZ116" i="18" s="1"/>
  <c r="BM117" i="18"/>
  <c r="BM120" i="18"/>
  <c r="BM18" i="18"/>
  <c r="BM19" i="18"/>
  <c r="CA19" i="18" s="1"/>
  <c r="BM20" i="18"/>
  <c r="CA20" i="18" s="1"/>
  <c r="BM21" i="18"/>
  <c r="CA21" i="18" s="1"/>
  <c r="BM22" i="18"/>
  <c r="BM24" i="18"/>
  <c r="BM30" i="18"/>
  <c r="BM31" i="18"/>
  <c r="BM46" i="18"/>
  <c r="BM48" i="18"/>
  <c r="BM51" i="18"/>
  <c r="AS58" i="34"/>
  <c r="AO58" i="34"/>
  <c r="AS35" i="34"/>
  <c r="AO35" i="34"/>
  <c r="AO12" i="34"/>
  <c r="AP76" i="34"/>
  <c r="AP75" i="34"/>
  <c r="AP74" i="34"/>
  <c r="AP73" i="34"/>
  <c r="AP72" i="34"/>
  <c r="AP71" i="34"/>
  <c r="AP70" i="34"/>
  <c r="AP69" i="34"/>
  <c r="AP68" i="34"/>
  <c r="AP67" i="34"/>
  <c r="AP66" i="34"/>
  <c r="AP65" i="34"/>
  <c r="AP64" i="34"/>
  <c r="AP63" i="34"/>
  <c r="AP62" i="34"/>
  <c r="AP61" i="34"/>
  <c r="AP60" i="34"/>
  <c r="AP59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AP53" i="34"/>
  <c r="AP52" i="34"/>
  <c r="AP51" i="34"/>
  <c r="AP50" i="34"/>
  <c r="AP49" i="34"/>
  <c r="AP48" i="34"/>
  <c r="AP47" i="34"/>
  <c r="AP46" i="34"/>
  <c r="AP45" i="34"/>
  <c r="AP44" i="34"/>
  <c r="AP43" i="34"/>
  <c r="AP42" i="34"/>
  <c r="AP41" i="34"/>
  <c r="AP40" i="34"/>
  <c r="AP39" i="34"/>
  <c r="AP38" i="34"/>
  <c r="AP37" i="34"/>
  <c r="AP36" i="34"/>
  <c r="ES48" i="18"/>
  <c r="ER48" i="18"/>
  <c r="EQ48" i="18"/>
  <c r="EP48" i="18"/>
  <c r="EO48" i="18"/>
  <c r="EN48" i="18"/>
  <c r="EM48" i="18"/>
  <c r="EL48" i="18"/>
  <c r="EK48" i="18"/>
  <c r="EJ48" i="18"/>
  <c r="EI48" i="18"/>
  <c r="EH48" i="18"/>
  <c r="EG48" i="18"/>
  <c r="EF48" i="18"/>
  <c r="DC48" i="18"/>
  <c r="DQ48" i="18" s="1"/>
  <c r="DB48" i="18"/>
  <c r="DP48" i="18" s="1"/>
  <c r="DA48" i="18"/>
  <c r="EC48" i="18" s="1"/>
  <c r="CZ48" i="18"/>
  <c r="EB48" i="18" s="1"/>
  <c r="CY48" i="18"/>
  <c r="DT48" i="18" s="1"/>
  <c r="CX48" i="18"/>
  <c r="DL48" i="18" s="1"/>
  <c r="CW48" i="18"/>
  <c r="DY48" i="18" s="1"/>
  <c r="BZ48" i="18"/>
  <c r="CN48" i="18" s="1"/>
  <c r="BY48" i="18"/>
  <c r="CM48" i="18" s="1"/>
  <c r="BX48" i="18"/>
  <c r="CT48" i="18" s="1"/>
  <c r="BW48" i="18"/>
  <c r="CS48" i="18" s="1"/>
  <c r="BV48" i="18"/>
  <c r="CJ48" i="18" s="1"/>
  <c r="AQ48" i="18"/>
  <c r="I31" i="34"/>
  <c r="J31" i="34"/>
  <c r="K31" i="34"/>
  <c r="L31" i="34"/>
  <c r="M31" i="34"/>
  <c r="N31" i="34"/>
  <c r="O31" i="34"/>
  <c r="P31" i="34"/>
  <c r="Q31" i="34"/>
  <c r="R31" i="34"/>
  <c r="S31" i="34"/>
  <c r="T31" i="34"/>
  <c r="U31" i="34"/>
  <c r="V31" i="34"/>
  <c r="W31" i="34"/>
  <c r="X31" i="34"/>
  <c r="Y31" i="34"/>
  <c r="Z31" i="34"/>
  <c r="AA31" i="34"/>
  <c r="AB31" i="34"/>
  <c r="AC31" i="34"/>
  <c r="AD31" i="34"/>
  <c r="AE31" i="34"/>
  <c r="AF31" i="34"/>
  <c r="AH31" i="34"/>
  <c r="AG31" i="34"/>
  <c r="G31" i="34"/>
  <c r="AP30" i="34"/>
  <c r="AP29" i="34"/>
  <c r="AP28" i="34"/>
  <c r="AP27" i="34"/>
  <c r="AP26" i="34"/>
  <c r="AP25" i="34"/>
  <c r="AP24" i="34"/>
  <c r="AP23" i="34"/>
  <c r="AP22" i="34"/>
  <c r="AP21" i="34"/>
  <c r="AP20" i="34"/>
  <c r="AP19" i="34"/>
  <c r="AP18" i="34"/>
  <c r="AP17" i="34"/>
  <c r="AP16" i="34"/>
  <c r="AP15" i="34"/>
  <c r="AP14" i="34"/>
  <c r="AP13" i="34"/>
  <c r="AS12" i="34"/>
  <c r="P15" i="33"/>
  <c r="P14" i="33"/>
  <c r="P13" i="33"/>
  <c r="P12" i="33"/>
  <c r="R15" i="33"/>
  <c r="R14" i="33"/>
  <c r="R13" i="33"/>
  <c r="R12" i="33"/>
  <c r="DC120" i="18"/>
  <c r="DX120" i="18" s="1"/>
  <c r="DB120" i="18"/>
  <c r="DP120" i="18" s="1"/>
  <c r="DA120" i="18"/>
  <c r="CX120" i="18"/>
  <c r="DS120" i="18" s="1"/>
  <c r="CW120" i="18"/>
  <c r="DK120" i="18" s="1"/>
  <c r="BZ120" i="18"/>
  <c r="DC117" i="18"/>
  <c r="DQ117" i="18" s="1"/>
  <c r="DB117" i="18"/>
  <c r="ED117" i="18" s="1"/>
  <c r="DA117" i="18"/>
  <c r="EC117" i="18" s="1"/>
  <c r="CX117" i="18"/>
  <c r="DZ117" i="18" s="1"/>
  <c r="CW117" i="18"/>
  <c r="DY117" i="18" s="1"/>
  <c r="BZ117" i="18"/>
  <c r="CN117" i="18" s="1"/>
  <c r="DC116" i="18"/>
  <c r="EE116" i="18" s="1"/>
  <c r="DB116" i="18"/>
  <c r="DP116" i="18" s="1"/>
  <c r="DA116" i="18"/>
  <c r="EC116" i="18" s="1"/>
  <c r="CX116" i="18"/>
  <c r="CW116" i="18"/>
  <c r="DR116" i="18" s="1"/>
  <c r="BZ116" i="18"/>
  <c r="CN116" i="18" s="1"/>
  <c r="DC112" i="18"/>
  <c r="DB112" i="18"/>
  <c r="DP112" i="18" s="1"/>
  <c r="DA112" i="18"/>
  <c r="DV112" i="18" s="1"/>
  <c r="CX112" i="18"/>
  <c r="DZ112" i="18" s="1"/>
  <c r="CW112" i="18"/>
  <c r="DY112" i="18" s="1"/>
  <c r="BZ112" i="18"/>
  <c r="CN112" i="18" s="1"/>
  <c r="DC109" i="18"/>
  <c r="DX109" i="18" s="1"/>
  <c r="DB109" i="18"/>
  <c r="DP109" i="18" s="1"/>
  <c r="DA109" i="18"/>
  <c r="DO109" i="18" s="1"/>
  <c r="CX109" i="18"/>
  <c r="DZ109" i="18" s="1"/>
  <c r="CW109" i="18"/>
  <c r="BZ109" i="18"/>
  <c r="CN109" i="18" s="1"/>
  <c r="DC108" i="18"/>
  <c r="DX108" i="18" s="1"/>
  <c r="DB108" i="18"/>
  <c r="DW108" i="18" s="1"/>
  <c r="DA108" i="18"/>
  <c r="DV108" i="18" s="1"/>
  <c r="CX108" i="18"/>
  <c r="DL108" i="18" s="1"/>
  <c r="CW108" i="18"/>
  <c r="DY108" i="18" s="1"/>
  <c r="BZ108" i="18"/>
  <c r="CV108" i="18" s="1"/>
  <c r="DC107" i="18"/>
  <c r="DB107" i="18"/>
  <c r="DP107" i="18" s="1"/>
  <c r="DA107" i="18"/>
  <c r="DV107" i="18" s="1"/>
  <c r="CX107" i="18"/>
  <c r="DL107" i="18" s="1"/>
  <c r="CW107" i="18"/>
  <c r="DY107" i="18" s="1"/>
  <c r="BZ107" i="18"/>
  <c r="CV107" i="18" s="1"/>
  <c r="DC102" i="18"/>
  <c r="DX102" i="18" s="1"/>
  <c r="DB102" i="18"/>
  <c r="DA102" i="18"/>
  <c r="DO102" i="18" s="1"/>
  <c r="CX102" i="18"/>
  <c r="DS102" i="18" s="1"/>
  <c r="CW102" i="18"/>
  <c r="DY102" i="18" s="1"/>
  <c r="BZ102" i="18"/>
  <c r="CN102" i="18" s="1"/>
  <c r="DC93" i="18"/>
  <c r="EE93" i="18" s="1"/>
  <c r="DB93" i="18"/>
  <c r="ED93" i="18" s="1"/>
  <c r="DA93" i="18"/>
  <c r="CX93" i="18"/>
  <c r="DS93" i="18" s="1"/>
  <c r="CW93" i="18"/>
  <c r="DY93" i="18" s="1"/>
  <c r="DC96" i="18"/>
  <c r="EE96" i="18" s="1"/>
  <c r="DB96" i="18"/>
  <c r="DP96" i="18" s="1"/>
  <c r="DA96" i="18"/>
  <c r="CX96" i="18"/>
  <c r="DL96" i="18" s="1"/>
  <c r="CW96" i="18"/>
  <c r="DK96" i="18" s="1"/>
  <c r="DC87" i="18"/>
  <c r="DB87" i="18"/>
  <c r="ED87" i="18" s="1"/>
  <c r="DA87" i="18"/>
  <c r="DV87" i="18" s="1"/>
  <c r="CX87" i="18"/>
  <c r="DZ87" i="18" s="1"/>
  <c r="CW87" i="18"/>
  <c r="DK87" i="18" s="1"/>
  <c r="BZ87" i="18"/>
  <c r="CN87" i="18" s="1"/>
  <c r="DC86" i="18"/>
  <c r="DX86" i="18" s="1"/>
  <c r="DB86" i="18"/>
  <c r="DW86" i="18" s="1"/>
  <c r="DA86" i="18"/>
  <c r="EC86" i="18" s="1"/>
  <c r="CX86" i="18"/>
  <c r="CW86" i="18"/>
  <c r="DK86" i="18" s="1"/>
  <c r="BZ86" i="18"/>
  <c r="CG86" i="18" s="1"/>
  <c r="DC84" i="18"/>
  <c r="DX84" i="18" s="1"/>
  <c r="DB84" i="18"/>
  <c r="ED84" i="18" s="1"/>
  <c r="DA84" i="18"/>
  <c r="DV84" i="18" s="1"/>
  <c r="CX84" i="18"/>
  <c r="CW84" i="18"/>
  <c r="DK84" i="18" s="1"/>
  <c r="BZ84" i="18"/>
  <c r="CN84" i="18" s="1"/>
  <c r="DC83" i="18"/>
  <c r="DQ83" i="18" s="1"/>
  <c r="DB83" i="18"/>
  <c r="DA83" i="18"/>
  <c r="DV83" i="18" s="1"/>
  <c r="CX83" i="18"/>
  <c r="DZ83" i="18" s="1"/>
  <c r="CW83" i="18"/>
  <c r="DK83" i="18" s="1"/>
  <c r="BZ83" i="18"/>
  <c r="DC82" i="18"/>
  <c r="EE82" i="18" s="1"/>
  <c r="DB82" i="18"/>
  <c r="DW82" i="18" s="1"/>
  <c r="DA82" i="18"/>
  <c r="EC82" i="18" s="1"/>
  <c r="CX82" i="18"/>
  <c r="CW82" i="18"/>
  <c r="DR82" i="18" s="1"/>
  <c r="BZ82" i="18"/>
  <c r="DC81" i="18"/>
  <c r="DX81" i="18" s="1"/>
  <c r="DB81" i="18"/>
  <c r="DA81" i="18"/>
  <c r="DO81" i="18" s="1"/>
  <c r="CX81" i="18"/>
  <c r="DZ81" i="18" s="1"/>
  <c r="CW81" i="18"/>
  <c r="DY81" i="18" s="1"/>
  <c r="BZ81" i="18"/>
  <c r="DC80" i="18"/>
  <c r="DQ80" i="18" s="1"/>
  <c r="DB80" i="18"/>
  <c r="DP80" i="18" s="1"/>
  <c r="DA80" i="18"/>
  <c r="DV80" i="18" s="1"/>
  <c r="CX80" i="18"/>
  <c r="CW80" i="18"/>
  <c r="DY80" i="18" s="1"/>
  <c r="BZ80" i="18"/>
  <c r="CV80" i="18" s="1"/>
  <c r="DC79" i="18"/>
  <c r="EE79" i="18" s="1"/>
  <c r="DB79" i="18"/>
  <c r="DW79" i="18" s="1"/>
  <c r="DA79" i="18"/>
  <c r="DO79" i="18" s="1"/>
  <c r="CX79" i="18"/>
  <c r="CW79" i="18"/>
  <c r="DR79" i="18" s="1"/>
  <c r="BZ79" i="18"/>
  <c r="CV79" i="18" s="1"/>
  <c r="DC78" i="18"/>
  <c r="DQ78" i="18" s="1"/>
  <c r="DB78" i="18"/>
  <c r="DP78" i="18" s="1"/>
  <c r="DA78" i="18"/>
  <c r="EC78" i="18" s="1"/>
  <c r="CX78" i="18"/>
  <c r="CW78" i="18"/>
  <c r="DK78" i="18" s="1"/>
  <c r="BZ78" i="18"/>
  <c r="CV78" i="18" s="1"/>
  <c r="DC77" i="18"/>
  <c r="EE77" i="18" s="1"/>
  <c r="DB77" i="18"/>
  <c r="ED77" i="18" s="1"/>
  <c r="DA77" i="18"/>
  <c r="EC77" i="18" s="1"/>
  <c r="CX77" i="18"/>
  <c r="DS77" i="18" s="1"/>
  <c r="CW77" i="18"/>
  <c r="DY77" i="18" s="1"/>
  <c r="BZ77" i="18"/>
  <c r="CN77" i="18" s="1"/>
  <c r="DC76" i="18"/>
  <c r="DQ76" i="18" s="1"/>
  <c r="DB76" i="18"/>
  <c r="DW76" i="18" s="1"/>
  <c r="DA76" i="18"/>
  <c r="EC76" i="18" s="1"/>
  <c r="CX76" i="18"/>
  <c r="DZ76" i="18" s="1"/>
  <c r="CW76" i="18"/>
  <c r="DK76" i="18" s="1"/>
  <c r="BZ76" i="18"/>
  <c r="CV76" i="18" s="1"/>
  <c r="DC75" i="18"/>
  <c r="DQ75" i="18" s="1"/>
  <c r="DB75" i="18"/>
  <c r="ED75" i="18" s="1"/>
  <c r="DA75" i="18"/>
  <c r="DV75" i="18" s="1"/>
  <c r="CX75" i="18"/>
  <c r="DZ75" i="18" s="1"/>
  <c r="CW75" i="18"/>
  <c r="DY75" i="18" s="1"/>
  <c r="BZ75" i="18"/>
  <c r="CV75" i="18" s="1"/>
  <c r="BZ51" i="18"/>
  <c r="CN51" i="18" s="1"/>
  <c r="BZ46" i="18"/>
  <c r="CN46" i="18" s="1"/>
  <c r="BZ31" i="18"/>
  <c r="CN31" i="18" s="1"/>
  <c r="BZ30" i="18"/>
  <c r="CV30" i="18" s="1"/>
  <c r="BZ24" i="18"/>
  <c r="CN24" i="18" s="1"/>
  <c r="BZ22" i="18"/>
  <c r="BZ21" i="18"/>
  <c r="CV21" i="18" s="1"/>
  <c r="BZ20" i="18"/>
  <c r="CN20" i="18" s="1"/>
  <c r="BZ19" i="18"/>
  <c r="CV19" i="18" s="1"/>
  <c r="BZ18" i="18"/>
  <c r="CN18" i="18" s="1"/>
  <c r="BZ17" i="18"/>
  <c r="CN17" i="18" s="1"/>
  <c r="BY120" i="18"/>
  <c r="CM120" i="18" s="1"/>
  <c r="BY117" i="18"/>
  <c r="CM117" i="18" s="1"/>
  <c r="BY116" i="18"/>
  <c r="CM116" i="18" s="1"/>
  <c r="BY112" i="18"/>
  <c r="CU112" i="18" s="1"/>
  <c r="BY109" i="18"/>
  <c r="CU109" i="18" s="1"/>
  <c r="BY108" i="18"/>
  <c r="CM108" i="18" s="1"/>
  <c r="BY107" i="18"/>
  <c r="CM107" i="18" s="1"/>
  <c r="BY102" i="18"/>
  <c r="CM102" i="18" s="1"/>
  <c r="CU93" i="18"/>
  <c r="BY87" i="18"/>
  <c r="BY86" i="18"/>
  <c r="CM86" i="18" s="1"/>
  <c r="BY84" i="18"/>
  <c r="CM84" i="18" s="1"/>
  <c r="BY83" i="18"/>
  <c r="BY82" i="18"/>
  <c r="CM82" i="18" s="1"/>
  <c r="BY81" i="18"/>
  <c r="CM81" i="18" s="1"/>
  <c r="BY80" i="18"/>
  <c r="CU80" i="18" s="1"/>
  <c r="BY79" i="18"/>
  <c r="CM79" i="18" s="1"/>
  <c r="BY78" i="18"/>
  <c r="CM78" i="18" s="1"/>
  <c r="BY77" i="18"/>
  <c r="CM77" i="18" s="1"/>
  <c r="BY76" i="18"/>
  <c r="CU76" i="18" s="1"/>
  <c r="BY75" i="18"/>
  <c r="DC51" i="18"/>
  <c r="DQ51" i="18" s="1"/>
  <c r="DB51" i="18"/>
  <c r="DP51" i="18" s="1"/>
  <c r="DA51" i="18"/>
  <c r="DO51" i="18" s="1"/>
  <c r="CZ51" i="18"/>
  <c r="CY51" i="18"/>
  <c r="DT51" i="18" s="1"/>
  <c r="CX51" i="18"/>
  <c r="DZ51" i="18" s="1"/>
  <c r="CW51" i="18"/>
  <c r="DK51" i="18" s="1"/>
  <c r="BY51" i="18"/>
  <c r="CM51" i="18" s="1"/>
  <c r="CZ46" i="18"/>
  <c r="DU46" i="18" s="1"/>
  <c r="DC46" i="18"/>
  <c r="EE46" i="18" s="1"/>
  <c r="DB46" i="18"/>
  <c r="DW46" i="18" s="1"/>
  <c r="DA46" i="18"/>
  <c r="EC46" i="18" s="1"/>
  <c r="CY46" i="18"/>
  <c r="CX46" i="18"/>
  <c r="DS46" i="18" s="1"/>
  <c r="CW46" i="18"/>
  <c r="DK46" i="18" s="1"/>
  <c r="BY46" i="18"/>
  <c r="CM46" i="18" s="1"/>
  <c r="CZ31" i="18"/>
  <c r="DU31" i="18" s="1"/>
  <c r="DC31" i="18"/>
  <c r="DQ31" i="18" s="1"/>
  <c r="DB31" i="18"/>
  <c r="ED31" i="18" s="1"/>
  <c r="DA31" i="18"/>
  <c r="DV31" i="18" s="1"/>
  <c r="CY31" i="18"/>
  <c r="DT31" i="18" s="1"/>
  <c r="CX31" i="18"/>
  <c r="DZ31" i="18" s="1"/>
  <c r="CW31" i="18"/>
  <c r="DK31" i="18" s="1"/>
  <c r="BY31" i="18"/>
  <c r="CU31" i="18" s="1"/>
  <c r="DC30" i="18"/>
  <c r="EE30" i="18" s="1"/>
  <c r="DB30" i="18"/>
  <c r="DP30" i="18" s="1"/>
  <c r="DA30" i="18"/>
  <c r="EC30" i="18" s="1"/>
  <c r="CZ30" i="18"/>
  <c r="EB30" i="18" s="1"/>
  <c r="CY30" i="18"/>
  <c r="CX30" i="18"/>
  <c r="DZ30" i="18" s="1"/>
  <c r="CW30" i="18"/>
  <c r="DY30" i="18" s="1"/>
  <c r="BY30" i="18"/>
  <c r="CU30" i="18" s="1"/>
  <c r="DC24" i="18"/>
  <c r="DX24" i="18" s="1"/>
  <c r="DB24" i="18"/>
  <c r="DP24" i="18" s="1"/>
  <c r="DA24" i="18"/>
  <c r="EC24" i="18" s="1"/>
  <c r="CZ24" i="18"/>
  <c r="DU24" i="18" s="1"/>
  <c r="CY24" i="18"/>
  <c r="DT24" i="18" s="1"/>
  <c r="CX24" i="18"/>
  <c r="DL24" i="18" s="1"/>
  <c r="CW24" i="18"/>
  <c r="DK24" i="18" s="1"/>
  <c r="BY24" i="18"/>
  <c r="CU24" i="18" s="1"/>
  <c r="DC22" i="18"/>
  <c r="DQ22" i="18" s="1"/>
  <c r="DB22" i="18"/>
  <c r="DW22" i="18" s="1"/>
  <c r="DA22" i="18"/>
  <c r="DV22" i="18" s="1"/>
  <c r="CZ22" i="18"/>
  <c r="DU22" i="18" s="1"/>
  <c r="CY22" i="18"/>
  <c r="EA22" i="18" s="1"/>
  <c r="CX22" i="18"/>
  <c r="DS22" i="18" s="1"/>
  <c r="CW22" i="18"/>
  <c r="DR22" i="18" s="1"/>
  <c r="BY22" i="18"/>
  <c r="CM22" i="18" s="1"/>
  <c r="DC21" i="18"/>
  <c r="DQ21" i="18" s="1"/>
  <c r="DB21" i="18"/>
  <c r="DA21" i="18"/>
  <c r="EC21" i="18" s="1"/>
  <c r="CZ21" i="18"/>
  <c r="EB21" i="18" s="1"/>
  <c r="CY21" i="18"/>
  <c r="CX21" i="18"/>
  <c r="DS21" i="18" s="1"/>
  <c r="CW21" i="18"/>
  <c r="DY21" i="18" s="1"/>
  <c r="BY21" i="18"/>
  <c r="DC20" i="18"/>
  <c r="DX20" i="18" s="1"/>
  <c r="DB20" i="18"/>
  <c r="ED20" i="18" s="1"/>
  <c r="DA20" i="18"/>
  <c r="DO20" i="18" s="1"/>
  <c r="CZ20" i="18"/>
  <c r="DU20" i="18" s="1"/>
  <c r="CY20" i="18"/>
  <c r="EA20" i="18" s="1"/>
  <c r="CX20" i="18"/>
  <c r="DS20" i="18" s="1"/>
  <c r="CW20" i="18"/>
  <c r="DK20" i="18" s="1"/>
  <c r="BY20" i="18"/>
  <c r="CU20" i="18" s="1"/>
  <c r="DC19" i="18"/>
  <c r="DB19" i="18"/>
  <c r="DW19" i="18" s="1"/>
  <c r="DA19" i="18"/>
  <c r="DO19" i="18" s="1"/>
  <c r="CZ19" i="18"/>
  <c r="DU19" i="18" s="1"/>
  <c r="CY19" i="18"/>
  <c r="EA19" i="18" s="1"/>
  <c r="CX19" i="18"/>
  <c r="DZ19" i="18" s="1"/>
  <c r="CW19" i="18"/>
  <c r="DY19" i="18" s="1"/>
  <c r="BY19" i="18"/>
  <c r="DC18" i="18"/>
  <c r="DX18" i="18" s="1"/>
  <c r="DB18" i="18"/>
  <c r="DP18" i="18" s="1"/>
  <c r="DA18" i="18"/>
  <c r="EC18" i="18" s="1"/>
  <c r="CZ18" i="18"/>
  <c r="EB18" i="18" s="1"/>
  <c r="CY18" i="18"/>
  <c r="EA18" i="18" s="1"/>
  <c r="CX18" i="18"/>
  <c r="DS18" i="18" s="1"/>
  <c r="CW18" i="18"/>
  <c r="DK18" i="18" s="1"/>
  <c r="BY18" i="18"/>
  <c r="CM18" i="18" s="1"/>
  <c r="DC17" i="18"/>
  <c r="DX17" i="18" s="1"/>
  <c r="CZ17" i="18"/>
  <c r="DU17" i="18" s="1"/>
  <c r="CY17" i="18"/>
  <c r="DT17" i="18" s="1"/>
  <c r="CX17" i="18"/>
  <c r="DS17" i="18" s="1"/>
  <c r="BY17" i="18"/>
  <c r="BX120" i="18"/>
  <c r="BX117" i="18"/>
  <c r="CT117" i="18" s="1"/>
  <c r="BX116" i="18"/>
  <c r="BX112" i="18"/>
  <c r="CL112" i="18" s="1"/>
  <c r="BX109" i="18"/>
  <c r="CT109" i="18" s="1"/>
  <c r="BX108" i="18"/>
  <c r="CT108" i="18" s="1"/>
  <c r="BX107" i="18"/>
  <c r="CT107" i="18" s="1"/>
  <c r="BX102" i="18"/>
  <c r="CL102" i="18" s="1"/>
  <c r="CT96" i="18"/>
  <c r="BX87" i="18"/>
  <c r="CT87" i="18" s="1"/>
  <c r="BX86" i="18"/>
  <c r="CL86" i="18" s="1"/>
  <c r="BX84" i="18"/>
  <c r="CL84" i="18" s="1"/>
  <c r="BX83" i="18"/>
  <c r="CT83" i="18" s="1"/>
  <c r="BX82" i="18"/>
  <c r="CE82" i="18" s="1"/>
  <c r="BX81" i="18"/>
  <c r="CL81" i="18" s="1"/>
  <c r="BX80" i="18"/>
  <c r="CL80" i="18" s="1"/>
  <c r="BX79" i="18"/>
  <c r="CT79" i="18" s="1"/>
  <c r="BX78" i="18"/>
  <c r="BX77" i="18"/>
  <c r="CL77" i="18" s="1"/>
  <c r="BX76" i="18"/>
  <c r="CT76" i="18" s="1"/>
  <c r="BX75" i="18"/>
  <c r="CL75" i="18" s="1"/>
  <c r="BX51" i="18"/>
  <c r="CT51" i="18" s="1"/>
  <c r="BX46" i="18"/>
  <c r="CL46" i="18" s="1"/>
  <c r="BX31" i="18"/>
  <c r="CL31" i="18" s="1"/>
  <c r="BX30" i="18"/>
  <c r="CT30" i="18" s="1"/>
  <c r="BX24" i="18"/>
  <c r="CT24" i="18" s="1"/>
  <c r="BX22" i="18"/>
  <c r="CL22" i="18" s="1"/>
  <c r="BX21" i="18"/>
  <c r="BX20" i="18"/>
  <c r="BX19" i="18"/>
  <c r="CL19" i="18" s="1"/>
  <c r="BX18" i="18"/>
  <c r="CT18" i="18" s="1"/>
  <c r="BX17" i="18"/>
  <c r="CT17" i="18" s="1"/>
  <c r="BW120" i="18"/>
  <c r="CK120" i="18" s="1"/>
  <c r="BW117" i="18"/>
  <c r="BW116" i="18"/>
  <c r="CK116" i="18" s="1"/>
  <c r="BW112" i="18"/>
  <c r="BW109" i="18"/>
  <c r="BW108" i="18"/>
  <c r="CK108" i="18" s="1"/>
  <c r="BW107" i="18"/>
  <c r="CS107" i="18" s="1"/>
  <c r="BW102" i="18"/>
  <c r="CS102" i="18" s="1"/>
  <c r="BW87" i="18"/>
  <c r="CK87" i="18" s="1"/>
  <c r="BW86" i="18"/>
  <c r="CS86" i="18" s="1"/>
  <c r="BW84" i="18"/>
  <c r="BW83" i="18"/>
  <c r="CK83" i="18" s="1"/>
  <c r="BW82" i="18"/>
  <c r="BW81" i="18"/>
  <c r="CS81" i="18" s="1"/>
  <c r="BW80" i="18"/>
  <c r="CK80" i="18" s="1"/>
  <c r="BW79" i="18"/>
  <c r="CS79" i="18" s="1"/>
  <c r="BW78" i="18"/>
  <c r="CS78" i="18" s="1"/>
  <c r="BW77" i="18"/>
  <c r="CK77" i="18" s="1"/>
  <c r="BW76" i="18"/>
  <c r="CS76" i="18" s="1"/>
  <c r="BW75" i="18"/>
  <c r="CS75" i="18" s="1"/>
  <c r="BW51" i="18"/>
  <c r="CS51" i="18" s="1"/>
  <c r="BW46" i="18"/>
  <c r="CS46" i="18" s="1"/>
  <c r="BW31" i="18"/>
  <c r="CK31" i="18" s="1"/>
  <c r="BW30" i="18"/>
  <c r="CS30" i="18" s="1"/>
  <c r="BW24" i="18"/>
  <c r="CS24" i="18" s="1"/>
  <c r="BW22" i="18"/>
  <c r="CS22" i="18" s="1"/>
  <c r="BW21" i="18"/>
  <c r="BW20" i="18"/>
  <c r="CK20" i="18" s="1"/>
  <c r="BW19" i="18"/>
  <c r="BW18" i="18"/>
  <c r="CS18" i="18" s="1"/>
  <c r="BW17" i="18"/>
  <c r="CK17" i="18" s="1"/>
  <c r="BV120" i="18"/>
  <c r="CJ120" i="18" s="1"/>
  <c r="BV117" i="18"/>
  <c r="CJ117" i="18" s="1"/>
  <c r="BV116" i="18"/>
  <c r="CR116" i="18" s="1"/>
  <c r="BV112" i="18"/>
  <c r="BV109" i="18"/>
  <c r="BV108" i="18"/>
  <c r="CJ108" i="18" s="1"/>
  <c r="BV107" i="18"/>
  <c r="BV102" i="18"/>
  <c r="CR102" i="18" s="1"/>
  <c r="BV87" i="18"/>
  <c r="BV86" i="18"/>
  <c r="CJ86" i="18" s="1"/>
  <c r="BV84" i="18"/>
  <c r="CJ84" i="18" s="1"/>
  <c r="BV83" i="18"/>
  <c r="BV82" i="18"/>
  <c r="CJ82" i="18" s="1"/>
  <c r="BV81" i="18"/>
  <c r="CJ81" i="18" s="1"/>
  <c r="BV80" i="18"/>
  <c r="CJ80" i="18" s="1"/>
  <c r="BV79" i="18"/>
  <c r="BV78" i="18"/>
  <c r="BV77" i="18"/>
  <c r="CR77" i="18" s="1"/>
  <c r="BV76" i="18"/>
  <c r="CR76" i="18" s="1"/>
  <c r="BV75" i="18"/>
  <c r="CR75" i="18" s="1"/>
  <c r="BV51" i="18"/>
  <c r="BV46" i="18"/>
  <c r="CR46" i="18" s="1"/>
  <c r="BV31" i="18"/>
  <c r="CR31" i="18" s="1"/>
  <c r="BV30" i="18"/>
  <c r="CJ30" i="18" s="1"/>
  <c r="BV24" i="18"/>
  <c r="BV22" i="18"/>
  <c r="CR22" i="18" s="1"/>
  <c r="BV21" i="18"/>
  <c r="CR21" i="18" s="1"/>
  <c r="BV20" i="18"/>
  <c r="CR20" i="18" s="1"/>
  <c r="BV19" i="18"/>
  <c r="CR19" i="18" s="1"/>
  <c r="BV18" i="18"/>
  <c r="CR18" i="18" s="1"/>
  <c r="BV17" i="18"/>
  <c r="CJ17" i="18" s="1"/>
  <c r="ES120" i="18"/>
  <c r="ER120" i="18"/>
  <c r="EQ120" i="18"/>
  <c r="EP120" i="18"/>
  <c r="EO120" i="18"/>
  <c r="EN120" i="18"/>
  <c r="EM120" i="18"/>
  <c r="EL120" i="18"/>
  <c r="EK120" i="18"/>
  <c r="EJ120" i="18"/>
  <c r="EI120" i="18"/>
  <c r="EH120" i="18"/>
  <c r="EG120" i="18"/>
  <c r="EF120" i="18"/>
  <c r="ES117" i="18"/>
  <c r="ER117" i="18"/>
  <c r="EQ117" i="18"/>
  <c r="EP117" i="18"/>
  <c r="EO117" i="18"/>
  <c r="EN117" i="18"/>
  <c r="EM117" i="18"/>
  <c r="EL117" i="18"/>
  <c r="EK117" i="18"/>
  <c r="EJ117" i="18"/>
  <c r="EI117" i="18"/>
  <c r="EH117" i="18"/>
  <c r="EG117" i="18"/>
  <c r="EF117" i="18"/>
  <c r="ES116" i="18"/>
  <c r="ER116" i="18"/>
  <c r="EQ116" i="18"/>
  <c r="EP116" i="18"/>
  <c r="EO116" i="18"/>
  <c r="EN116" i="18"/>
  <c r="EM116" i="18"/>
  <c r="EL116" i="18"/>
  <c r="EK116" i="18"/>
  <c r="EJ116" i="18"/>
  <c r="EI116" i="18"/>
  <c r="EH116" i="18"/>
  <c r="EG116" i="18"/>
  <c r="EF116" i="18"/>
  <c r="ES112" i="18"/>
  <c r="ER112" i="18"/>
  <c r="EQ112" i="18"/>
  <c r="EP112" i="18"/>
  <c r="EO112" i="18"/>
  <c r="EN112" i="18"/>
  <c r="EM112" i="18"/>
  <c r="EL112" i="18"/>
  <c r="EK112" i="18"/>
  <c r="EJ112" i="18"/>
  <c r="EI112" i="18"/>
  <c r="EH112" i="18"/>
  <c r="EG112" i="18"/>
  <c r="EF112" i="18"/>
  <c r="ES109" i="18"/>
  <c r="ER109" i="18"/>
  <c r="EQ109" i="18"/>
  <c r="EP109" i="18"/>
  <c r="EO109" i="18"/>
  <c r="EN109" i="18"/>
  <c r="EM109" i="18"/>
  <c r="EL109" i="18"/>
  <c r="EK109" i="18"/>
  <c r="EJ109" i="18"/>
  <c r="EI109" i="18"/>
  <c r="EH109" i="18"/>
  <c r="EG109" i="18"/>
  <c r="EF109" i="18"/>
  <c r="ES108" i="18"/>
  <c r="ER108" i="18"/>
  <c r="EQ108" i="18"/>
  <c r="EP108" i="18"/>
  <c r="EO108" i="18"/>
  <c r="EN108" i="18"/>
  <c r="EM108" i="18"/>
  <c r="EL108" i="18"/>
  <c r="EK108" i="18"/>
  <c r="EJ108" i="18"/>
  <c r="EI108" i="18"/>
  <c r="EH108" i="18"/>
  <c r="EG108" i="18"/>
  <c r="EF108" i="18"/>
  <c r="ES107" i="18"/>
  <c r="ER107" i="18"/>
  <c r="EQ107" i="18"/>
  <c r="EP107" i="18"/>
  <c r="EO107" i="18"/>
  <c r="EN107" i="18"/>
  <c r="EM107" i="18"/>
  <c r="EL107" i="18"/>
  <c r="EK107" i="18"/>
  <c r="EJ107" i="18"/>
  <c r="EI107" i="18"/>
  <c r="EH107" i="18"/>
  <c r="EG107" i="18"/>
  <c r="EF107" i="18"/>
  <c r="ES102" i="18"/>
  <c r="ER102" i="18"/>
  <c r="EQ102" i="18"/>
  <c r="EP102" i="18"/>
  <c r="EO102" i="18"/>
  <c r="EN102" i="18"/>
  <c r="EM102" i="18"/>
  <c r="EL102" i="18"/>
  <c r="EK102" i="18"/>
  <c r="EJ102" i="18"/>
  <c r="EI102" i="18"/>
  <c r="EH102" i="18"/>
  <c r="EG102" i="18"/>
  <c r="EF102" i="18"/>
  <c r="ES93" i="18"/>
  <c r="ER93" i="18"/>
  <c r="EQ93" i="18"/>
  <c r="EP93" i="18"/>
  <c r="EO93" i="18"/>
  <c r="EN93" i="18"/>
  <c r="EM93" i="18"/>
  <c r="EL93" i="18"/>
  <c r="EK93" i="18"/>
  <c r="EJ93" i="18"/>
  <c r="EI93" i="18"/>
  <c r="EH93" i="18"/>
  <c r="EG93" i="18"/>
  <c r="EF93" i="18"/>
  <c r="ES96" i="18"/>
  <c r="ER96" i="18"/>
  <c r="EQ96" i="18"/>
  <c r="EP96" i="18"/>
  <c r="EO96" i="18"/>
  <c r="EN96" i="18"/>
  <c r="EM96" i="18"/>
  <c r="EL96" i="18"/>
  <c r="EK96" i="18"/>
  <c r="EJ96" i="18"/>
  <c r="EI96" i="18"/>
  <c r="EH96" i="18"/>
  <c r="EG96" i="18"/>
  <c r="EF96" i="18"/>
  <c r="ES87" i="18"/>
  <c r="ER87" i="18"/>
  <c r="EQ87" i="18"/>
  <c r="EP87" i="18"/>
  <c r="EO87" i="18"/>
  <c r="EN87" i="18"/>
  <c r="EM87" i="18"/>
  <c r="EL87" i="18"/>
  <c r="EK87" i="18"/>
  <c r="EJ87" i="18"/>
  <c r="EI87" i="18"/>
  <c r="EH87" i="18"/>
  <c r="EG87" i="18"/>
  <c r="EF87" i="18"/>
  <c r="ES86" i="18"/>
  <c r="ER86" i="18"/>
  <c r="EQ86" i="18"/>
  <c r="EP86" i="18"/>
  <c r="EO86" i="18"/>
  <c r="EN86" i="18"/>
  <c r="EM86" i="18"/>
  <c r="EL86" i="18"/>
  <c r="EK86" i="18"/>
  <c r="EJ86" i="18"/>
  <c r="EI86" i="18"/>
  <c r="EH86" i="18"/>
  <c r="EG86" i="18"/>
  <c r="EF86" i="18"/>
  <c r="ES84" i="18"/>
  <c r="ER84" i="18"/>
  <c r="EQ84" i="18"/>
  <c r="EP84" i="18"/>
  <c r="EO84" i="18"/>
  <c r="EN84" i="18"/>
  <c r="EM84" i="18"/>
  <c r="EL84" i="18"/>
  <c r="EK84" i="18"/>
  <c r="EJ84" i="18"/>
  <c r="EI84" i="18"/>
  <c r="EH84" i="18"/>
  <c r="EG84" i="18"/>
  <c r="EF84" i="18"/>
  <c r="ES83" i="18"/>
  <c r="ER83" i="18"/>
  <c r="EQ83" i="18"/>
  <c r="EP83" i="18"/>
  <c r="EO83" i="18"/>
  <c r="EN83" i="18"/>
  <c r="EM83" i="18"/>
  <c r="EL83" i="18"/>
  <c r="EK83" i="18"/>
  <c r="EJ83" i="18"/>
  <c r="EI83" i="18"/>
  <c r="EH83" i="18"/>
  <c r="EG83" i="18"/>
  <c r="EF83" i="18"/>
  <c r="ES82" i="18"/>
  <c r="ER82" i="18"/>
  <c r="EQ82" i="18"/>
  <c r="EP82" i="18"/>
  <c r="EO82" i="18"/>
  <c r="EN82" i="18"/>
  <c r="EM82" i="18"/>
  <c r="EL82" i="18"/>
  <c r="EK82" i="18"/>
  <c r="EJ82" i="18"/>
  <c r="EI82" i="18"/>
  <c r="EH82" i="18"/>
  <c r="EG82" i="18"/>
  <c r="EF82" i="18"/>
  <c r="ES81" i="18"/>
  <c r="ER81" i="18"/>
  <c r="EQ81" i="18"/>
  <c r="EP81" i="18"/>
  <c r="EO81" i="18"/>
  <c r="EN81" i="18"/>
  <c r="EM81" i="18"/>
  <c r="EL81" i="18"/>
  <c r="EK81" i="18"/>
  <c r="EJ81" i="18"/>
  <c r="EI81" i="18"/>
  <c r="EH81" i="18"/>
  <c r="EG81" i="18"/>
  <c r="EF81" i="18"/>
  <c r="ES80" i="18"/>
  <c r="ER80" i="18"/>
  <c r="EQ80" i="18"/>
  <c r="EP80" i="18"/>
  <c r="EO80" i="18"/>
  <c r="EN80" i="18"/>
  <c r="EM80" i="18"/>
  <c r="EL80" i="18"/>
  <c r="EK80" i="18"/>
  <c r="EJ80" i="18"/>
  <c r="EI80" i="18"/>
  <c r="EH80" i="18"/>
  <c r="EG80" i="18"/>
  <c r="EF80" i="18"/>
  <c r="ES79" i="18"/>
  <c r="ER79" i="18"/>
  <c r="EQ79" i="18"/>
  <c r="EP79" i="18"/>
  <c r="EO79" i="18"/>
  <c r="EN79" i="18"/>
  <c r="EM79" i="18"/>
  <c r="EL79" i="18"/>
  <c r="EK79" i="18"/>
  <c r="EJ79" i="18"/>
  <c r="EI79" i="18"/>
  <c r="EH79" i="18"/>
  <c r="EG79" i="18"/>
  <c r="EF79" i="18"/>
  <c r="ES78" i="18"/>
  <c r="ER78" i="18"/>
  <c r="EQ78" i="18"/>
  <c r="EP78" i="18"/>
  <c r="EO78" i="18"/>
  <c r="EN78" i="18"/>
  <c r="EM78" i="18"/>
  <c r="EL78" i="18"/>
  <c r="EK78" i="18"/>
  <c r="EJ78" i="18"/>
  <c r="EI78" i="18"/>
  <c r="EH78" i="18"/>
  <c r="EG78" i="18"/>
  <c r="EF78" i="18"/>
  <c r="ES77" i="18"/>
  <c r="ER77" i="18"/>
  <c r="EQ77" i="18"/>
  <c r="EP77" i="18"/>
  <c r="EO77" i="18"/>
  <c r="EN77" i="18"/>
  <c r="EM77" i="18"/>
  <c r="EL77" i="18"/>
  <c r="EK77" i="18"/>
  <c r="EJ77" i="18"/>
  <c r="EI77" i="18"/>
  <c r="EH77" i="18"/>
  <c r="EG77" i="18"/>
  <c r="EF77" i="18"/>
  <c r="ES76" i="18"/>
  <c r="ER76" i="18"/>
  <c r="EQ76" i="18"/>
  <c r="EP76" i="18"/>
  <c r="EO76" i="18"/>
  <c r="EN76" i="18"/>
  <c r="EM76" i="18"/>
  <c r="EL76" i="18"/>
  <c r="EK76" i="18"/>
  <c r="EJ76" i="18"/>
  <c r="EI76" i="18"/>
  <c r="EH76" i="18"/>
  <c r="EG76" i="18"/>
  <c r="EF76" i="18"/>
  <c r="ES75" i="18"/>
  <c r="ER75" i="18"/>
  <c r="EQ75" i="18"/>
  <c r="EP75" i="18"/>
  <c r="EO75" i="18"/>
  <c r="EN75" i="18"/>
  <c r="EM75" i="18"/>
  <c r="EL75" i="18"/>
  <c r="EK75" i="18"/>
  <c r="EJ75" i="18"/>
  <c r="EI75" i="18"/>
  <c r="EH75" i="18"/>
  <c r="EG75" i="18"/>
  <c r="EF75" i="18"/>
  <c r="BU75" i="18"/>
  <c r="CQ75" i="18" s="1"/>
  <c r="ES51" i="18"/>
  <c r="ER51" i="18"/>
  <c r="EQ51" i="18"/>
  <c r="EP51" i="18"/>
  <c r="EO51" i="18"/>
  <c r="EN51" i="18"/>
  <c r="EM51" i="18"/>
  <c r="EL51" i="18"/>
  <c r="EK51" i="18"/>
  <c r="EJ51" i="18"/>
  <c r="EI51" i="18"/>
  <c r="EH51" i="18"/>
  <c r="EG51" i="18"/>
  <c r="EF51" i="18"/>
  <c r="ES46" i="18"/>
  <c r="ER46" i="18"/>
  <c r="EQ46" i="18"/>
  <c r="EP46" i="18"/>
  <c r="EO46" i="18"/>
  <c r="EN46" i="18"/>
  <c r="EM46" i="18"/>
  <c r="EL46" i="18"/>
  <c r="EK46" i="18"/>
  <c r="EJ46" i="18"/>
  <c r="EI46" i="18"/>
  <c r="EH46" i="18"/>
  <c r="EG46" i="18"/>
  <c r="EF46" i="18"/>
  <c r="ES31" i="18"/>
  <c r="ER31" i="18"/>
  <c r="EQ31" i="18"/>
  <c r="EP31" i="18"/>
  <c r="EO31" i="18"/>
  <c r="EN31" i="18"/>
  <c r="EM31" i="18"/>
  <c r="EL31" i="18"/>
  <c r="EK31" i="18"/>
  <c r="EJ31" i="18"/>
  <c r="EI31" i="18"/>
  <c r="EH31" i="18"/>
  <c r="EG31" i="18"/>
  <c r="EF31" i="18"/>
  <c r="ES30" i="18"/>
  <c r="ER30" i="18"/>
  <c r="EQ30" i="18"/>
  <c r="EP30" i="18"/>
  <c r="EO30" i="18"/>
  <c r="EN30" i="18"/>
  <c r="EM30" i="18"/>
  <c r="EL30" i="18"/>
  <c r="EK30" i="18"/>
  <c r="EJ30" i="18"/>
  <c r="EI30" i="18"/>
  <c r="EH30" i="18"/>
  <c r="EG30" i="18"/>
  <c r="EF30" i="18"/>
  <c r="ES24" i="18"/>
  <c r="ER24" i="18"/>
  <c r="EQ24" i="18"/>
  <c r="EP24" i="18"/>
  <c r="EO24" i="18"/>
  <c r="EN24" i="18"/>
  <c r="EM24" i="18"/>
  <c r="EL24" i="18"/>
  <c r="EK24" i="18"/>
  <c r="EJ24" i="18"/>
  <c r="EI24" i="18"/>
  <c r="EH24" i="18"/>
  <c r="EG24" i="18"/>
  <c r="EF24" i="18"/>
  <c r="ES22" i="18"/>
  <c r="ER22" i="18"/>
  <c r="EQ22" i="18"/>
  <c r="EP22" i="18"/>
  <c r="EO22" i="18"/>
  <c r="EN22" i="18"/>
  <c r="EM22" i="18"/>
  <c r="EL22" i="18"/>
  <c r="EK22" i="18"/>
  <c r="EJ22" i="18"/>
  <c r="EI22" i="18"/>
  <c r="EH22" i="18"/>
  <c r="EG22" i="18"/>
  <c r="EF22" i="18"/>
  <c r="ES21" i="18"/>
  <c r="ER21" i="18"/>
  <c r="EQ21" i="18"/>
  <c r="EP21" i="18"/>
  <c r="EO21" i="18"/>
  <c r="EN21" i="18"/>
  <c r="EM21" i="18"/>
  <c r="EL21" i="18"/>
  <c r="EK21" i="18"/>
  <c r="EJ21" i="18"/>
  <c r="EI21" i="18"/>
  <c r="EH21" i="18"/>
  <c r="EG21" i="18"/>
  <c r="EF21" i="18"/>
  <c r="ES20" i="18"/>
  <c r="ER20" i="18"/>
  <c r="EQ20" i="18"/>
  <c r="EP20" i="18"/>
  <c r="EO20" i="18"/>
  <c r="EN20" i="18"/>
  <c r="EM20" i="18"/>
  <c r="EL20" i="18"/>
  <c r="EK20" i="18"/>
  <c r="EJ20" i="18"/>
  <c r="EI20" i="18"/>
  <c r="EH20" i="18"/>
  <c r="EG20" i="18"/>
  <c r="EF20" i="18"/>
  <c r="ES19" i="18"/>
  <c r="ER19" i="18"/>
  <c r="EQ19" i="18"/>
  <c r="EP19" i="18"/>
  <c r="EO19" i="18"/>
  <c r="EN19" i="18"/>
  <c r="EM19" i="18"/>
  <c r="EL19" i="18"/>
  <c r="EK19" i="18"/>
  <c r="EJ19" i="18"/>
  <c r="EI19" i="18"/>
  <c r="EH19" i="18"/>
  <c r="EG19" i="18"/>
  <c r="EF19" i="18"/>
  <c r="ES18" i="18"/>
  <c r="ER18" i="18"/>
  <c r="EQ18" i="18"/>
  <c r="EP18" i="18"/>
  <c r="EO18" i="18"/>
  <c r="EN18" i="18"/>
  <c r="EM18" i="18"/>
  <c r="EL18" i="18"/>
  <c r="EK18" i="18"/>
  <c r="EJ18" i="18"/>
  <c r="EI18" i="18"/>
  <c r="EH18" i="18"/>
  <c r="EG18" i="18"/>
  <c r="EF18" i="18"/>
  <c r="ES17" i="18"/>
  <c r="ER17" i="18"/>
  <c r="EQ17" i="18"/>
  <c r="EP17" i="18"/>
  <c r="EO17" i="18"/>
  <c r="EN17" i="18"/>
  <c r="EM17" i="18"/>
  <c r="EL17" i="18"/>
  <c r="EK17" i="18"/>
  <c r="EJ17" i="18"/>
  <c r="EI17" i="18"/>
  <c r="EH17" i="18"/>
  <c r="EG17" i="18"/>
  <c r="EF17" i="18"/>
  <c r="BU17" i="18"/>
  <c r="O11" i="33"/>
  <c r="D10" i="33"/>
  <c r="O10" i="33"/>
  <c r="R7" i="33"/>
  <c r="AQ51" i="18"/>
  <c r="AQ46" i="18"/>
  <c r="AQ30" i="18"/>
  <c r="BM75" i="18"/>
  <c r="AQ75" i="18"/>
  <c r="AQ17" i="18"/>
  <c r="AT37" i="18"/>
  <c r="CS27" i="18"/>
  <c r="AT116" i="18"/>
  <c r="AT76" i="18"/>
  <c r="CJ110" i="18"/>
  <c r="AT110" i="18"/>
  <c r="DP110" i="18"/>
  <c r="DW110" i="18"/>
  <c r="AT26" i="18"/>
  <c r="AT20" i="18"/>
  <c r="AT96" i="18"/>
  <c r="AT23" i="18"/>
  <c r="CV27" i="18"/>
  <c r="AT83" i="18"/>
  <c r="AV39" i="18"/>
  <c r="AX39" i="18" s="1"/>
  <c r="AY39" i="18" s="1"/>
  <c r="AZ39" i="18" s="1"/>
  <c r="CH106" i="18"/>
  <c r="DW106" i="18"/>
  <c r="CH37" i="18"/>
  <c r="CP20" i="18"/>
  <c r="CP25" i="18"/>
  <c r="CP26" i="18"/>
  <c r="CH19" i="18"/>
  <c r="CI105" i="18"/>
  <c r="DV23" i="18"/>
  <c r="DY27" i="18"/>
  <c r="DV94" i="18"/>
  <c r="DX29" i="18"/>
  <c r="DO23" i="18"/>
  <c r="DY110" i="18"/>
  <c r="EC101" i="18"/>
  <c r="DX45" i="18"/>
  <c r="DQ45" i="18"/>
  <c r="ED39" i="18"/>
  <c r="ED106" i="18"/>
  <c r="DX110" i="18"/>
  <c r="EE110" i="18"/>
  <c r="AQ36" i="34"/>
  <c r="DQ29" i="18"/>
  <c r="DQ27" i="18"/>
  <c r="CI110" i="18"/>
  <c r="CQ105" i="18"/>
  <c r="CP37" i="18"/>
  <c r="CI40" i="18"/>
  <c r="CI44" i="18"/>
  <c r="DY39" i="18"/>
  <c r="EE122" i="18"/>
  <c r="DR39" i="18"/>
  <c r="EC39" i="18"/>
  <c r="DQ94" i="18"/>
  <c r="DX114" i="18"/>
  <c r="DQ122" i="18"/>
  <c r="CS23" i="18"/>
  <c r="CP19" i="18"/>
  <c r="DY88" i="18"/>
  <c r="DQ38" i="18"/>
  <c r="CQ40" i="18"/>
  <c r="CR101" i="18"/>
  <c r="EE98" i="18"/>
  <c r="DX46" i="18"/>
  <c r="EE106" i="18"/>
  <c r="EE38" i="18"/>
  <c r="DY106" i="18"/>
  <c r="CT100" i="18"/>
  <c r="DK27" i="18"/>
  <c r="CK26" i="18"/>
  <c r="DX117" i="18"/>
  <c r="DO122" i="18"/>
  <c r="DO26" i="18"/>
  <c r="DV26" i="18"/>
  <c r="CS38" i="18"/>
  <c r="EE99" i="18"/>
  <c r="DR40" i="18"/>
  <c r="DW122" i="18"/>
  <c r="CL110" i="18"/>
  <c r="DR54" i="18"/>
  <c r="DX106" i="18"/>
  <c r="DR37" i="18"/>
  <c r="CH26" i="18"/>
  <c r="DW26" i="18"/>
  <c r="DQ99" i="18"/>
  <c r="DY96" i="18"/>
  <c r="EC107" i="18"/>
  <c r="DR96" i="18"/>
  <c r="DK99" i="18"/>
  <c r="DK37" i="18"/>
  <c r="DP26" i="18"/>
  <c r="EE27" i="18"/>
  <c r="CL26" i="18"/>
  <c r="DK48" i="18"/>
  <c r="DR99" i="18"/>
  <c r="DY40" i="18"/>
  <c r="DP122" i="18"/>
  <c r="DR48" i="18"/>
  <c r="CH108" i="18"/>
  <c r="CP122" i="18"/>
  <c r="CP106" i="18"/>
  <c r="CP104" i="18"/>
  <c r="DO39" i="18"/>
  <c r="CU29" i="18"/>
  <c r="CN23" i="18"/>
  <c r="CH109" i="18"/>
  <c r="EC122" i="18"/>
  <c r="AT100" i="18"/>
  <c r="DO94" i="18"/>
  <c r="CK40" i="18"/>
  <c r="AU17" i="18"/>
  <c r="AT109" i="18"/>
  <c r="CH20" i="18"/>
  <c r="AT104" i="18"/>
  <c r="DR24" i="18"/>
  <c r="DR31" i="18"/>
  <c r="CU44" i="18"/>
  <c r="DP76" i="18"/>
  <c r="ED78" i="18"/>
  <c r="ED82" i="18"/>
  <c r="DZ94" i="18"/>
  <c r="DR19" i="18"/>
  <c r="AU36" i="18"/>
  <c r="BD36" i="18" s="1"/>
  <c r="AV36" i="18"/>
  <c r="AX36" i="18" s="1"/>
  <c r="AY36" i="18" s="1"/>
  <c r="DS114" i="18"/>
  <c r="ED29" i="18"/>
  <c r="AU76" i="18"/>
  <c r="BD76" i="18" s="1"/>
  <c r="DX30" i="18"/>
  <c r="DZ102" i="18"/>
  <c r="DZ78" i="18"/>
  <c r="DZ107" i="18"/>
  <c r="DZ120" i="18"/>
  <c r="CV104" i="18"/>
  <c r="CN104" i="18"/>
  <c r="CV96" i="18"/>
  <c r="CI109" i="18"/>
  <c r="CH40" i="18"/>
  <c r="CP103" i="18"/>
  <c r="CR104" i="18"/>
  <c r="DQ24" i="18"/>
  <c r="AT80" i="18"/>
  <c r="DP84" i="18"/>
  <c r="DS87" i="18"/>
  <c r="CR50" i="18"/>
  <c r="CT38" i="18"/>
  <c r="CL38" i="18"/>
  <c r="DX22" i="18"/>
  <c r="CP114" i="18"/>
  <c r="CV94" i="18"/>
  <c r="CS53" i="18"/>
  <c r="DZ122" i="18"/>
  <c r="DW36" i="18"/>
  <c r="DP36" i="18"/>
  <c r="DP29" i="18"/>
  <c r="CQ82" i="18"/>
  <c r="EE49" i="18"/>
  <c r="DW20" i="18"/>
  <c r="AV26" i="18"/>
  <c r="AX26" i="18" s="1"/>
  <c r="AY26" i="18" s="1"/>
  <c r="AU26" i="18"/>
  <c r="BD26" i="18" s="1"/>
  <c r="AU20" i="18"/>
  <c r="BE20" i="18" s="1"/>
  <c r="AV20" i="18"/>
  <c r="AX20" i="18" s="1"/>
  <c r="DL102" i="18"/>
  <c r="AU24" i="18"/>
  <c r="BC24" i="18" s="1"/>
  <c r="AV24" i="18"/>
  <c r="AX24" i="18" s="1"/>
  <c r="AY24" i="18" s="1"/>
  <c r="AU19" i="18"/>
  <c r="BD19" i="18" s="1"/>
  <c r="AV19" i="18"/>
  <c r="AX19" i="18" s="1"/>
  <c r="AY19" i="18" s="1"/>
  <c r="AV17" i="18"/>
  <c r="AX17" i="18" s="1"/>
  <c r="AY17" i="18" s="1"/>
  <c r="AT17" i="18"/>
  <c r="AU23" i="18"/>
  <c r="BE23" i="18" s="1"/>
  <c r="AV23" i="18"/>
  <c r="AX23" i="18" s="1"/>
  <c r="AY23" i="18" s="1"/>
  <c r="AZ23" i="18" s="1"/>
  <c r="DX78" i="18"/>
  <c r="DQ84" i="18"/>
  <c r="DQ44" i="18"/>
  <c r="EE44" i="18"/>
  <c r="AV44" i="18"/>
  <c r="AX44" i="18" s="1"/>
  <c r="AY44" i="18" s="1"/>
  <c r="AU44" i="18"/>
  <c r="BE44" i="18" s="1"/>
  <c r="EC98" i="18"/>
  <c r="DV98" i="18"/>
  <c r="AT24" i="18"/>
  <c r="DL94" i="18"/>
  <c r="DW50" i="18"/>
  <c r="DX44" i="18"/>
  <c r="DW39" i="18"/>
  <c r="EE20" i="18"/>
  <c r="DQ88" i="18"/>
  <c r="DX88" i="18"/>
  <c r="AT19" i="18"/>
  <c r="CQ44" i="18"/>
  <c r="DP50" i="18"/>
  <c r="DV117" i="18"/>
  <c r="DL50" i="18"/>
  <c r="CN101" i="18"/>
  <c r="ED101" i="18"/>
  <c r="DW101" i="18"/>
  <c r="EE88" i="18"/>
  <c r="CS96" i="18"/>
  <c r="DK88" i="18"/>
  <c r="DV95" i="18"/>
  <c r="DY84" i="18"/>
  <c r="DP99" i="18"/>
  <c r="DW99" i="18"/>
  <c r="DK100" i="18"/>
  <c r="DR100" i="18"/>
  <c r="ED36" i="18"/>
  <c r="CT93" i="18"/>
  <c r="CU107" i="18"/>
  <c r="DW75" i="18"/>
  <c r="DP75" i="18"/>
  <c r="ED112" i="18"/>
  <c r="DW112" i="18"/>
  <c r="CP80" i="18"/>
  <c r="CH80" i="18"/>
  <c r="CL39" i="18"/>
  <c r="DL87" i="18"/>
  <c r="CT40" i="18"/>
  <c r="CU98" i="18"/>
  <c r="CM106" i="18"/>
  <c r="CK25" i="18"/>
  <c r="DY25" i="18"/>
  <c r="DK25" i="18"/>
  <c r="DY122" i="18"/>
  <c r="DK122" i="18"/>
  <c r="DQ39" i="18"/>
  <c r="EE39" i="18"/>
  <c r="EE50" i="18"/>
  <c r="DY17" i="18"/>
  <c r="AT78" i="18"/>
  <c r="AS78" i="18"/>
  <c r="AU78" i="18"/>
  <c r="BE78" i="18" s="1"/>
  <c r="DS40" i="18"/>
  <c r="CS25" i="18"/>
  <c r="CQ50" i="18"/>
  <c r="CK117" i="18"/>
  <c r="DX36" i="18"/>
  <c r="DQ36" i="18"/>
  <c r="CM37" i="18"/>
  <c r="CN114" i="18"/>
  <c r="CU26" i="18"/>
  <c r="CU39" i="18"/>
  <c r="CM39" i="18"/>
  <c r="AV40" i="18"/>
  <c r="AX40" i="18" s="1"/>
  <c r="AY40" i="18" s="1"/>
  <c r="AT95" i="18"/>
  <c r="EC110" i="18"/>
  <c r="DX39" i="18"/>
  <c r="DL40" i="18"/>
  <c r="DS49" i="18"/>
  <c r="DL49" i="18"/>
  <c r="DO98" i="18"/>
  <c r="DW83" i="18"/>
  <c r="ED83" i="18"/>
  <c r="DZ84" i="18"/>
  <c r="DX112" i="18"/>
  <c r="ED96" i="18"/>
  <c r="DW96" i="18"/>
  <c r="DP100" i="18"/>
  <c r="DV109" i="18"/>
  <c r="DP83" i="18"/>
  <c r="DW116" i="18"/>
  <c r="DP54" i="18"/>
  <c r="DW54" i="18"/>
  <c r="DK106" i="18"/>
  <c r="DL114" i="18"/>
  <c r="DL77" i="18"/>
  <c r="CJ27" i="18"/>
  <c r="DO44" i="18"/>
  <c r="DV44" i="18"/>
  <c r="AT36" i="18"/>
  <c r="CT21" i="18"/>
  <c r="CN36" i="18"/>
  <c r="CT25" i="18"/>
  <c r="CL25" i="18"/>
  <c r="EC50" i="18"/>
  <c r="DV50" i="18"/>
  <c r="DO50" i="18"/>
  <c r="CN107" i="18"/>
  <c r="CJ114" i="18"/>
  <c r="CJ50" i="18"/>
  <c r="AU51" i="18"/>
  <c r="BE51" i="18" s="1"/>
  <c r="AT51" i="18"/>
  <c r="AV51" i="18"/>
  <c r="AX51" i="18" s="1"/>
  <c r="CG82" i="18"/>
  <c r="CU103" i="18"/>
  <c r="CM103" i="18"/>
  <c r="CH48" i="18"/>
  <c r="DY51" i="18"/>
  <c r="DR51" i="18"/>
  <c r="CU82" i="18"/>
  <c r="CU96" i="18"/>
  <c r="EC96" i="18"/>
  <c r="DO96" i="18"/>
  <c r="DV96" i="18"/>
  <c r="DR93" i="18"/>
  <c r="DK93" i="18"/>
  <c r="DK107" i="18"/>
  <c r="DX107" i="18"/>
  <c r="CK109" i="18"/>
  <c r="CL20" i="18"/>
  <c r="CR49" i="18"/>
  <c r="AU50" i="18"/>
  <c r="BE50" i="18" s="1"/>
  <c r="DV86" i="18"/>
  <c r="CM36" i="18"/>
  <c r="DX26" i="18"/>
  <c r="DQ26" i="18"/>
  <c r="DO105" i="18"/>
  <c r="EC105" i="18"/>
  <c r="DP20" i="18"/>
  <c r="DX100" i="18"/>
  <c r="DQ100" i="18"/>
  <c r="DL38" i="18"/>
  <c r="DZ38" i="18"/>
  <c r="DS38" i="18"/>
  <c r="CJ103" i="18"/>
  <c r="EE95" i="18"/>
  <c r="DQ95" i="18"/>
  <c r="DX95" i="18"/>
  <c r="DL23" i="18"/>
  <c r="DZ23" i="18"/>
  <c r="DO106" i="18"/>
  <c r="DV106" i="18"/>
  <c r="EE40" i="18"/>
  <c r="CS104" i="18"/>
  <c r="DX54" i="18"/>
  <c r="DQ54" i="18"/>
  <c r="CH25" i="18"/>
  <c r="DX33" i="18"/>
  <c r="DQ33" i="18"/>
  <c r="EE33" i="18"/>
  <c r="DQ32" i="18"/>
  <c r="EE32" i="18"/>
  <c r="DX32" i="18"/>
  <c r="EE22" i="18"/>
  <c r="DQ102" i="18"/>
  <c r="EE102" i="18"/>
  <c r="ED114" i="18"/>
  <c r="DW100" i="18"/>
  <c r="ED100" i="18"/>
  <c r="DW17" i="18"/>
  <c r="ED17" i="18"/>
  <c r="DP17" i="18"/>
  <c r="DW23" i="18"/>
  <c r="DP23" i="18"/>
  <c r="DS110" i="18"/>
  <c r="DZ110" i="18"/>
  <c r="EE34" i="18"/>
  <c r="DX34" i="18"/>
  <c r="DQ34" i="18"/>
  <c r="CN80" i="18"/>
  <c r="CV112" i="18"/>
  <c r="DP38" i="18"/>
  <c r="ED38" i="18"/>
  <c r="DW38" i="18"/>
  <c r="CP107" i="18"/>
  <c r="CH107" i="18"/>
  <c r="EC45" i="18"/>
  <c r="DV45" i="18"/>
  <c r="DO45" i="18"/>
  <c r="ED88" i="18"/>
  <c r="DW88" i="18"/>
  <c r="CQ37" i="18"/>
  <c r="DR103" i="18"/>
  <c r="CM95" i="18"/>
  <c r="CU95" i="18"/>
  <c r="ED21" i="18"/>
  <c r="DP21" i="18"/>
  <c r="DW21" i="18"/>
  <c r="DZ96" i="18"/>
  <c r="DZ104" i="18"/>
  <c r="DL104" i="18"/>
  <c r="DS104" i="18"/>
  <c r="CR39" i="18"/>
  <c r="CC39" i="18"/>
  <c r="CJ39" i="18"/>
  <c r="CN27" i="18"/>
  <c r="DY33" i="18"/>
  <c r="CH34" i="18"/>
  <c r="CP34" i="18"/>
  <c r="DL32" i="18"/>
  <c r="DZ32" i="18"/>
  <c r="DS32" i="18"/>
  <c r="CT89" i="18"/>
  <c r="CL89" i="18"/>
  <c r="CI118" i="18"/>
  <c r="CQ118" i="18"/>
  <c r="DP89" i="18"/>
  <c r="ED89" i="18"/>
  <c r="DW89" i="18"/>
  <c r="ED28" i="18"/>
  <c r="DT34" i="18"/>
  <c r="EA34" i="18"/>
  <c r="CV91" i="18"/>
  <c r="CU91" i="18"/>
  <c r="CM91" i="18"/>
  <c r="CI28" i="18"/>
  <c r="EE35" i="18"/>
  <c r="DX35" i="18"/>
  <c r="DQ35" i="18"/>
  <c r="CM93" i="18"/>
  <c r="CK34" i="18"/>
  <c r="DS113" i="18"/>
  <c r="CQ41" i="18"/>
  <c r="CI41" i="18"/>
  <c r="AR17" i="97"/>
  <c r="ED35" i="18"/>
  <c r="DP42" i="18"/>
  <c r="DR35" i="18"/>
  <c r="CV89" i="18"/>
  <c r="DV115" i="18"/>
  <c r="DK119" i="18"/>
  <c r="DR119" i="18"/>
  <c r="DP118" i="18"/>
  <c r="ED118" i="18"/>
  <c r="CM41" i="18"/>
  <c r="CI85" i="18"/>
  <c r="CU41" i="18"/>
  <c r="AR14" i="97"/>
  <c r="DX111" i="18"/>
  <c r="EE91" i="18"/>
  <c r="DX91" i="18"/>
  <c r="DQ91" i="18"/>
  <c r="CT92" i="18"/>
  <c r="CL92" i="18"/>
  <c r="DO52" i="18"/>
  <c r="DV52" i="18"/>
  <c r="DR91" i="18"/>
  <c r="DY91" i="18"/>
  <c r="DW92" i="18"/>
  <c r="DP92" i="18"/>
  <c r="ED92" i="18"/>
  <c r="DS90" i="18"/>
  <c r="CT52" i="18"/>
  <c r="CL52" i="18"/>
  <c r="EE47" i="18"/>
  <c r="CJ118" i="18"/>
  <c r="CU89" i="18"/>
  <c r="CP40" i="18"/>
  <c r="DS95" i="18"/>
  <c r="CH116" i="18"/>
  <c r="AS120" i="18"/>
  <c r="AS104" i="18"/>
  <c r="AV104" i="18"/>
  <c r="AX104" i="18" s="1"/>
  <c r="AY104" i="18" s="1"/>
  <c r="AZ104" i="18" s="1"/>
  <c r="AV95" i="18"/>
  <c r="AX95" i="18" s="1"/>
  <c r="AS95" i="18"/>
  <c r="AU95" i="18"/>
  <c r="BE95" i="18" s="1"/>
  <c r="AU87" i="18"/>
  <c r="BE87" i="18" s="1"/>
  <c r="AV87" i="18"/>
  <c r="AX87" i="18" s="1"/>
  <c r="AY87" i="18" s="1"/>
  <c r="AZ87" i="18" s="1"/>
  <c r="AT87" i="18"/>
  <c r="DR112" i="18"/>
  <c r="CJ116" i="18"/>
  <c r="DR41" i="18"/>
  <c r="DY41" i="18"/>
  <c r="DK112" i="18"/>
  <c r="ED76" i="18"/>
  <c r="AU104" i="18"/>
  <c r="BE104" i="18" s="1"/>
  <c r="CI84" i="18"/>
  <c r="CQ84" i="18"/>
  <c r="CT97" i="18"/>
  <c r="CL97" i="18"/>
  <c r="DL42" i="18"/>
  <c r="CH96" i="18"/>
  <c r="EE119" i="18"/>
  <c r="CP111" i="18"/>
  <c r="DW43" i="18"/>
  <c r="DW85" i="18"/>
  <c r="DP111" i="18"/>
  <c r="DP28" i="18"/>
  <c r="CK41" i="18"/>
  <c r="DX47" i="18"/>
  <c r="DK97" i="18"/>
  <c r="CS89" i="18"/>
  <c r="DW111" i="18"/>
  <c r="AU97" i="18"/>
  <c r="BE97" i="18" s="1"/>
  <c r="DS41" i="18"/>
  <c r="EE115" i="18"/>
  <c r="DQ115" i="18"/>
  <c r="DX115" i="18"/>
  <c r="CI111" i="18"/>
  <c r="DP19" i="18"/>
  <c r="CS98" i="18"/>
  <c r="CK98" i="18"/>
  <c r="DY31" i="18"/>
  <c r="EE76" i="18"/>
  <c r="DW42" i="18"/>
  <c r="ED42" i="18"/>
  <c r="DX97" i="18"/>
  <c r="EE97" i="18"/>
  <c r="DQ97" i="18"/>
  <c r="CK48" i="18"/>
  <c r="DX76" i="18"/>
  <c r="DW33" i="18"/>
  <c r="DY28" i="18"/>
  <c r="DR28" i="18"/>
  <c r="DP32" i="18"/>
  <c r="DV118" i="18"/>
  <c r="DO118" i="18"/>
  <c r="EC118" i="18"/>
  <c r="EE85" i="18"/>
  <c r="DX85" i="18"/>
  <c r="DQ85" i="18"/>
  <c r="AS109" i="18"/>
  <c r="AU109" i="18"/>
  <c r="BE109" i="18" s="1"/>
  <c r="AS92" i="18"/>
  <c r="AU92" i="18"/>
  <c r="BE92" i="18" s="1"/>
  <c r="AV92" i="18"/>
  <c r="AX92" i="18" s="1"/>
  <c r="AY92" i="18" s="1"/>
  <c r="AZ92" i="18" s="1"/>
  <c r="AU84" i="18"/>
  <c r="BC84" i="18" s="1"/>
  <c r="DW47" i="18"/>
  <c r="DP47" i="18"/>
  <c r="ED47" i="18"/>
  <c r="CP97" i="18"/>
  <c r="CH97" i="18"/>
  <c r="CP87" i="18"/>
  <c r="CH87" i="18"/>
  <c r="DP34" i="18"/>
  <c r="DW41" i="18"/>
  <c r="DP85" i="18"/>
  <c r="DR118" i="18"/>
  <c r="DX113" i="18"/>
  <c r="DK41" i="18"/>
  <c r="EE121" i="18"/>
  <c r="DS91" i="18"/>
  <c r="DR90" i="18"/>
  <c r="DK32" i="18"/>
  <c r="DQ119" i="18"/>
  <c r="DX121" i="18"/>
  <c r="DY90" i="18"/>
  <c r="CN96" i="18"/>
  <c r="DY121" i="18"/>
  <c r="CU52" i="18"/>
  <c r="DW34" i="18"/>
  <c r="DK108" i="18"/>
  <c r="DY24" i="18"/>
  <c r="DR108" i="18"/>
  <c r="DS118" i="18"/>
  <c r="DZ118" i="18"/>
  <c r="DL118" i="18"/>
  <c r="CA82" i="18"/>
  <c r="DW35" i="18"/>
  <c r="CI115" i="18"/>
  <c r="CQ115" i="18"/>
  <c r="CP41" i="18"/>
  <c r="CH41" i="18"/>
  <c r="CK118" i="18"/>
  <c r="CS118" i="18"/>
  <c r="CJ97" i="18"/>
  <c r="CR97" i="18"/>
  <c r="DK33" i="18"/>
  <c r="EC32" i="18"/>
  <c r="CH91" i="18"/>
  <c r="CP91" i="18"/>
  <c r="ED91" i="18"/>
  <c r="DW91" i="18"/>
  <c r="CJ96" i="18"/>
  <c r="DO47" i="18"/>
  <c r="AT52" i="18"/>
  <c r="AV52" i="18"/>
  <c r="AX52" i="18" s="1"/>
  <c r="DV113" i="18"/>
  <c r="DW115" i="18"/>
  <c r="DP115" i="18"/>
  <c r="ED115" i="18"/>
  <c r="CV92" i="18"/>
  <c r="CM98" i="18"/>
  <c r="AS39" i="18"/>
  <c r="AV121" i="18"/>
  <c r="AX121" i="18" s="1"/>
  <c r="AY121" i="18" s="1"/>
  <c r="AU96" i="18"/>
  <c r="BD96" i="18" s="1"/>
  <c r="AU88" i="18"/>
  <c r="BE88" i="18" s="1"/>
  <c r="AU80" i="18"/>
  <c r="BC80" i="18" s="1"/>
  <c r="AV80" i="18"/>
  <c r="AX80" i="18" s="1"/>
  <c r="AY80" i="18" s="1"/>
  <c r="AZ80" i="18" s="1"/>
  <c r="BA80" i="18" s="1"/>
  <c r="BB80" i="18" s="1"/>
  <c r="CI91" i="18"/>
  <c r="EC41" i="18"/>
  <c r="CQ111" i="18"/>
  <c r="DY97" i="18"/>
  <c r="ED43" i="18"/>
  <c r="DX43" i="18"/>
  <c r="DS89" i="18"/>
  <c r="CK85" i="18"/>
  <c r="DY43" i="18"/>
  <c r="DR43" i="18"/>
  <c r="DZ43" i="18"/>
  <c r="DR121" i="18"/>
  <c r="DS43" i="18"/>
  <c r="EA29" i="18"/>
  <c r="CM83" i="18"/>
  <c r="CL83" i="18"/>
  <c r="AS77" i="18"/>
  <c r="DS99" i="18"/>
  <c r="DZ99" i="18"/>
  <c r="AS81" i="18"/>
  <c r="AU81" i="18"/>
  <c r="BC81" i="18" s="1"/>
  <c r="CH122" i="18"/>
  <c r="AU120" i="18"/>
  <c r="BD120" i="18" s="1"/>
  <c r="AT120" i="18"/>
  <c r="CV111" i="18"/>
  <c r="CJ111" i="18"/>
  <c r="CN111" i="18"/>
  <c r="CU111" i="18"/>
  <c r="CU101" i="18"/>
  <c r="CN22" i="18"/>
  <c r="EC54" i="18"/>
  <c r="DO54" i="18"/>
  <c r="AU21" i="18"/>
  <c r="BD21" i="18" s="1"/>
  <c r="AT21" i="18"/>
  <c r="AU22" i="18"/>
  <c r="BE22" i="18" s="1"/>
  <c r="AV22" i="18"/>
  <c r="AX22" i="18" s="1"/>
  <c r="AY22" i="18" s="1"/>
  <c r="AZ22" i="18" s="1"/>
  <c r="BA22" i="18" s="1"/>
  <c r="BB22" i="18" s="1"/>
  <c r="AT22" i="18"/>
  <c r="AV21" i="18"/>
  <c r="AX21" i="18" s="1"/>
  <c r="AY21" i="18" s="1"/>
  <c r="AZ21" i="18" s="1"/>
  <c r="BA21" i="18" s="1"/>
  <c r="BB21" i="18" s="1"/>
  <c r="CM23" i="18"/>
  <c r="CL23" i="18"/>
  <c r="DO29" i="18"/>
  <c r="EC29" i="18"/>
  <c r="DU28" i="18"/>
  <c r="EB28" i="18"/>
  <c r="DT28" i="18"/>
  <c r="CI20" i="18"/>
  <c r="CQ20" i="18"/>
  <c r="AU18" i="18"/>
  <c r="BD18" i="18" s="1"/>
  <c r="EA43" i="18"/>
  <c r="EC38" i="18"/>
  <c r="DO38" i="18"/>
  <c r="CI38" i="18"/>
  <c r="DO33" i="18"/>
  <c r="CQ33" i="18"/>
  <c r="CR42" i="18"/>
  <c r="CI42" i="18"/>
  <c r="AQ37" i="34"/>
  <c r="AR20" i="97"/>
  <c r="AR16" i="97"/>
  <c r="AQ39" i="34"/>
  <c r="AQ62" i="34"/>
  <c r="CF82" i="18"/>
  <c r="CH78" i="18"/>
  <c r="CP83" i="18"/>
  <c r="CH83" i="18"/>
  <c r="CP112" i="18"/>
  <c r="CH112" i="18"/>
  <c r="CF86" i="18"/>
  <c r="CH95" i="18"/>
  <c r="AV89" i="18"/>
  <c r="AX89" i="18" s="1"/>
  <c r="AS89" i="18"/>
  <c r="AU89" i="18"/>
  <c r="BD89" i="18" s="1"/>
  <c r="AT89" i="18"/>
  <c r="CS117" i="18"/>
  <c r="CP78" i="18"/>
  <c r="AU107" i="18"/>
  <c r="BD107" i="18" s="1"/>
  <c r="AS107" i="18"/>
  <c r="DL95" i="18"/>
  <c r="DZ95" i="18"/>
  <c r="AU105" i="18"/>
  <c r="BE105" i="18" s="1"/>
  <c r="AU82" i="18"/>
  <c r="BE82" i="18" s="1"/>
  <c r="AT82" i="18"/>
  <c r="AS82" i="18"/>
  <c r="AV82" i="18"/>
  <c r="AX82" i="18" s="1"/>
  <c r="AY82" i="18" s="1"/>
  <c r="DO107" i="18"/>
  <c r="CQ104" i="18"/>
  <c r="CI104" i="18"/>
  <c r="DV85" i="18"/>
  <c r="CN103" i="18"/>
  <c r="CI82" i="18"/>
  <c r="DZ119" i="18"/>
  <c r="DO85" i="18"/>
  <c r="DS109" i="18"/>
  <c r="CQ91" i="18"/>
  <c r="CS115" i="18"/>
  <c r="CU83" i="18"/>
  <c r="CQ109" i="18"/>
  <c r="CT98" i="18"/>
  <c r="CL98" i="18"/>
  <c r="CS111" i="18"/>
  <c r="AU100" i="18"/>
  <c r="BC100" i="18" s="1"/>
  <c r="AV100" i="18"/>
  <c r="AX100" i="18" s="1"/>
  <c r="AY100" i="18" s="1"/>
  <c r="AZ100" i="18" s="1"/>
  <c r="CQ83" i="18"/>
  <c r="AS102" i="18"/>
  <c r="DS92" i="18"/>
  <c r="CU104" i="18"/>
  <c r="DU27" i="18"/>
  <c r="DZ35" i="18"/>
  <c r="CQ21" i="18"/>
  <c r="CQ25" i="18"/>
  <c r="AT39" i="18"/>
  <c r="AU39" i="18"/>
  <c r="BD39" i="18" s="1"/>
  <c r="DL41" i="18"/>
  <c r="EC47" i="18"/>
  <c r="CI21" i="18"/>
  <c r="CI25" i="18"/>
  <c r="AS42" i="18"/>
  <c r="AT41" i="18"/>
  <c r="DU43" i="18"/>
  <c r="AS97" i="18"/>
  <c r="DO97" i="18"/>
  <c r="M129" i="18"/>
  <c r="EE52" i="18"/>
  <c r="CS52" i="18"/>
  <c r="CL49" i="18"/>
  <c r="DX49" i="18"/>
  <c r="CE28" i="18"/>
  <c r="DM28" i="18"/>
  <c r="AR22" i="97"/>
  <c r="CI87" i="18"/>
  <c r="CN88" i="18"/>
  <c r="CU120" i="18"/>
  <c r="DL120" i="18"/>
  <c r="AV120" i="18"/>
  <c r="AX120" i="18" s="1"/>
  <c r="AY120" i="18" s="1"/>
  <c r="CI120" i="18"/>
  <c r="CP115" i="18"/>
  <c r="CP100" i="18"/>
  <c r="AV99" i="18"/>
  <c r="AX99" i="18" s="1"/>
  <c r="AY99" i="18" s="1"/>
  <c r="CU81" i="18"/>
  <c r="AV102" i="18"/>
  <c r="AX102" i="18" s="1"/>
  <c r="AY102" i="18" s="1"/>
  <c r="DV101" i="18"/>
  <c r="CT101" i="18"/>
  <c r="CP101" i="18"/>
  <c r="CL101" i="18"/>
  <c r="CP99" i="18"/>
  <c r="CH121" i="18"/>
  <c r="CR119" i="18"/>
  <c r="DS119" i="18"/>
  <c r="DL79" i="18"/>
  <c r="DO115" i="18"/>
  <c r="AT115" i="18"/>
  <c r="CU115" i="18"/>
  <c r="AS115" i="18"/>
  <c r="DO99" i="18"/>
  <c r="CM99" i="18"/>
  <c r="CU99" i="18"/>
  <c r="EC99" i="18"/>
  <c r="DS28" i="18"/>
  <c r="DL28" i="18"/>
  <c r="CL35" i="18"/>
  <c r="CR53" i="18"/>
  <c r="CJ53" i="18"/>
  <c r="AT35" i="18"/>
  <c r="CK35" i="18"/>
  <c r="AS35" i="18"/>
  <c r="AU35" i="18"/>
  <c r="CS35" i="18"/>
  <c r="AV34" i="18"/>
  <c r="AX34" i="18" s="1"/>
  <c r="AT34" i="18"/>
  <c r="CG28" i="18"/>
  <c r="CV28" i="18"/>
  <c r="AU41" i="18"/>
  <c r="BD41" i="18" s="1"/>
  <c r="DZ47" i="18"/>
  <c r="DS47" i="18"/>
  <c r="CK28" i="18"/>
  <c r="CD28" i="18"/>
  <c r="CJ44" i="18"/>
  <c r="EC42" i="18"/>
  <c r="DV42" i="18"/>
  <c r="CV42" i="18"/>
  <c r="CN42" i="18"/>
  <c r="CR28" i="18"/>
  <c r="CC28" i="18"/>
  <c r="CS43" i="18"/>
  <c r="CP47" i="18"/>
  <c r="CK47" i="18"/>
  <c r="CP81" i="18"/>
  <c r="CR115" i="18"/>
  <c r="CL115" i="18"/>
  <c r="CT115" i="18"/>
  <c r="CP102" i="18"/>
  <c r="CM114" i="18"/>
  <c r="CN108" i="18"/>
  <c r="CR108" i="18"/>
  <c r="CR121" i="18"/>
  <c r="CV121" i="18"/>
  <c r="CT88" i="18"/>
  <c r="AV113" i="18"/>
  <c r="AX113" i="18" s="1"/>
  <c r="CN106" i="18"/>
  <c r="AV106" i="18"/>
  <c r="AX106" i="18" s="1"/>
  <c r="AY106" i="18" s="1"/>
  <c r="CQ121" i="18"/>
  <c r="DS121" i="18"/>
  <c r="AS121" i="18"/>
  <c r="DL121" i="18"/>
  <c r="AU121" i="18"/>
  <c r="BE121" i="18" s="1"/>
  <c r="AT121" i="18"/>
  <c r="CC42" i="18"/>
  <c r="CV41" i="18"/>
  <c r="CT54" i="18"/>
  <c r="AU54" i="18"/>
  <c r="BE54" i="18" s="1"/>
  <c r="CQ43" i="18"/>
  <c r="DV43" i="18"/>
  <c r="DO43" i="18"/>
  <c r="AU42" i="18"/>
  <c r="BE42" i="18" s="1"/>
  <c r="AT42" i="18"/>
  <c r="CV35" i="18"/>
  <c r="CV45" i="18"/>
  <c r="CJ46" i="18"/>
  <c r="AV46" i="18"/>
  <c r="AX46" i="18" s="1"/>
  <c r="AY46" i="18" s="1"/>
  <c r="EB33" i="18"/>
  <c r="CK45" i="18"/>
  <c r="AR105" i="34"/>
  <c r="AR108" i="34"/>
  <c r="AQ121" i="34"/>
  <c r="AR115" i="34"/>
  <c r="AQ122" i="34"/>
  <c r="AQ92" i="34"/>
  <c r="AS53" i="34"/>
  <c r="AR89" i="34"/>
  <c r="AR59" i="34"/>
  <c r="EA23" i="18"/>
  <c r="DN28" i="18"/>
  <c r="CR90" i="18"/>
  <c r="DL86" i="18"/>
  <c r="DZ86" i="18"/>
  <c r="DS86" i="18"/>
  <c r="CP77" i="18"/>
  <c r="CH77" i="18"/>
  <c r="CU97" i="18"/>
  <c r="CM97" i="18"/>
  <c r="CN122" i="18"/>
  <c r="CM89" i="18"/>
  <c r="AV117" i="18"/>
  <c r="AX117" i="18" s="1"/>
  <c r="AU117" i="18"/>
  <c r="BE117" i="18" s="1"/>
  <c r="AT112" i="18"/>
  <c r="AS112" i="18"/>
  <c r="AU112" i="18"/>
  <c r="BD112" i="18" s="1"/>
  <c r="AV112" i="18"/>
  <c r="AX112" i="18" s="1"/>
  <c r="AY112" i="18" s="1"/>
  <c r="AZ112" i="18" s="1"/>
  <c r="AS101" i="18"/>
  <c r="CK106" i="18"/>
  <c r="CS106" i="18"/>
  <c r="CR98" i="18"/>
  <c r="CJ98" i="18"/>
  <c r="AT77" i="18"/>
  <c r="AU77" i="18"/>
  <c r="BC77" i="18" s="1"/>
  <c r="AV77" i="18"/>
  <c r="AX77" i="18" s="1"/>
  <c r="AT79" i="18"/>
  <c r="AU79" i="18"/>
  <c r="BE79" i="18" s="1"/>
  <c r="AV79" i="18"/>
  <c r="AX79" i="18" s="1"/>
  <c r="AY79" i="18" s="1"/>
  <c r="AS79" i="18"/>
  <c r="CQ98" i="18"/>
  <c r="CI98" i="18"/>
  <c r="DV100" i="18"/>
  <c r="CH92" i="18"/>
  <c r="CP92" i="18"/>
  <c r="CP82" i="18"/>
  <c r="CH82" i="18"/>
  <c r="CK115" i="18"/>
  <c r="CD115" i="18"/>
  <c r="DO121" i="18"/>
  <c r="EC121" i="18"/>
  <c r="DV121" i="18"/>
  <c r="CP118" i="18"/>
  <c r="CA118" i="18"/>
  <c r="CH118" i="18"/>
  <c r="CT80" i="18"/>
  <c r="EC81" i="18"/>
  <c r="DL105" i="18"/>
  <c r="CQ92" i="18"/>
  <c r="CI92" i="18"/>
  <c r="CQ110" i="18"/>
  <c r="CA109" i="18"/>
  <c r="CV110" i="18"/>
  <c r="CM92" i="18"/>
  <c r="CT105" i="18"/>
  <c r="CL105" i="18"/>
  <c r="CS101" i="18"/>
  <c r="CK101" i="18"/>
  <c r="CS93" i="18"/>
  <c r="CK93" i="18"/>
  <c r="CI121" i="18"/>
  <c r="CT103" i="18"/>
  <c r="CT85" i="18"/>
  <c r="AV81" i="18"/>
  <c r="AX81" i="18" s="1"/>
  <c r="AY81" i="18" s="1"/>
  <c r="AZ81" i="18" s="1"/>
  <c r="DS97" i="18"/>
  <c r="CT116" i="18"/>
  <c r="AT97" i="18"/>
  <c r="CQ34" i="18"/>
  <c r="DV41" i="18"/>
  <c r="CM42" i="18"/>
  <c r="AT25" i="18"/>
  <c r="CA48" i="18"/>
  <c r="CR23" i="18"/>
  <c r="CQ32" i="18"/>
  <c r="CF42" i="18"/>
  <c r="DL35" i="18"/>
  <c r="AU53" i="18"/>
  <c r="BD53" i="18" s="1"/>
  <c r="CV24" i="18"/>
  <c r="CL36" i="18"/>
  <c r="AS18" i="18"/>
  <c r="CM20" i="18"/>
  <c r="CN38" i="18"/>
  <c r="CJ23" i="18"/>
  <c r="AV25" i="18"/>
  <c r="AX25" i="18" s="1"/>
  <c r="CQ27" i="18"/>
  <c r="AS41" i="18"/>
  <c r="CE53" i="18"/>
  <c r="AV18" i="18"/>
  <c r="AX18" i="18" s="1"/>
  <c r="AU25" i="18"/>
  <c r="BE25" i="18" s="1"/>
  <c r="CP38" i="18"/>
  <c r="CJ26" i="18"/>
  <c r="CM27" i="18"/>
  <c r="DZ34" i="18"/>
  <c r="DS34" i="18"/>
  <c r="CJ18" i="18"/>
  <c r="DU23" i="18"/>
  <c r="EB23" i="18"/>
  <c r="CA36" i="18"/>
  <c r="CP36" i="18"/>
  <c r="CH36" i="18"/>
  <c r="CP21" i="18"/>
  <c r="CH21" i="18"/>
  <c r="EC36" i="18"/>
  <c r="CN35" i="18"/>
  <c r="AS49" i="18"/>
  <c r="AU49" i="18"/>
  <c r="BE49" i="18" s="1"/>
  <c r="AT49" i="18"/>
  <c r="AV49" i="18"/>
  <c r="AX49" i="18" s="1"/>
  <c r="DO27" i="18"/>
  <c r="EC27" i="18"/>
  <c r="CJ41" i="18"/>
  <c r="CR41" i="18"/>
  <c r="CV36" i="18"/>
  <c r="DZ39" i="18"/>
  <c r="DL39" i="18"/>
  <c r="DS39" i="18"/>
  <c r="CN44" i="18"/>
  <c r="CV44" i="18"/>
  <c r="CK53" i="18"/>
  <c r="CD53" i="18"/>
  <c r="AV38" i="18"/>
  <c r="AX38" i="18" s="1"/>
  <c r="DO42" i="18"/>
  <c r="CL21" i="18"/>
  <c r="AT38" i="18"/>
  <c r="CQ38" i="18"/>
  <c r="DZ42" i="18"/>
  <c r="AU40" i="18"/>
  <c r="BD40" i="18" s="1"/>
  <c r="AU38" i="18"/>
  <c r="BC38" i="18" s="1"/>
  <c r="CP42" i="18"/>
  <c r="CH42" i="18"/>
  <c r="CA42" i="18"/>
  <c r="CV39" i="18"/>
  <c r="CN39" i="18"/>
  <c r="CT44" i="18"/>
  <c r="CL44" i="18"/>
  <c r="AS27" i="18"/>
  <c r="CS33" i="18"/>
  <c r="CT20" i="18"/>
  <c r="CN19" i="18"/>
  <c r="CM21" i="18"/>
  <c r="CU21" i="18"/>
  <c r="DO17" i="18"/>
  <c r="DV17" i="18"/>
  <c r="CU38" i="18"/>
  <c r="DL45" i="18"/>
  <c r="CN50" i="18"/>
  <c r="CV50" i="18"/>
  <c r="AS44" i="18"/>
  <c r="AT44" i="18"/>
  <c r="CN52" i="18"/>
  <c r="CV52" i="18"/>
  <c r="CQ24" i="18"/>
  <c r="CV51" i="18"/>
  <c r="AT27" i="18"/>
  <c r="CH44" i="18"/>
  <c r="CP44" i="18"/>
  <c r="CM28" i="18"/>
  <c r="CF28" i="18"/>
  <c r="CU28" i="18"/>
  <c r="AU27" i="18"/>
  <c r="BD27" i="18" s="1"/>
  <c r="CU17" i="18"/>
  <c r="CS36" i="18"/>
  <c r="DT32" i="18"/>
  <c r="DZ24" i="18"/>
  <c r="DS24" i="18"/>
  <c r="CV20" i="18"/>
  <c r="CP43" i="18"/>
  <c r="AS26" i="60"/>
  <c r="CC118" i="18"/>
  <c r="CD118" i="18"/>
  <c r="AG129" i="18"/>
  <c r="CD26" i="18"/>
  <c r="CG45" i="18"/>
  <c r="CP49" i="18"/>
  <c r="DX48" i="18"/>
  <c r="DZ48" i="18"/>
  <c r="CH50" i="18"/>
  <c r="CN49" i="18"/>
  <c r="CQ48" i="18"/>
  <c r="CI49" i="18"/>
  <c r="CQ51" i="18"/>
  <c r="BC52" i="18"/>
  <c r="BD52" i="18"/>
  <c r="BE52" i="18"/>
  <c r="AS52" i="18"/>
  <c r="CG32" i="18"/>
  <c r="DM29" i="18"/>
  <c r="AQ20" i="97"/>
  <c r="AQ105" i="34"/>
  <c r="AQ65" i="34"/>
  <c r="AS22" i="60"/>
  <c r="AR98" i="34"/>
  <c r="AR48" i="34"/>
  <c r="AS108" i="34"/>
  <c r="AY36" i="34"/>
  <c r="AZ36" i="34" s="1"/>
  <c r="AR86" i="34"/>
  <c r="CE88" i="18"/>
  <c r="AY35" i="18"/>
  <c r="AZ35" i="18" s="1"/>
  <c r="BA35" i="18" s="1"/>
  <c r="BB35" i="18" s="1"/>
  <c r="AY141" i="200"/>
  <c r="AZ141" i="200" s="1"/>
  <c r="AY136" i="200"/>
  <c r="AZ136" i="200"/>
  <c r="BA136" i="200" s="1"/>
  <c r="BB136" i="200" s="1"/>
  <c r="AY145" i="200"/>
  <c r="AZ145" i="200" s="1"/>
  <c r="BA145" i="200" s="1"/>
  <c r="BB145" i="200" s="1"/>
  <c r="AY133" i="200"/>
  <c r="AZ133" i="200" s="1"/>
  <c r="BA133" i="200" s="1"/>
  <c r="BB133" i="200" s="1"/>
  <c r="AY129" i="200"/>
  <c r="AZ129" i="200"/>
  <c r="BA129" i="200" s="1"/>
  <c r="BB129" i="200" s="1"/>
  <c r="AQ12" i="97"/>
  <c r="AY11" i="207"/>
  <c r="AZ11" i="207" s="1"/>
  <c r="AR23" i="207"/>
  <c r="AR13" i="60"/>
  <c r="AS13" i="60"/>
  <c r="AR82" i="200"/>
  <c r="AQ83" i="200"/>
  <c r="AR84" i="200"/>
  <c r="AX95" i="200"/>
  <c r="AY95" i="200" s="1"/>
  <c r="AZ95" i="200" s="1"/>
  <c r="AS92" i="200"/>
  <c r="AX92" i="200"/>
  <c r="AQ21" i="200"/>
  <c r="AQ74" i="34"/>
  <c r="AU75" i="18"/>
  <c r="BC75" i="18" s="1"/>
  <c r="AT75" i="18"/>
  <c r="AV75" i="18"/>
  <c r="AX75" i="18" s="1"/>
  <c r="CN76" i="18"/>
  <c r="CH76" i="18"/>
  <c r="CP90" i="18"/>
  <c r="AT122" i="18"/>
  <c r="CT122" i="18"/>
  <c r="AS108" i="18"/>
  <c r="AV108" i="18"/>
  <c r="AX108" i="18" s="1"/>
  <c r="AY108" i="18" s="1"/>
  <c r="AU108" i="18"/>
  <c r="CM75" i="18"/>
  <c r="AT113" i="18"/>
  <c r="CR113" i="18"/>
  <c r="CV113" i="18"/>
  <c r="CU113" i="18"/>
  <c r="AV105" i="18"/>
  <c r="AX105" i="18" s="1"/>
  <c r="CN105" i="18"/>
  <c r="AS105" i="18"/>
  <c r="CS105" i="18"/>
  <c r="CR105" i="18"/>
  <c r="CT113" i="18"/>
  <c r="AS113" i="18"/>
  <c r="CG88" i="18"/>
  <c r="CQ88" i="18"/>
  <c r="CF88" i="18"/>
  <c r="AS88" i="18"/>
  <c r="CD88" i="18"/>
  <c r="CP88" i="18"/>
  <c r="CS88" i="18"/>
  <c r="CM88" i="18"/>
  <c r="DZ90" i="18"/>
  <c r="DO90" i="18"/>
  <c r="AV90" i="18"/>
  <c r="AX90" i="18" s="1"/>
  <c r="AY90" i="18" s="1"/>
  <c r="AZ90" i="18" s="1"/>
  <c r="CT90" i="18"/>
  <c r="CI90" i="18"/>
  <c r="CJ90" i="18"/>
  <c r="CN90" i="18"/>
  <c r="EC90" i="18"/>
  <c r="CV90" i="18"/>
  <c r="DV90" i="18"/>
  <c r="AU90" i="18"/>
  <c r="BC90" i="18" s="1"/>
  <c r="AS90" i="18"/>
  <c r="CK90" i="18"/>
  <c r="BE113" i="18"/>
  <c r="BD113" i="18"/>
  <c r="BC113" i="18"/>
  <c r="CS113" i="18"/>
  <c r="CK110" i="18"/>
  <c r="CM110" i="18"/>
  <c r="AU110" i="18"/>
  <c r="BE110" i="18" s="1"/>
  <c r="CP119" i="18"/>
  <c r="CI119" i="18"/>
  <c r="AT94" i="18"/>
  <c r="AU94" i="18"/>
  <c r="BD94" i="18" s="1"/>
  <c r="Z129" i="18"/>
  <c r="AV94" i="18"/>
  <c r="AX94" i="18" s="1"/>
  <c r="CU94" i="18"/>
  <c r="CL94" i="18"/>
  <c r="CR94" i="18"/>
  <c r="CI108" i="18"/>
  <c r="CQ108" i="18"/>
  <c r="AT53" i="18"/>
  <c r="CU34" i="18"/>
  <c r="CM34" i="18"/>
  <c r="AS32" i="18"/>
  <c r="CI32" i="18"/>
  <c r="CF32" i="18"/>
  <c r="CJ32" i="18"/>
  <c r="CC32" i="18"/>
  <c r="CF29" i="18"/>
  <c r="AT29" i="18"/>
  <c r="CP29" i="18"/>
  <c r="AU29" i="18"/>
  <c r="BD29" i="18" s="1"/>
  <c r="CH29" i="18"/>
  <c r="AS29" i="18"/>
  <c r="AT47" i="18"/>
  <c r="AV47" i="18"/>
  <c r="AX47" i="18" s="1"/>
  <c r="AY47" i="18" s="1"/>
  <c r="AU47" i="18"/>
  <c r="BC47" i="18" s="1"/>
  <c r="CU47" i="18"/>
  <c r="CI47" i="18"/>
  <c r="CP45" i="18"/>
  <c r="CE45" i="18"/>
  <c r="AS45" i="18"/>
  <c r="CT45" i="18"/>
  <c r="AU33" i="18"/>
  <c r="AS33" i="18"/>
  <c r="CN33" i="18"/>
  <c r="AV33" i="18"/>
  <c r="AX33" i="18" s="1"/>
  <c r="AY33" i="18" s="1"/>
  <c r="CP33" i="18"/>
  <c r="CH33" i="18"/>
  <c r="CI33" i="18"/>
  <c r="DN42" i="18"/>
  <c r="EB35" i="18"/>
  <c r="DU42" i="18"/>
  <c r="EB42" i="18"/>
  <c r="CT33" i="18"/>
  <c r="CJ33" i="18"/>
  <c r="EA42" i="18"/>
  <c r="CV31" i="18"/>
  <c r="CJ47" i="18"/>
  <c r="CQ47" i="18"/>
  <c r="CL47" i="18"/>
  <c r="AU46" i="18"/>
  <c r="BE46" i="18" s="1"/>
  <c r="AT46" i="18"/>
  <c r="CE29" i="18"/>
  <c r="CT29" i="18"/>
  <c r="DL54" i="18"/>
  <c r="CS54" i="18"/>
  <c r="DS54" i="18"/>
  <c r="CR54" i="18"/>
  <c r="CI43" i="18"/>
  <c r="CM43" i="18"/>
  <c r="CR43" i="18"/>
  <c r="CN43" i="18"/>
  <c r="AU43" i="18"/>
  <c r="BC43" i="18" s="1"/>
  <c r="AS43" i="18"/>
  <c r="AV43" i="18"/>
  <c r="AX43" i="18" s="1"/>
  <c r="AY43" i="18" s="1"/>
  <c r="CB82" i="18"/>
  <c r="EB52" i="18"/>
  <c r="DT50" i="18"/>
  <c r="CC53" i="18"/>
  <c r="AV53" i="18"/>
  <c r="AX53" i="18" s="1"/>
  <c r="CQ53" i="18"/>
  <c r="CB28" i="18"/>
  <c r="AS119" i="34"/>
  <c r="AP12" i="97"/>
  <c r="AQ13" i="207"/>
  <c r="AY18" i="207"/>
  <c r="AZ18" i="207" s="1"/>
  <c r="AQ22" i="207"/>
  <c r="AS10" i="207"/>
  <c r="AY16" i="207"/>
  <c r="AZ16" i="207" s="1"/>
  <c r="AS26" i="207"/>
  <c r="AR26" i="207"/>
  <c r="AQ18" i="207"/>
  <c r="AQ16" i="207"/>
  <c r="AP26" i="97"/>
  <c r="AQ25" i="97"/>
  <c r="AS10" i="60"/>
  <c r="AY12" i="60"/>
  <c r="AZ12" i="60" s="1"/>
  <c r="AS19" i="60"/>
  <c r="AS17" i="60"/>
  <c r="AS23" i="60"/>
  <c r="AR12" i="60"/>
  <c r="AS14" i="60"/>
  <c r="AY23" i="60"/>
  <c r="AZ23" i="60" s="1"/>
  <c r="AS16" i="60"/>
  <c r="AQ18" i="60"/>
  <c r="AY19" i="60"/>
  <c r="AQ122" i="200"/>
  <c r="AR118" i="200"/>
  <c r="AR93" i="200"/>
  <c r="AQ99" i="200"/>
  <c r="AS89" i="200"/>
  <c r="AQ70" i="200"/>
  <c r="AO56" i="200"/>
  <c r="AS48" i="200"/>
  <c r="AX16" i="200"/>
  <c r="AX29" i="200"/>
  <c r="AY29" i="200" s="1"/>
  <c r="AX30" i="200"/>
  <c r="AX17" i="200"/>
  <c r="AS25" i="200"/>
  <c r="AR30" i="200"/>
  <c r="AX13" i="200"/>
  <c r="AY13" i="200" s="1"/>
  <c r="AS30" i="200"/>
  <c r="AS26" i="200"/>
  <c r="AS20" i="200"/>
  <c r="AX20" i="200"/>
  <c r="AY20" i="200" s="1"/>
  <c r="AX15" i="200"/>
  <c r="AY15" i="200" s="1"/>
  <c r="AO32" i="200"/>
  <c r="AX25" i="200"/>
  <c r="AX18" i="200"/>
  <c r="AY18" i="200" s="1"/>
  <c r="AR20" i="200"/>
  <c r="AR25" i="200"/>
  <c r="AS23" i="200"/>
  <c r="AS18" i="200"/>
  <c r="AR18" i="200"/>
  <c r="AQ23" i="200"/>
  <c r="AX23" i="200"/>
  <c r="AY23" i="200" s="1"/>
  <c r="AS17" i="200"/>
  <c r="AR15" i="200"/>
  <c r="AR17" i="200"/>
  <c r="AR26" i="200"/>
  <c r="AX26" i="200"/>
  <c r="AY26" i="200" s="1"/>
  <c r="AS13" i="200"/>
  <c r="AS15" i="200"/>
  <c r="AQ13" i="200"/>
  <c r="AS87" i="200"/>
  <c r="AX87" i="200"/>
  <c r="AY87" i="200" s="1"/>
  <c r="AZ87" i="200" s="1"/>
  <c r="AX82" i="200"/>
  <c r="AQ89" i="200"/>
  <c r="AQ91" i="200"/>
  <c r="AQ97" i="200"/>
  <c r="AQ87" i="200"/>
  <c r="AX67" i="200"/>
  <c r="AY67" i="200" s="1"/>
  <c r="AZ67" i="200" s="1"/>
  <c r="BA67" i="200" s="1"/>
  <c r="BB67" i="200" s="1"/>
  <c r="AQ38" i="200"/>
  <c r="AS46" i="200"/>
  <c r="AQ106" i="34"/>
  <c r="AQ88" i="34"/>
  <c r="AY88" i="34"/>
  <c r="AZ88" i="34" s="1"/>
  <c r="AS61" i="34"/>
  <c r="AR61" i="34"/>
  <c r="AR76" i="34"/>
  <c r="AY76" i="34"/>
  <c r="AZ76" i="34" s="1"/>
  <c r="AQ73" i="34"/>
  <c r="AY53" i="34"/>
  <c r="AZ53" i="34" s="1"/>
  <c r="AQ41" i="34"/>
  <c r="AY40" i="34"/>
  <c r="AZ40" i="34" s="1"/>
  <c r="AQ27" i="34"/>
  <c r="AS116" i="34"/>
  <c r="AY116" i="34"/>
  <c r="AZ116" i="34" s="1"/>
  <c r="BA116" i="34" s="1"/>
  <c r="AY113" i="34"/>
  <c r="AZ113" i="34" s="1"/>
  <c r="AR44" i="34"/>
  <c r="AR46" i="34"/>
  <c r="AS52" i="34"/>
  <c r="AQ47" i="34"/>
  <c r="CE115" i="18"/>
  <c r="CG95" i="18"/>
  <c r="CD113" i="18"/>
  <c r="CA95" i="18"/>
  <c r="CF95" i="18"/>
  <c r="CA115" i="18"/>
  <c r="CD94" i="18"/>
  <c r="EA35" i="18"/>
  <c r="DT41" i="18"/>
  <c r="EB53" i="18"/>
  <c r="DT35" i="18"/>
  <c r="CL114" i="18"/>
  <c r="CT114" i="18"/>
  <c r="DS98" i="18"/>
  <c r="DL98" i="18"/>
  <c r="DZ98" i="18"/>
  <c r="CI96" i="18"/>
  <c r="CQ96" i="18"/>
  <c r="AV118" i="18"/>
  <c r="AX118" i="18" s="1"/>
  <c r="CP85" i="18"/>
  <c r="CL116" i="18"/>
  <c r="DZ77" i="18"/>
  <c r="CJ93" i="18"/>
  <c r="CN79" i="18"/>
  <c r="DL122" i="18"/>
  <c r="DS122" i="18"/>
  <c r="AV110" i="18"/>
  <c r="AX110" i="18" s="1"/>
  <c r="AY110" i="18" s="1"/>
  <c r="AZ110" i="18" s="1"/>
  <c r="AS110" i="18"/>
  <c r="AU118" i="18"/>
  <c r="AV98" i="18"/>
  <c r="AX98" i="18" s="1"/>
  <c r="DL78" i="18"/>
  <c r="DS78" i="18"/>
  <c r="CU106" i="18"/>
  <c r="EC113" i="18"/>
  <c r="DO113" i="18"/>
  <c r="CV93" i="18"/>
  <c r="CN93" i="18"/>
  <c r="CJ85" i="18"/>
  <c r="CR85" i="18"/>
  <c r="CL111" i="18"/>
  <c r="CI76" i="18"/>
  <c r="AS118" i="18"/>
  <c r="CR93" i="18"/>
  <c r="DZ100" i="18"/>
  <c r="DS100" i="18"/>
  <c r="DL100" i="18"/>
  <c r="AS114" i="18"/>
  <c r="AS93" i="18"/>
  <c r="AU93" i="18"/>
  <c r="AT93" i="18"/>
  <c r="CQ76" i="18"/>
  <c r="AU98" i="18"/>
  <c r="BD98" i="18" s="1"/>
  <c r="DS79" i="18"/>
  <c r="DZ79" i="18"/>
  <c r="CI83" i="18"/>
  <c r="AT98" i="18"/>
  <c r="CR117" i="18"/>
  <c r="CD82" i="18"/>
  <c r="CS82" i="18"/>
  <c r="CK82" i="18"/>
  <c r="DL81" i="18"/>
  <c r="AT106" i="18"/>
  <c r="AS106" i="18"/>
  <c r="AU106" i="18"/>
  <c r="BD106" i="18" s="1"/>
  <c r="CU119" i="18"/>
  <c r="DO119" i="18"/>
  <c r="AV85" i="18"/>
  <c r="AX85" i="18" s="1"/>
  <c r="CK97" i="18"/>
  <c r="DZ92" i="18"/>
  <c r="AT85" i="18"/>
  <c r="CU75" i="18"/>
  <c r="AS85" i="18"/>
  <c r="AD129" i="18"/>
  <c r="N129" i="18"/>
  <c r="DZ21" i="18"/>
  <c r="CV40" i="18"/>
  <c r="AU34" i="18"/>
  <c r="BC34" i="18" s="1"/>
  <c r="AS34" i="18"/>
  <c r="DL21" i="18"/>
  <c r="CT26" i="18"/>
  <c r="DZ25" i="18"/>
  <c r="DS25" i="18"/>
  <c r="DL25" i="18"/>
  <c r="EA26" i="18"/>
  <c r="CR44" i="18"/>
  <c r="EC53" i="18"/>
  <c r="DO53" i="18"/>
  <c r="CT36" i="18"/>
  <c r="CE36" i="18"/>
  <c r="EB36" i="18"/>
  <c r="CN34" i="18"/>
  <c r="CV34" i="18"/>
  <c r="CV22" i="18"/>
  <c r="CI24" i="18"/>
  <c r="CH38" i="18"/>
  <c r="CM25" i="18"/>
  <c r="EC33" i="18"/>
  <c r="DV33" i="18"/>
  <c r="CN32" i="18"/>
  <c r="CV32" i="18"/>
  <c r="AT54" i="18"/>
  <c r="AS54" i="18"/>
  <c r="AV54" i="18"/>
  <c r="AX54" i="18" s="1"/>
  <c r="V129" i="18"/>
  <c r="CJ34" i="18"/>
  <c r="CR34" i="18"/>
  <c r="DO32" i="18"/>
  <c r="DV32" i="18"/>
  <c r="CB42" i="18"/>
  <c r="CQ42" i="18"/>
  <c r="CQ28" i="18"/>
  <c r="CP23" i="18"/>
  <c r="DS50" i="18"/>
  <c r="CU51" i="18"/>
  <c r="CI50" i="18"/>
  <c r="H71" i="33"/>
  <c r="BC116" i="18"/>
  <c r="CB104" i="18"/>
  <c r="CG104" i="18"/>
  <c r="CE122" i="18"/>
  <c r="CC108" i="18"/>
  <c r="CG108" i="18"/>
  <c r="CA108" i="18"/>
  <c r="CB108" i="18"/>
  <c r="AY88" i="18"/>
  <c r="AZ88" i="18" s="1"/>
  <c r="BA88" i="18" s="1"/>
  <c r="BB88" i="18" s="1"/>
  <c r="AR111" i="200"/>
  <c r="AS113" i="200"/>
  <c r="AQ113" i="200"/>
  <c r="AQ121" i="200"/>
  <c r="AX113" i="200"/>
  <c r="AY113" i="200" s="1"/>
  <c r="AZ113" i="200" s="1"/>
  <c r="BA113" i="200" s="1"/>
  <c r="BB113" i="200" s="1"/>
  <c r="AX121" i="200"/>
  <c r="AY121" i="200" s="1"/>
  <c r="AZ121" i="200" s="1"/>
  <c r="AX122" i="200"/>
  <c r="AY98" i="200"/>
  <c r="AZ98" i="200" s="1"/>
  <c r="BA98" i="200" s="1"/>
  <c r="BB98" i="200" s="1"/>
  <c r="AR94" i="200"/>
  <c r="AQ98" i="200"/>
  <c r="AO101" i="200"/>
  <c r="AS98" i="200"/>
  <c r="AQ63" i="200"/>
  <c r="AS63" i="200"/>
  <c r="AS51" i="200"/>
  <c r="AX44" i="200"/>
  <c r="AY44" i="200" s="1"/>
  <c r="AZ44" i="200" s="1"/>
  <c r="AQ51" i="200"/>
  <c r="AS44" i="200"/>
  <c r="AQ85" i="34"/>
  <c r="AQ70" i="34"/>
  <c r="AQ43" i="34"/>
  <c r="DU47" i="18" l="1"/>
  <c r="DW80" i="18"/>
  <c r="DX41" i="18"/>
  <c r="CP17" i="18"/>
  <c r="DR95" i="18"/>
  <c r="CE32" i="18"/>
  <c r="CB95" i="18"/>
  <c r="DR111" i="18"/>
  <c r="CN26" i="18"/>
  <c r="CK50" i="18"/>
  <c r="CL24" i="18"/>
  <c r="CH89" i="18"/>
  <c r="EB17" i="18"/>
  <c r="DU26" i="18"/>
  <c r="CS37" i="18"/>
  <c r="CB35" i="18"/>
  <c r="CS100" i="18"/>
  <c r="CU46" i="18"/>
  <c r="CR122" i="18"/>
  <c r="CS42" i="18"/>
  <c r="CJ99" i="18"/>
  <c r="CI35" i="18"/>
  <c r="CQ103" i="18"/>
  <c r="CB113" i="18"/>
  <c r="DV25" i="18"/>
  <c r="CI95" i="18"/>
  <c r="CI113" i="18"/>
  <c r="CS119" i="18"/>
  <c r="CQ35" i="18"/>
  <c r="CD42" i="18"/>
  <c r="DO25" i="18"/>
  <c r="DS103" i="18"/>
  <c r="DQ18" i="18"/>
  <c r="EE24" i="18"/>
  <c r="CL87" i="18"/>
  <c r="CL32" i="18"/>
  <c r="DZ44" i="18"/>
  <c r="EE23" i="18"/>
  <c r="CJ100" i="18"/>
  <c r="DX23" i="18"/>
  <c r="EA33" i="18"/>
  <c r="DL44" i="18"/>
  <c r="CE118" i="18"/>
  <c r="CL91" i="18"/>
  <c r="DY101" i="18"/>
  <c r="DP53" i="18"/>
  <c r="CD121" i="18"/>
  <c r="DU34" i="18"/>
  <c r="CT118" i="18"/>
  <c r="DK101" i="18"/>
  <c r="ED105" i="18"/>
  <c r="DZ88" i="18"/>
  <c r="DP105" i="18"/>
  <c r="CG29" i="18"/>
  <c r="DL88" i="18"/>
  <c r="EE41" i="18"/>
  <c r="CS121" i="18"/>
  <c r="DY111" i="18"/>
  <c r="DO104" i="18"/>
  <c r="CV29" i="18"/>
  <c r="CU78" i="18"/>
  <c r="CQ39" i="18"/>
  <c r="CL37" i="18"/>
  <c r="CB39" i="18"/>
  <c r="CH51" i="18"/>
  <c r="CH120" i="18"/>
  <c r="DW49" i="18"/>
  <c r="CE100" i="18"/>
  <c r="DL26" i="18"/>
  <c r="DS26" i="18"/>
  <c r="CL99" i="18"/>
  <c r="EE104" i="18"/>
  <c r="CE92" i="18"/>
  <c r="DY78" i="18"/>
  <c r="DQ104" i="18"/>
  <c r="DK54" i="18"/>
  <c r="CK122" i="18"/>
  <c r="DW40" i="18"/>
  <c r="DY87" i="18"/>
  <c r="EC83" i="18"/>
  <c r="ED40" i="18"/>
  <c r="DR92" i="18"/>
  <c r="DP103" i="18"/>
  <c r="DP49" i="18"/>
  <c r="DO83" i="18"/>
  <c r="DU44" i="18"/>
  <c r="DT22" i="18"/>
  <c r="DW103" i="18"/>
  <c r="CG18" i="18"/>
  <c r="CG23" i="18"/>
  <c r="CD32" i="18"/>
  <c r="DV92" i="18"/>
  <c r="ED25" i="18"/>
  <c r="DS75" i="18"/>
  <c r="CM118" i="18"/>
  <c r="EA47" i="18"/>
  <c r="CV102" i="18"/>
  <c r="CD23" i="18"/>
  <c r="DK95" i="18"/>
  <c r="DX105" i="18"/>
  <c r="EC103" i="18"/>
  <c r="CE23" i="18"/>
  <c r="EE105" i="18"/>
  <c r="EE53" i="18"/>
  <c r="AV86" i="18"/>
  <c r="AX86" i="18" s="1"/>
  <c r="AY86" i="18" s="1"/>
  <c r="AZ86" i="18" s="1"/>
  <c r="DK115" i="18"/>
  <c r="DO48" i="18"/>
  <c r="DM23" i="18"/>
  <c r="CU118" i="18"/>
  <c r="DW25" i="18"/>
  <c r="DV48" i="18"/>
  <c r="CH75" i="18"/>
  <c r="CC23" i="18"/>
  <c r="DZ33" i="18"/>
  <c r="DS111" i="18"/>
  <c r="CK91" i="18"/>
  <c r="DK29" i="18"/>
  <c r="DL36" i="18"/>
  <c r="DO40" i="18"/>
  <c r="DR26" i="18"/>
  <c r="DS83" i="18"/>
  <c r="DL101" i="18"/>
  <c r="CI102" i="18"/>
  <c r="CH94" i="18"/>
  <c r="DZ111" i="18"/>
  <c r="CK95" i="18"/>
  <c r="CL42" i="18"/>
  <c r="CF23" i="18"/>
  <c r="CT121" i="18"/>
  <c r="DY29" i="18"/>
  <c r="DY26" i="18"/>
  <c r="DS33" i="18"/>
  <c r="CR35" i="18"/>
  <c r="CS95" i="18"/>
  <c r="EC88" i="18"/>
  <c r="CT42" i="18"/>
  <c r="CK32" i="18"/>
  <c r="CP39" i="18"/>
  <c r="CV87" i="18"/>
  <c r="ED80" i="18"/>
  <c r="DV40" i="18"/>
  <c r="CS32" i="18"/>
  <c r="CK92" i="18"/>
  <c r="CJ45" i="18"/>
  <c r="DT44" i="18"/>
  <c r="DO88" i="18"/>
  <c r="DL83" i="18"/>
  <c r="DW104" i="18"/>
  <c r="DO103" i="18"/>
  <c r="DZ36" i="18"/>
  <c r="CG78" i="18"/>
  <c r="CC45" i="18"/>
  <c r="CL50" i="18"/>
  <c r="CC35" i="18"/>
  <c r="EC49" i="18"/>
  <c r="DQ53" i="18"/>
  <c r="DY85" i="18"/>
  <c r="AT119" i="18"/>
  <c r="DV34" i="18"/>
  <c r="EC34" i="18"/>
  <c r="ED108" i="18"/>
  <c r="DS101" i="18"/>
  <c r="CI94" i="18"/>
  <c r="CN78" i="18"/>
  <c r="CV54" i="18"/>
  <c r="AU119" i="18"/>
  <c r="DP108" i="18"/>
  <c r="CA106" i="18"/>
  <c r="CC34" i="18"/>
  <c r="CY78" i="18"/>
  <c r="EA78" i="18" s="1"/>
  <c r="DN23" i="18"/>
  <c r="DM32" i="18"/>
  <c r="CG50" i="18"/>
  <c r="CH110" i="18"/>
  <c r="DL115" i="18"/>
  <c r="CV100" i="18"/>
  <c r="CE86" i="18"/>
  <c r="AU103" i="18"/>
  <c r="BD103" i="18" s="1"/>
  <c r="CJ31" i="18"/>
  <c r="CJ38" i="18"/>
  <c r="DX75" i="18"/>
  <c r="CV37" i="18"/>
  <c r="EE101" i="18"/>
  <c r="AS103" i="18"/>
  <c r="DL85" i="18"/>
  <c r="AC125" i="18"/>
  <c r="CU18" i="18"/>
  <c r="DS85" i="18"/>
  <c r="CR89" i="18"/>
  <c r="DY50" i="18"/>
  <c r="CG118" i="18"/>
  <c r="DV111" i="18"/>
  <c r="CV17" i="18"/>
  <c r="AV103" i="18"/>
  <c r="AX103" i="18" s="1"/>
  <c r="AY103" i="18" s="1"/>
  <c r="AZ103" i="18" s="1"/>
  <c r="BA103" i="18" s="1"/>
  <c r="BB103" i="18" s="1"/>
  <c r="DO111" i="18"/>
  <c r="CU35" i="18"/>
  <c r="CM121" i="18"/>
  <c r="U129" i="18"/>
  <c r="DQ101" i="18"/>
  <c r="AV30" i="18"/>
  <c r="AX30" i="18" s="1"/>
  <c r="AY30" i="18" s="1"/>
  <c r="DV20" i="18"/>
  <c r="CC95" i="18"/>
  <c r="AT30" i="18"/>
  <c r="CJ106" i="18"/>
  <c r="EC92" i="18"/>
  <c r="DO87" i="18"/>
  <c r="CV118" i="18"/>
  <c r="ED46" i="18"/>
  <c r="ED44" i="18"/>
  <c r="CB22" i="18"/>
  <c r="EC20" i="18"/>
  <c r="CL43" i="18"/>
  <c r="AU86" i="18"/>
  <c r="BE86" i="18" s="1"/>
  <c r="CP27" i="18"/>
  <c r="DY92" i="18"/>
  <c r="CM33" i="18"/>
  <c r="CA32" i="18"/>
  <c r="AV119" i="18"/>
  <c r="AX119" i="18" s="1"/>
  <c r="AY119" i="18" s="1"/>
  <c r="AZ119" i="18" s="1"/>
  <c r="BA119" i="18" s="1"/>
  <c r="BB119" i="18" s="1"/>
  <c r="AU48" i="18"/>
  <c r="BC48" i="18" s="1"/>
  <c r="CR95" i="18"/>
  <c r="DP95" i="18"/>
  <c r="DP52" i="18"/>
  <c r="CJ91" i="18"/>
  <c r="DR42" i="18"/>
  <c r="DY42" i="18"/>
  <c r="CI23" i="18"/>
  <c r="CL108" i="18"/>
  <c r="DO28" i="18"/>
  <c r="EC87" i="18"/>
  <c r="AV48" i="18"/>
  <c r="AX48" i="18" s="1"/>
  <c r="AY48" i="18" s="1"/>
  <c r="AZ48" i="18" s="1"/>
  <c r="BA48" i="18" s="1"/>
  <c r="BB48" i="18" s="1"/>
  <c r="DP46" i="18"/>
  <c r="ED95" i="18"/>
  <c r="DW44" i="18"/>
  <c r="EC28" i="18"/>
  <c r="CB23" i="18"/>
  <c r="DV18" i="18"/>
  <c r="AT86" i="18"/>
  <c r="CU122" i="18"/>
  <c r="CN98" i="18"/>
  <c r="DS115" i="18"/>
  <c r="AT48" i="18"/>
  <c r="CU45" i="18"/>
  <c r="DO36" i="18"/>
  <c r="DY52" i="18"/>
  <c r="CR82" i="18"/>
  <c r="DX51" i="18"/>
  <c r="DR52" i="18"/>
  <c r="CT86" i="18"/>
  <c r="CC89" i="18"/>
  <c r="CU22" i="18"/>
  <c r="DN32" i="18"/>
  <c r="CQ93" i="18"/>
  <c r="CB122" i="18"/>
  <c r="CP18" i="18"/>
  <c r="DR87" i="18"/>
  <c r="CQ122" i="18"/>
  <c r="DL103" i="18"/>
  <c r="CV95" i="18"/>
  <c r="DQ90" i="18"/>
  <c r="DN40" i="18"/>
  <c r="EE80" i="18"/>
  <c r="EC104" i="18"/>
  <c r="CT102" i="18"/>
  <c r="EB40" i="18"/>
  <c r="CK107" i="18"/>
  <c r="EC75" i="18"/>
  <c r="DX80" i="18"/>
  <c r="DY18" i="18"/>
  <c r="CJ37" i="18"/>
  <c r="CB29" i="18"/>
  <c r="DS31" i="18"/>
  <c r="CN21" i="18"/>
  <c r="DO84" i="18"/>
  <c r="DR107" i="18"/>
  <c r="EE90" i="18"/>
  <c r="DL31" i="18"/>
  <c r="DO21" i="18"/>
  <c r="DV76" i="18"/>
  <c r="CK22" i="18"/>
  <c r="CS87" i="18"/>
  <c r="DO117" i="18"/>
  <c r="DS19" i="18"/>
  <c r="EB32" i="18"/>
  <c r="CH98" i="18"/>
  <c r="CV86" i="18"/>
  <c r="CT104" i="18"/>
  <c r="CH79" i="18"/>
  <c r="CP24" i="18"/>
  <c r="DS81" i="18"/>
  <c r="CB86" i="18"/>
  <c r="CK18" i="18"/>
  <c r="CV77" i="18"/>
  <c r="CS94" i="18"/>
  <c r="ED79" i="18"/>
  <c r="CN86" i="18"/>
  <c r="DQ30" i="18"/>
  <c r="DZ106" i="18"/>
  <c r="CH54" i="18"/>
  <c r="CI29" i="18"/>
  <c r="CJ36" i="18"/>
  <c r="DP94" i="18"/>
  <c r="ED107" i="18"/>
  <c r="CV84" i="18"/>
  <c r="DK23" i="18"/>
  <c r="AK129" i="18"/>
  <c r="DK114" i="18"/>
  <c r="CK44" i="18"/>
  <c r="DL106" i="18"/>
  <c r="CI116" i="18"/>
  <c r="DR114" i="18"/>
  <c r="DW27" i="18"/>
  <c r="DW45" i="18"/>
  <c r="DP45" i="18"/>
  <c r="CB120" i="18"/>
  <c r="AV28" i="18"/>
  <c r="AX28" i="18" s="1"/>
  <c r="AY28" i="18" s="1"/>
  <c r="ED27" i="18"/>
  <c r="AV45" i="18"/>
  <c r="AX45" i="18" s="1"/>
  <c r="AY45" i="18" s="1"/>
  <c r="AZ45" i="18" s="1"/>
  <c r="DV19" i="18"/>
  <c r="DO35" i="18"/>
  <c r="CA86" i="18"/>
  <c r="AV84" i="18"/>
  <c r="AX84" i="18" s="1"/>
  <c r="AY84" i="18" s="1"/>
  <c r="AZ84" i="18" s="1"/>
  <c r="BA84" i="18" s="1"/>
  <c r="BB84" i="18" s="1"/>
  <c r="DQ20" i="18"/>
  <c r="DW98" i="18"/>
  <c r="CD75" i="18"/>
  <c r="AS117" i="18"/>
  <c r="CR88" i="18"/>
  <c r="CM105" i="18"/>
  <c r="CC88" i="18"/>
  <c r="EC35" i="18"/>
  <c r="CL41" i="18"/>
  <c r="CF48" i="18"/>
  <c r="AS84" i="18"/>
  <c r="DK53" i="18"/>
  <c r="AU28" i="18"/>
  <c r="BC28" i="18" s="1"/>
  <c r="DU32" i="18"/>
  <c r="CT34" i="18"/>
  <c r="AT45" i="18"/>
  <c r="CM49" i="18"/>
  <c r="CI97" i="18"/>
  <c r="CQ26" i="18"/>
  <c r="EE118" i="18"/>
  <c r="CH86" i="18"/>
  <c r="DW52" i="18"/>
  <c r="CQ29" i="18"/>
  <c r="DP98" i="18"/>
  <c r="CA112" i="18"/>
  <c r="CD105" i="18"/>
  <c r="AV101" i="18"/>
  <c r="AX101" i="18" s="1"/>
  <c r="AY101" i="18" s="1"/>
  <c r="CV18" i="18"/>
  <c r="AU101" i="18"/>
  <c r="BD101" i="18" s="1"/>
  <c r="CQ86" i="18"/>
  <c r="CD92" i="18"/>
  <c r="DX42" i="18"/>
  <c r="DR53" i="18"/>
  <c r="DR23" i="18"/>
  <c r="DX118" i="18"/>
  <c r="ED94" i="18"/>
  <c r="EE42" i="18"/>
  <c r="CU48" i="18"/>
  <c r="CV25" i="18"/>
  <c r="DV21" i="18"/>
  <c r="CE104" i="18"/>
  <c r="CL82" i="18"/>
  <c r="CE19" i="18"/>
  <c r="CC47" i="18"/>
  <c r="CE108" i="18"/>
  <c r="DK22" i="18"/>
  <c r="CP84" i="18"/>
  <c r="ED97" i="18"/>
  <c r="EB22" i="18"/>
  <c r="DW120" i="18"/>
  <c r="DZ108" i="18"/>
  <c r="DL22" i="18"/>
  <c r="DO80" i="18"/>
  <c r="CR86" i="18"/>
  <c r="CI107" i="18"/>
  <c r="CJ22" i="18"/>
  <c r="DZ22" i="18"/>
  <c r="DK30" i="18"/>
  <c r="CK24" i="18"/>
  <c r="CU77" i="18"/>
  <c r="DX93" i="18"/>
  <c r="DS108" i="18"/>
  <c r="DY116" i="18"/>
  <c r="CB90" i="18"/>
  <c r="CC86" i="18"/>
  <c r="CK30" i="18"/>
  <c r="DL30" i="18"/>
  <c r="CD19" i="18"/>
  <c r="CB48" i="18"/>
  <c r="BC120" i="18"/>
  <c r="DY22" i="18"/>
  <c r="DS30" i="18"/>
  <c r="CE51" i="18"/>
  <c r="DK36" i="18"/>
  <c r="DK116" i="18"/>
  <c r="DR30" i="18"/>
  <c r="DO75" i="18"/>
  <c r="EE86" i="18"/>
  <c r="ED120" i="18"/>
  <c r="EC80" i="18"/>
  <c r="CT31" i="18"/>
  <c r="DY36" i="18"/>
  <c r="CL18" i="18"/>
  <c r="DW51" i="18"/>
  <c r="BE47" i="18"/>
  <c r="CD20" i="18"/>
  <c r="CE114" i="18"/>
  <c r="CB110" i="18"/>
  <c r="BE101" i="18"/>
  <c r="CA49" i="18"/>
  <c r="CC119" i="18"/>
  <c r="CC104" i="18"/>
  <c r="CC36" i="18"/>
  <c r="CR30" i="18"/>
  <c r="EE21" i="18"/>
  <c r="BD47" i="18"/>
  <c r="DU21" i="18"/>
  <c r="CF35" i="18"/>
  <c r="CC99" i="18"/>
  <c r="CE39" i="18"/>
  <c r="CL107" i="18"/>
  <c r="CF38" i="18"/>
  <c r="CD98" i="18"/>
  <c r="CE111" i="18"/>
  <c r="CG96" i="18"/>
  <c r="CE91" i="18"/>
  <c r="CF115" i="18"/>
  <c r="CF113" i="18"/>
  <c r="CA81" i="18"/>
  <c r="CB84" i="18"/>
  <c r="CB121" i="18"/>
  <c r="CC18" i="18"/>
  <c r="CC80" i="18"/>
  <c r="CE83" i="18"/>
  <c r="CA79" i="18"/>
  <c r="CD117" i="18"/>
  <c r="CD17" i="18"/>
  <c r="CG101" i="18"/>
  <c r="CB78" i="18"/>
  <c r="CC122" i="18"/>
  <c r="CE33" i="18"/>
  <c r="CD116" i="18"/>
  <c r="DN27" i="18"/>
  <c r="CG42" i="18"/>
  <c r="DP31" i="18"/>
  <c r="CB40" i="18"/>
  <c r="CE109" i="18"/>
  <c r="CG25" i="18"/>
  <c r="CE43" i="18"/>
  <c r="EE18" i="18"/>
  <c r="CM80" i="18"/>
  <c r="CG103" i="18"/>
  <c r="CF93" i="18"/>
  <c r="BD121" i="18"/>
  <c r="CD102" i="18"/>
  <c r="CB24" i="18"/>
  <c r="CG22" i="18"/>
  <c r="CB76" i="18"/>
  <c r="CB34" i="18"/>
  <c r="CG85" i="18"/>
  <c r="CB37" i="18"/>
  <c r="CC26" i="18"/>
  <c r="CG94" i="18"/>
  <c r="CG87" i="18"/>
  <c r="G78" i="33"/>
  <c r="AQ23" i="207"/>
  <c r="AN28" i="207"/>
  <c r="AR19" i="97"/>
  <c r="AR11" i="97"/>
  <c r="AX116" i="200"/>
  <c r="AY116" i="200" s="1"/>
  <c r="AZ116" i="200" s="1"/>
  <c r="AX111" i="200"/>
  <c r="AY111" i="200" s="1"/>
  <c r="AZ111" i="200" s="1"/>
  <c r="BA111" i="200" s="1"/>
  <c r="BB111" i="200" s="1"/>
  <c r="AS105" i="200"/>
  <c r="AY93" i="200"/>
  <c r="AZ93" i="200" s="1"/>
  <c r="BA93" i="200" s="1"/>
  <c r="BB93" i="200" s="1"/>
  <c r="AY96" i="200"/>
  <c r="AZ96" i="200" s="1"/>
  <c r="AQ96" i="200"/>
  <c r="AS93" i="200"/>
  <c r="AX75" i="200"/>
  <c r="AY75" i="200" s="1"/>
  <c r="AS61" i="200"/>
  <c r="AS60" i="200"/>
  <c r="AX63" i="200"/>
  <c r="AY63" i="200" s="1"/>
  <c r="AZ63" i="200" s="1"/>
  <c r="AX71" i="200"/>
  <c r="AY71" i="200" s="1"/>
  <c r="AZ71" i="200" s="1"/>
  <c r="AX61" i="200"/>
  <c r="AY61" i="200" s="1"/>
  <c r="AZ61" i="200" s="1"/>
  <c r="BA61" i="200" s="1"/>
  <c r="BB61" i="200" s="1"/>
  <c r="AS24" i="200"/>
  <c r="AS29" i="200"/>
  <c r="AO33" i="200"/>
  <c r="AS19" i="200"/>
  <c r="AX24" i="200"/>
  <c r="AY24" i="200" s="1"/>
  <c r="AY105" i="34"/>
  <c r="AZ105" i="34" s="1"/>
  <c r="BA105" i="34" s="1"/>
  <c r="BB105" i="34" s="1"/>
  <c r="BC105" i="34" s="1"/>
  <c r="AS107" i="34"/>
  <c r="AY109" i="34"/>
  <c r="AZ109" i="34" s="1"/>
  <c r="AY106" i="34"/>
  <c r="AZ106" i="34" s="1"/>
  <c r="BA106" i="34" s="1"/>
  <c r="BB106" i="34" s="1"/>
  <c r="BC106" i="34" s="1"/>
  <c r="AY117" i="34"/>
  <c r="AZ117" i="34" s="1"/>
  <c r="BA117" i="34" s="1"/>
  <c r="AY98" i="34"/>
  <c r="AZ98" i="34" s="1"/>
  <c r="AS85" i="34"/>
  <c r="AY86" i="34"/>
  <c r="AZ86" i="34" s="1"/>
  <c r="BA86" i="34" s="1"/>
  <c r="BB86" i="34" s="1"/>
  <c r="BC86" i="34" s="1"/>
  <c r="AS60" i="34"/>
  <c r="AY43" i="34"/>
  <c r="AZ43" i="34" s="1"/>
  <c r="AR47" i="34"/>
  <c r="AO55" i="34"/>
  <c r="AR39" i="34"/>
  <c r="AS41" i="34"/>
  <c r="F34" i="33"/>
  <c r="F28" i="33"/>
  <c r="CC78" i="18"/>
  <c r="CA92" i="18"/>
  <c r="CB92" i="18"/>
  <c r="BD100" i="18"/>
  <c r="CC92" i="18"/>
  <c r="CF110" i="18"/>
  <c r="CE98" i="18"/>
  <c r="CD78" i="18"/>
  <c r="CB98" i="18"/>
  <c r="CF78" i="18"/>
  <c r="CG98" i="18"/>
  <c r="CF92" i="18"/>
  <c r="CD110" i="18"/>
  <c r="CA101" i="18"/>
  <c r="CF121" i="18"/>
  <c r="CA121" i="18"/>
  <c r="CG121" i="18"/>
  <c r="CC115" i="18"/>
  <c r="CB115" i="18"/>
  <c r="AB129" i="18"/>
  <c r="T129" i="18"/>
  <c r="AE125" i="18"/>
  <c r="K129" i="18"/>
  <c r="CQ114" i="18"/>
  <c r="AU114" i="18"/>
  <c r="BC114" i="18" s="1"/>
  <c r="AT114" i="18"/>
  <c r="DO114" i="18"/>
  <c r="CF114" i="18"/>
  <c r="DV114" i="18"/>
  <c r="CC110" i="18"/>
  <c r="CE110" i="18"/>
  <c r="CA110" i="18"/>
  <c r="CB102" i="18"/>
  <c r="CA90" i="18"/>
  <c r="CA91" i="18"/>
  <c r="CA84" i="18"/>
  <c r="CB17" i="18"/>
  <c r="CB50" i="18"/>
  <c r="CY122" i="18"/>
  <c r="EA122" i="18" s="1"/>
  <c r="DF115" i="18"/>
  <c r="CP52" i="18"/>
  <c r="AE129" i="18"/>
  <c r="DL52" i="18"/>
  <c r="CY75" i="18"/>
  <c r="EA75" i="18" s="1"/>
  <c r="DN53" i="18"/>
  <c r="DX52" i="18"/>
  <c r="CJ52" i="18"/>
  <c r="AM129" i="18"/>
  <c r="CE52" i="18"/>
  <c r="DU54" i="18"/>
  <c r="CY97" i="18"/>
  <c r="DT97" i="18" s="1"/>
  <c r="CY90" i="18"/>
  <c r="DT90" i="18" s="1"/>
  <c r="DF117" i="18"/>
  <c r="DF89" i="18"/>
  <c r="DF120" i="18"/>
  <c r="DF99" i="18"/>
  <c r="CY105" i="18"/>
  <c r="DL51" i="18"/>
  <c r="DS52" i="18"/>
  <c r="CA51" i="18"/>
  <c r="DF80" i="18"/>
  <c r="CY102" i="18"/>
  <c r="EA102" i="18" s="1"/>
  <c r="CY80" i="18"/>
  <c r="DF118" i="18"/>
  <c r="CY111" i="18"/>
  <c r="EA111" i="18" s="1"/>
  <c r="CY121" i="18"/>
  <c r="DT121" i="18" s="1"/>
  <c r="DF75" i="18"/>
  <c r="DM75" i="18" s="1"/>
  <c r="DF97" i="18"/>
  <c r="DM97" i="18" s="1"/>
  <c r="DF76" i="18"/>
  <c r="CA54" i="18"/>
  <c r="CY103" i="18"/>
  <c r="DT103" i="18" s="1"/>
  <c r="DF95" i="18"/>
  <c r="DF92" i="18"/>
  <c r="DS51" i="18"/>
  <c r="DF101" i="18"/>
  <c r="CY88" i="18"/>
  <c r="DT88" i="18" s="1"/>
  <c r="DF84" i="18"/>
  <c r="DF85" i="18"/>
  <c r="DZ53" i="18"/>
  <c r="BC45" i="18"/>
  <c r="CG34" i="18"/>
  <c r="CG33" i="18"/>
  <c r="CF25" i="18"/>
  <c r="BC20" i="18"/>
  <c r="AY24" i="207"/>
  <c r="AY14" i="207"/>
  <c r="AZ14" i="207" s="1"/>
  <c r="BA14" i="207" s="1"/>
  <c r="AS14" i="207"/>
  <c r="AS24" i="207"/>
  <c r="AR13" i="97"/>
  <c r="AR23" i="97"/>
  <c r="AR21" i="97"/>
  <c r="AY24" i="60"/>
  <c r="AZ24" i="60" s="1"/>
  <c r="AS18" i="60"/>
  <c r="AY18" i="60"/>
  <c r="AZ18" i="60" s="1"/>
  <c r="AR11" i="60"/>
  <c r="AR24" i="60"/>
  <c r="AX110" i="200"/>
  <c r="AY110" i="200" s="1"/>
  <c r="AZ110" i="200" s="1"/>
  <c r="AS84" i="200"/>
  <c r="AR74" i="200"/>
  <c r="AX64" i="200"/>
  <c r="AY64" i="200" s="1"/>
  <c r="AS67" i="200"/>
  <c r="AX74" i="200"/>
  <c r="AY74" i="200" s="1"/>
  <c r="AZ74" i="200" s="1"/>
  <c r="AX22" i="200"/>
  <c r="AY32" i="200" s="1"/>
  <c r="AS14" i="200"/>
  <c r="AX14" i="200"/>
  <c r="AL31" i="200"/>
  <c r="AS22" i="200"/>
  <c r="AS27" i="200"/>
  <c r="AN32" i="200"/>
  <c r="AS111" i="34"/>
  <c r="AS92" i="34"/>
  <c r="AS94" i="34"/>
  <c r="AY89" i="34"/>
  <c r="AZ89" i="34" s="1"/>
  <c r="BA89" i="34" s="1"/>
  <c r="AR92" i="34"/>
  <c r="AS97" i="34"/>
  <c r="AQ89" i="34"/>
  <c r="AS72" i="34"/>
  <c r="AR70" i="34"/>
  <c r="AQ67" i="34"/>
  <c r="AY67" i="34"/>
  <c r="AZ67" i="34" s="1"/>
  <c r="BA67" i="34" s="1"/>
  <c r="BB67" i="34" s="1"/>
  <c r="BC67" i="34" s="1"/>
  <c r="AY59" i="34"/>
  <c r="AZ59" i="34" s="1"/>
  <c r="AS59" i="34"/>
  <c r="AS65" i="34"/>
  <c r="AY70" i="34"/>
  <c r="AZ70" i="34" s="1"/>
  <c r="AY72" i="34"/>
  <c r="AZ72" i="34" s="1"/>
  <c r="BA72" i="34" s="1"/>
  <c r="AS62" i="34"/>
  <c r="AS74" i="34"/>
  <c r="AS46" i="34"/>
  <c r="AY38" i="34"/>
  <c r="AZ38" i="34" s="1"/>
  <c r="BA38" i="34" s="1"/>
  <c r="AS50" i="34"/>
  <c r="AY46" i="34"/>
  <c r="AZ46" i="34" s="1"/>
  <c r="BA46" i="34" s="1"/>
  <c r="BB46" i="34" s="1"/>
  <c r="BC46" i="34" s="1"/>
  <c r="AS49" i="34"/>
  <c r="AY45" i="34"/>
  <c r="AZ45" i="34" s="1"/>
  <c r="AS44" i="34"/>
  <c r="AR41" i="34"/>
  <c r="AY50" i="34"/>
  <c r="AZ50" i="34" s="1"/>
  <c r="BA50" i="34" s="1"/>
  <c r="AS38" i="34"/>
  <c r="AR15" i="34"/>
  <c r="AS15" i="34"/>
  <c r="AY14" i="34"/>
  <c r="AZ14" i="34" s="1"/>
  <c r="AY20" i="34"/>
  <c r="AZ20" i="34" s="1"/>
  <c r="BA20" i="34" s="1"/>
  <c r="BB20" i="34" s="1"/>
  <c r="BC20" i="34" s="1"/>
  <c r="CF83" i="18"/>
  <c r="CC117" i="18"/>
  <c r="CF89" i="18"/>
  <c r="CC106" i="18"/>
  <c r="CF80" i="18"/>
  <c r="CG83" i="18"/>
  <c r="CE89" i="18"/>
  <c r="CE80" i="18"/>
  <c r="CA80" i="18"/>
  <c r="BE116" i="18"/>
  <c r="CF106" i="18"/>
  <c r="CD89" i="18"/>
  <c r="CG89" i="18"/>
  <c r="CG106" i="18"/>
  <c r="CA89" i="18"/>
  <c r="CD106" i="18"/>
  <c r="BC109" i="18"/>
  <c r="CF18" i="18"/>
  <c r="CF36" i="18"/>
  <c r="CA18" i="18"/>
  <c r="CE18" i="18"/>
  <c r="CE25" i="18"/>
  <c r="CG36" i="18"/>
  <c r="DN25" i="18"/>
  <c r="DM50" i="18"/>
  <c r="DN44" i="18"/>
  <c r="DN33" i="18"/>
  <c r="AO125" i="200"/>
  <c r="AS118" i="200"/>
  <c r="AS110" i="200"/>
  <c r="AS107" i="200"/>
  <c r="AX107" i="200"/>
  <c r="AY107" i="200" s="1"/>
  <c r="AX83" i="200"/>
  <c r="AY83" i="200" s="1"/>
  <c r="AX94" i="200"/>
  <c r="AY94" i="200" s="1"/>
  <c r="AZ94" i="200" s="1"/>
  <c r="AX86" i="200"/>
  <c r="AY86" i="200" s="1"/>
  <c r="AS72" i="200"/>
  <c r="AX72" i="200"/>
  <c r="AY72" i="200" s="1"/>
  <c r="AZ72" i="200" s="1"/>
  <c r="AX73" i="200"/>
  <c r="AY73" i="200" s="1"/>
  <c r="AM77" i="200"/>
  <c r="AX37" i="200"/>
  <c r="AY37" i="200" s="1"/>
  <c r="AO55" i="200"/>
  <c r="AS39" i="200"/>
  <c r="AX48" i="200"/>
  <c r="AY48" i="200" s="1"/>
  <c r="AZ48" i="200" s="1"/>
  <c r="BA48" i="200" s="1"/>
  <c r="BB48" i="200" s="1"/>
  <c r="AX36" i="200"/>
  <c r="AY36" i="200" s="1"/>
  <c r="AZ36" i="200" s="1"/>
  <c r="BA36" i="200" s="1"/>
  <c r="BB36" i="200" s="1"/>
  <c r="AX46" i="200"/>
  <c r="AY46" i="200" s="1"/>
  <c r="AZ46" i="200" s="1"/>
  <c r="BA46" i="200" s="1"/>
  <c r="BB46" i="200" s="1"/>
  <c r="AQ37" i="200"/>
  <c r="AQ111" i="34"/>
  <c r="AS114" i="34"/>
  <c r="AS105" i="34"/>
  <c r="BA113" i="34"/>
  <c r="BB113" i="34" s="1"/>
  <c r="BC113" i="34" s="1"/>
  <c r="AS113" i="34"/>
  <c r="AY119" i="34"/>
  <c r="AZ119" i="34" s="1"/>
  <c r="BA119" i="34" s="1"/>
  <c r="BB119" i="34" s="1"/>
  <c r="BC119" i="34" s="1"/>
  <c r="AO124" i="34"/>
  <c r="AY114" i="34"/>
  <c r="AZ114" i="34" s="1"/>
  <c r="BA114" i="34" s="1"/>
  <c r="BB114" i="34" s="1"/>
  <c r="BC114" i="34" s="1"/>
  <c r="AY112" i="34"/>
  <c r="AZ112" i="34" s="1"/>
  <c r="BA112" i="34" s="1"/>
  <c r="AS82" i="34"/>
  <c r="AY82" i="34"/>
  <c r="AZ82" i="34" s="1"/>
  <c r="BA82" i="34" s="1"/>
  <c r="AY87" i="34"/>
  <c r="AZ87" i="34" s="1"/>
  <c r="BA87" i="34" s="1"/>
  <c r="BB87" i="34" s="1"/>
  <c r="BC87" i="34" s="1"/>
  <c r="BA98" i="34"/>
  <c r="BB98" i="34" s="1"/>
  <c r="BC98" i="34" s="1"/>
  <c r="AY83" i="34"/>
  <c r="AZ83" i="34" s="1"/>
  <c r="BA83" i="34" s="1"/>
  <c r="BB83" i="34" s="1"/>
  <c r="BC83" i="34" s="1"/>
  <c r="AS87" i="34"/>
  <c r="AQ98" i="34"/>
  <c r="AS91" i="34"/>
  <c r="AS73" i="34"/>
  <c r="AY73" i="34"/>
  <c r="AZ73" i="34" s="1"/>
  <c r="BA73" i="34" s="1"/>
  <c r="BB73" i="34" s="1"/>
  <c r="BC73" i="34" s="1"/>
  <c r="AO78" i="34"/>
  <c r="AY60" i="34"/>
  <c r="AY68" i="34"/>
  <c r="AZ68" i="34" s="1"/>
  <c r="BA68" i="34" s="1"/>
  <c r="BB68" i="34" s="1"/>
  <c r="BC68" i="34" s="1"/>
  <c r="AY62" i="34"/>
  <c r="AZ62" i="34" s="1"/>
  <c r="BA62" i="34" s="1"/>
  <c r="AS42" i="34"/>
  <c r="AS39" i="34"/>
  <c r="AS51" i="34"/>
  <c r="BA88" i="34"/>
  <c r="BB88" i="34" s="1"/>
  <c r="BC88" i="34" s="1"/>
  <c r="AZ121" i="18"/>
  <c r="BA121" i="18" s="1"/>
  <c r="BB121" i="18" s="1"/>
  <c r="BC110" i="18"/>
  <c r="CF99" i="18"/>
  <c r="CA99" i="18"/>
  <c r="CE99" i="18"/>
  <c r="CE96" i="18"/>
  <c r="CD91" i="18"/>
  <c r="CA96" i="18"/>
  <c r="CB85" i="18"/>
  <c r="AZ93" i="18"/>
  <c r="BA93" i="18" s="1"/>
  <c r="BB93" i="18" s="1"/>
  <c r="CB96" i="18"/>
  <c r="CC91" i="18"/>
  <c r="CB91" i="18"/>
  <c r="CB99" i="18"/>
  <c r="CA116" i="18"/>
  <c r="CF96" i="18"/>
  <c r="CD99" i="18"/>
  <c r="CD96" i="18"/>
  <c r="CF91" i="18"/>
  <c r="CF97" i="18"/>
  <c r="CE116" i="18"/>
  <c r="CB94" i="18"/>
  <c r="CE94" i="18"/>
  <c r="BD84" i="18"/>
  <c r="CF94" i="18"/>
  <c r="BE84" i="18"/>
  <c r="BD81" i="18"/>
  <c r="BE81" i="18"/>
  <c r="CF116" i="18"/>
  <c r="CG116" i="18"/>
  <c r="CC116" i="18"/>
  <c r="CC114" i="18"/>
  <c r="CB114" i="18"/>
  <c r="CG114" i="18"/>
  <c r="CA114" i="18"/>
  <c r="CB109" i="18"/>
  <c r="CD87" i="18"/>
  <c r="CA87" i="18"/>
  <c r="CB87" i="18"/>
  <c r="CE87" i="18"/>
  <c r="CF87" i="18"/>
  <c r="CA85" i="18"/>
  <c r="CC85" i="18"/>
  <c r="CE85" i="18"/>
  <c r="CD85" i="18"/>
  <c r="CA38" i="18"/>
  <c r="CA52" i="18"/>
  <c r="CB52" i="18"/>
  <c r="CD52" i="18"/>
  <c r="CG52" i="18"/>
  <c r="CF52" i="18"/>
  <c r="CC52" i="18"/>
  <c r="CB51" i="18"/>
  <c r="CF51" i="18"/>
  <c r="CG51" i="18"/>
  <c r="CA50" i="18"/>
  <c r="CE50" i="18"/>
  <c r="AZ43" i="18"/>
  <c r="BA43" i="18" s="1"/>
  <c r="BB43" i="18" s="1"/>
  <c r="CE40" i="18"/>
  <c r="CC40" i="18"/>
  <c r="CG40" i="18"/>
  <c r="CF40" i="18"/>
  <c r="CA40" i="18"/>
  <c r="CF39" i="18"/>
  <c r="CG39" i="18"/>
  <c r="DN35" i="18"/>
  <c r="CD35" i="18"/>
  <c r="CA35" i="18"/>
  <c r="CG35" i="18"/>
  <c r="CE35" i="18"/>
  <c r="DM35" i="18"/>
  <c r="BC33" i="18"/>
  <c r="DN22" i="18"/>
  <c r="CF20" i="18"/>
  <c r="AY13" i="207"/>
  <c r="AZ13" i="207" s="1"/>
  <c r="AM28" i="207"/>
  <c r="AZ24" i="207"/>
  <c r="BA24" i="207" s="1"/>
  <c r="BB24" i="207" s="1"/>
  <c r="BC24" i="207" s="1"/>
  <c r="AS16" i="207"/>
  <c r="AO28" i="207"/>
  <c r="AS22" i="207"/>
  <c r="AM27" i="207"/>
  <c r="AY22" i="207"/>
  <c r="AM28" i="97"/>
  <c r="AR26" i="97"/>
  <c r="AQ16" i="60"/>
  <c r="AO28" i="60"/>
  <c r="AM28" i="60"/>
  <c r="AY10" i="60"/>
  <c r="AZ10" i="60" s="1"/>
  <c r="BA10" i="60" s="1"/>
  <c r="AN28" i="60"/>
  <c r="AY11" i="60"/>
  <c r="AZ11" i="60" s="1"/>
  <c r="BA11" i="60" s="1"/>
  <c r="BB11" i="60" s="1"/>
  <c r="BC11" i="60" s="1"/>
  <c r="AQ17" i="60"/>
  <c r="AL28" i="60"/>
  <c r="AL27" i="207"/>
  <c r="AS12" i="207"/>
  <c r="AS25" i="207"/>
  <c r="AR25" i="207"/>
  <c r="AY21" i="207"/>
  <c r="AZ21" i="207" s="1"/>
  <c r="AL28" i="207"/>
  <c r="AY26" i="207"/>
  <c r="AZ26" i="207" s="1"/>
  <c r="BA26" i="207" s="1"/>
  <c r="BB26" i="207" s="1"/>
  <c r="BC26" i="207" s="1"/>
  <c r="AQ21" i="207"/>
  <c r="AR12" i="207"/>
  <c r="AY12" i="207"/>
  <c r="AY25" i="207"/>
  <c r="AZ25" i="207" s="1"/>
  <c r="BA25" i="207" s="1"/>
  <c r="AR10" i="97"/>
  <c r="AN28" i="97"/>
  <c r="AK28" i="97"/>
  <c r="AQ18" i="97"/>
  <c r="AR29" i="97"/>
  <c r="AL28" i="97"/>
  <c r="AQ24" i="97"/>
  <c r="AZ13" i="60"/>
  <c r="BA13" i="60" s="1"/>
  <c r="BB13" i="60" s="1"/>
  <c r="BC13" i="60" s="1"/>
  <c r="AY20" i="60"/>
  <c r="AZ20" i="60" s="1"/>
  <c r="AR20" i="60"/>
  <c r="AS20" i="60"/>
  <c r="AU28" i="60" s="1"/>
  <c r="AY21" i="60"/>
  <c r="AZ21" i="60" s="1"/>
  <c r="AY15" i="60"/>
  <c r="AZ15" i="60" s="1"/>
  <c r="AQ26" i="60"/>
  <c r="AY22" i="60"/>
  <c r="AZ22" i="60" s="1"/>
  <c r="BA22" i="60" s="1"/>
  <c r="AQ13" i="60"/>
  <c r="AR25" i="60"/>
  <c r="AS21" i="60"/>
  <c r="AS15" i="60"/>
  <c r="AS27" i="60" s="1"/>
  <c r="R43" i="33" s="1"/>
  <c r="H77" i="33" s="1"/>
  <c r="AL27" i="60"/>
  <c r="AM27" i="60"/>
  <c r="AY25" i="60"/>
  <c r="AZ25" i="60" s="1"/>
  <c r="AY14" i="60"/>
  <c r="AZ14" i="60" s="1"/>
  <c r="BA18" i="60"/>
  <c r="BB18" i="60" s="1"/>
  <c r="BC18" i="60" s="1"/>
  <c r="AQ118" i="200"/>
  <c r="AO124" i="200"/>
  <c r="AX118" i="200"/>
  <c r="AY118" i="200" s="1"/>
  <c r="AZ118" i="200" s="1"/>
  <c r="BA118" i="200" s="1"/>
  <c r="BB118" i="200" s="1"/>
  <c r="AQ114" i="200"/>
  <c r="AS114" i="200"/>
  <c r="AM123" i="200"/>
  <c r="AX106" i="200"/>
  <c r="AY106" i="200" s="1"/>
  <c r="AS111" i="200"/>
  <c r="AS117" i="200"/>
  <c r="AX120" i="200"/>
  <c r="AY120" i="200" s="1"/>
  <c r="AZ120" i="200" s="1"/>
  <c r="AX88" i="200"/>
  <c r="AY88" i="200" s="1"/>
  <c r="AZ88" i="200" s="1"/>
  <c r="AS83" i="200"/>
  <c r="AS85" i="200"/>
  <c r="AX85" i="200"/>
  <c r="AY85" i="200" s="1"/>
  <c r="AZ85" i="200" s="1"/>
  <c r="AS86" i="200"/>
  <c r="AX90" i="200"/>
  <c r="AS97" i="200"/>
  <c r="AS94" i="200"/>
  <c r="AS90" i="200"/>
  <c r="AL100" i="200"/>
  <c r="AS95" i="200"/>
  <c r="AX97" i="200"/>
  <c r="AS70" i="200"/>
  <c r="AO79" i="200"/>
  <c r="AS62" i="200"/>
  <c r="AX69" i="200"/>
  <c r="AY69" i="200" s="1"/>
  <c r="AR76" i="200"/>
  <c r="AN79" i="200"/>
  <c r="AS66" i="200"/>
  <c r="AX62" i="200"/>
  <c r="AY62" i="200" s="1"/>
  <c r="AZ62" i="200" s="1"/>
  <c r="AL77" i="200"/>
  <c r="N29" i="33" s="1"/>
  <c r="F63" i="33" s="1"/>
  <c r="AQ48" i="200"/>
  <c r="AX43" i="200"/>
  <c r="AY43" i="200" s="1"/>
  <c r="AZ43" i="200" s="1"/>
  <c r="AX38" i="200"/>
  <c r="AY38" i="200" s="1"/>
  <c r="AZ38" i="200" s="1"/>
  <c r="AQ53" i="200"/>
  <c r="AX41" i="200"/>
  <c r="AY41" i="200" s="1"/>
  <c r="AX49" i="200"/>
  <c r="AY49" i="200" s="1"/>
  <c r="AZ49" i="200" s="1"/>
  <c r="BA49" i="200" s="1"/>
  <c r="BB49" i="200" s="1"/>
  <c r="AN33" i="200"/>
  <c r="AR21" i="200"/>
  <c r="AM31" i="200"/>
  <c r="N27" i="33" s="1"/>
  <c r="F61" i="33" s="1"/>
  <c r="AS28" i="200"/>
  <c r="AT32" i="200" s="1"/>
  <c r="AX28" i="200"/>
  <c r="AY28" i="200" s="1"/>
  <c r="AX19" i="200"/>
  <c r="AY19" i="200" s="1"/>
  <c r="AX21" i="200"/>
  <c r="AY21" i="200" s="1"/>
  <c r="AR19" i="200"/>
  <c r="BA27" i="200"/>
  <c r="BB27" i="200" s="1"/>
  <c r="AS109" i="34"/>
  <c r="AO102" i="34"/>
  <c r="AQ112" i="34"/>
  <c r="AR91" i="34"/>
  <c r="AR94" i="34"/>
  <c r="AS121" i="34"/>
  <c r="AL123" i="34"/>
  <c r="N42" i="33" s="1"/>
  <c r="F76" i="33" s="1"/>
  <c r="AS115" i="34"/>
  <c r="AY110" i="34"/>
  <c r="AZ110" i="34" s="1"/>
  <c r="BA110" i="34" s="1"/>
  <c r="BB110" i="34" s="1"/>
  <c r="BC110" i="34" s="1"/>
  <c r="AS96" i="34"/>
  <c r="AQ109" i="34"/>
  <c r="AS118" i="34"/>
  <c r="AS90" i="34"/>
  <c r="AQ115" i="34"/>
  <c r="AY84" i="34"/>
  <c r="AZ84" i="34" s="1"/>
  <c r="AS110" i="34"/>
  <c r="AY90" i="34"/>
  <c r="AZ90" i="34" s="1"/>
  <c r="AS88" i="34"/>
  <c r="AY118" i="34"/>
  <c r="AZ118" i="34" s="1"/>
  <c r="AN102" i="34"/>
  <c r="AM123" i="34"/>
  <c r="AY91" i="34"/>
  <c r="AZ91" i="34" s="1"/>
  <c r="AS84" i="34"/>
  <c r="AY99" i="34"/>
  <c r="AS106" i="34"/>
  <c r="AY121" i="34"/>
  <c r="AZ121" i="34" s="1"/>
  <c r="AN125" i="34"/>
  <c r="AY75" i="34"/>
  <c r="AZ75" i="34" s="1"/>
  <c r="BA75" i="34" s="1"/>
  <c r="BB75" i="34" s="1"/>
  <c r="BC75" i="34" s="1"/>
  <c r="AL77" i="34"/>
  <c r="AS64" i="34"/>
  <c r="AY65" i="34"/>
  <c r="AZ65" i="34" s="1"/>
  <c r="BA65" i="34" s="1"/>
  <c r="AS76" i="34"/>
  <c r="AY64" i="34"/>
  <c r="AZ64" i="34" s="1"/>
  <c r="BA64" i="34" s="1"/>
  <c r="BB64" i="34" s="1"/>
  <c r="BC64" i="34" s="1"/>
  <c r="AY63" i="34"/>
  <c r="AZ63" i="34" s="1"/>
  <c r="AQ75" i="34"/>
  <c r="AY61" i="34"/>
  <c r="AZ61" i="34" s="1"/>
  <c r="BA61" i="34" s="1"/>
  <c r="BB61" i="34" s="1"/>
  <c r="BC61" i="34" s="1"/>
  <c r="AR71" i="34"/>
  <c r="AY51" i="34"/>
  <c r="AZ51" i="34" s="1"/>
  <c r="BA51" i="34" s="1"/>
  <c r="BB51" i="34" s="1"/>
  <c r="BC51" i="34" s="1"/>
  <c r="AQ51" i="34"/>
  <c r="AY48" i="34"/>
  <c r="AZ48" i="34" s="1"/>
  <c r="BA48" i="34" s="1"/>
  <c r="AS40" i="34"/>
  <c r="AQ44" i="34"/>
  <c r="AS48" i="34"/>
  <c r="AY44" i="34"/>
  <c r="AZ44" i="34" s="1"/>
  <c r="BA44" i="34" s="1"/>
  <c r="BB44" i="34" s="1"/>
  <c r="BC44" i="34" s="1"/>
  <c r="AS36" i="34"/>
  <c r="AY41" i="34"/>
  <c r="BA36" i="34"/>
  <c r="BB36" i="34" s="1"/>
  <c r="BC36" i="34" s="1"/>
  <c r="AN56" i="34"/>
  <c r="AS24" i="34"/>
  <c r="AY24" i="34"/>
  <c r="AZ24" i="34" s="1"/>
  <c r="BA24" i="34" s="1"/>
  <c r="AY18" i="34"/>
  <c r="AZ18" i="34" s="1"/>
  <c r="BA18" i="34" s="1"/>
  <c r="AS20" i="34"/>
  <c r="AY28" i="34"/>
  <c r="AZ28" i="34" s="1"/>
  <c r="AS18" i="34"/>
  <c r="AR24" i="34"/>
  <c r="AS28" i="34"/>
  <c r="AS29" i="34"/>
  <c r="AS19" i="34"/>
  <c r="AN32" i="34"/>
  <c r="AY21" i="34"/>
  <c r="AZ21" i="34" s="1"/>
  <c r="BA21" i="34" s="1"/>
  <c r="AS25" i="34"/>
  <c r="AS21" i="34"/>
  <c r="AY29" i="34"/>
  <c r="AZ29" i="34" s="1"/>
  <c r="BA29" i="34" s="1"/>
  <c r="AY17" i="34"/>
  <c r="AZ17" i="34" s="1"/>
  <c r="AY25" i="34"/>
  <c r="AZ25" i="34" s="1"/>
  <c r="AS16" i="34"/>
  <c r="AY23" i="34"/>
  <c r="AZ23" i="34" s="1"/>
  <c r="AY26" i="34"/>
  <c r="AZ26" i="34" s="1"/>
  <c r="BA26" i="34" s="1"/>
  <c r="AL31" i="34"/>
  <c r="AQ17" i="34"/>
  <c r="AY13" i="34"/>
  <c r="AZ13" i="34" s="1"/>
  <c r="BA13" i="34" s="1"/>
  <c r="BB13" i="34" s="1"/>
  <c r="BC13" i="34" s="1"/>
  <c r="AS27" i="34"/>
  <c r="AS26" i="34"/>
  <c r="AS13" i="34"/>
  <c r="AY16" i="34"/>
  <c r="AQ25" i="34"/>
  <c r="AS23" i="34"/>
  <c r="AN33" i="34"/>
  <c r="AM31" i="34"/>
  <c r="AO33" i="34"/>
  <c r="AQ19" i="34"/>
  <c r="AY19" i="34"/>
  <c r="AZ19" i="34" s="1"/>
  <c r="AQ14" i="34"/>
  <c r="AQ22" i="34"/>
  <c r="AQ30" i="34"/>
  <c r="AS14" i="34"/>
  <c r="AS17" i="34"/>
  <c r="AY27" i="34"/>
  <c r="AS22" i="34"/>
  <c r="AO32" i="34"/>
  <c r="AY30" i="34"/>
  <c r="CB44" i="18"/>
  <c r="CF37" i="18"/>
  <c r="CF49" i="18"/>
  <c r="CD33" i="18"/>
  <c r="CC49" i="18"/>
  <c r="DM26" i="18"/>
  <c r="CA44" i="18"/>
  <c r="CC33" i="18"/>
  <c r="CG49" i="18"/>
  <c r="CG26" i="18"/>
  <c r="CG44" i="18"/>
  <c r="CF33" i="18"/>
  <c r="CF21" i="18"/>
  <c r="CD44" i="18"/>
  <c r="CC37" i="18"/>
  <c r="CD37" i="18"/>
  <c r="DM27" i="18"/>
  <c r="CA37" i="18"/>
  <c r="CA33" i="18"/>
  <c r="CE44" i="18"/>
  <c r="CF44" i="18"/>
  <c r="DN52" i="18"/>
  <c r="DN26" i="18"/>
  <c r="CB27" i="18"/>
  <c r="CB26" i="18"/>
  <c r="CE49" i="18"/>
  <c r="BE39" i="18"/>
  <c r="BC107" i="18"/>
  <c r="BC103" i="18"/>
  <c r="CD122" i="18"/>
  <c r="CF122" i="18"/>
  <c r="CG93" i="18"/>
  <c r="CA100" i="18"/>
  <c r="CG122" i="18"/>
  <c r="CG119" i="18"/>
  <c r="CA122" i="18"/>
  <c r="CA119" i="18"/>
  <c r="CE93" i="18"/>
  <c r="CD119" i="18"/>
  <c r="CA93" i="18"/>
  <c r="CC100" i="18"/>
  <c r="CD93" i="18"/>
  <c r="BE107" i="18"/>
  <c r="CF119" i="18"/>
  <c r="BE96" i="18"/>
  <c r="CG100" i="18"/>
  <c r="CB79" i="18"/>
  <c r="CC79" i="18"/>
  <c r="BE103" i="18"/>
  <c r="DM18" i="18"/>
  <c r="EB31" i="18"/>
  <c r="DT75" i="18"/>
  <c r="EB46" i="18"/>
  <c r="DM17" i="18"/>
  <c r="BA16" i="207"/>
  <c r="BB16" i="207" s="1"/>
  <c r="BC16" i="207" s="1"/>
  <c r="AZ19" i="200"/>
  <c r="BA19" i="200" s="1"/>
  <c r="BB19" i="200" s="1"/>
  <c r="AZ18" i="200"/>
  <c r="AY76" i="200"/>
  <c r="AZ76" i="200" s="1"/>
  <c r="AN101" i="200"/>
  <c r="AX59" i="200"/>
  <c r="AY59" i="200" s="1"/>
  <c r="AZ59" i="200" s="1"/>
  <c r="AS108" i="200"/>
  <c r="AQ105" i="200"/>
  <c r="AS69" i="200"/>
  <c r="AQ115" i="200"/>
  <c r="AS71" i="200"/>
  <c r="AR86" i="200"/>
  <c r="AQ117" i="200"/>
  <c r="AR108" i="200"/>
  <c r="AN78" i="200"/>
  <c r="AX117" i="200"/>
  <c r="AY117" i="200" s="1"/>
  <c r="AZ117" i="200" s="1"/>
  <c r="BA117" i="200" s="1"/>
  <c r="BB117" i="200" s="1"/>
  <c r="AX119" i="200"/>
  <c r="AY119" i="200" s="1"/>
  <c r="AX84" i="200"/>
  <c r="AY84" i="200" s="1"/>
  <c r="AQ59" i="200"/>
  <c r="AQ74" i="200"/>
  <c r="AX65" i="200"/>
  <c r="AY65" i="200" s="1"/>
  <c r="AS75" i="200"/>
  <c r="AS99" i="200"/>
  <c r="AQ111" i="200"/>
  <c r="AS65" i="200"/>
  <c r="AX108" i="200"/>
  <c r="AY108" i="200" s="1"/>
  <c r="AZ108" i="200" s="1"/>
  <c r="BA108" i="200" s="1"/>
  <c r="BB108" i="200" s="1"/>
  <c r="AS59" i="200"/>
  <c r="AQ69" i="200"/>
  <c r="AS120" i="200"/>
  <c r="AQ88" i="200"/>
  <c r="AS116" i="200"/>
  <c r="AX60" i="200"/>
  <c r="AX70" i="200"/>
  <c r="AY70" i="200" s="1"/>
  <c r="AZ70" i="200" s="1"/>
  <c r="BA70" i="200" s="1"/>
  <c r="BB70" i="200" s="1"/>
  <c r="AS73" i="200"/>
  <c r="AR100" i="200"/>
  <c r="AQ71" i="200"/>
  <c r="AN125" i="200"/>
  <c r="AX68" i="200"/>
  <c r="AY68" i="200" s="1"/>
  <c r="AZ68" i="200" s="1"/>
  <c r="AS76" i="200"/>
  <c r="AO78" i="200"/>
  <c r="AX91" i="200"/>
  <c r="AY91" i="200" s="1"/>
  <c r="AZ91" i="200" s="1"/>
  <c r="BA91" i="200" s="1"/>
  <c r="BB91" i="200" s="1"/>
  <c r="AQ106" i="200"/>
  <c r="AS115" i="200"/>
  <c r="AN124" i="200"/>
  <c r="AS91" i="200"/>
  <c r="AS119" i="200"/>
  <c r="AS106" i="200"/>
  <c r="AL54" i="200"/>
  <c r="AX50" i="200"/>
  <c r="AS47" i="200"/>
  <c r="AX39" i="200"/>
  <c r="AY39" i="200" s="1"/>
  <c r="AS50" i="200"/>
  <c r="AN55" i="200"/>
  <c r="AS43" i="200"/>
  <c r="AS36" i="200"/>
  <c r="AX47" i="200"/>
  <c r="AY47" i="200" s="1"/>
  <c r="AZ47" i="200" s="1"/>
  <c r="BA47" i="200" s="1"/>
  <c r="BB47" i="200" s="1"/>
  <c r="AS38" i="200"/>
  <c r="AS41" i="200"/>
  <c r="AS45" i="200"/>
  <c r="AQ36" i="200"/>
  <c r="AS49" i="200"/>
  <c r="AN56" i="200"/>
  <c r="AM54" i="200"/>
  <c r="AR49" i="200"/>
  <c r="AS53" i="200"/>
  <c r="AR41" i="200"/>
  <c r="AN124" i="34"/>
  <c r="AS117" i="34"/>
  <c r="AR111" i="34"/>
  <c r="AS120" i="34"/>
  <c r="AY107" i="34"/>
  <c r="AY111" i="34"/>
  <c r="AQ107" i="34"/>
  <c r="AO125" i="34"/>
  <c r="AY120" i="34"/>
  <c r="AZ120" i="34" s="1"/>
  <c r="BA120" i="34" s="1"/>
  <c r="BB120" i="34" s="1"/>
  <c r="BC120" i="34" s="1"/>
  <c r="AZ92" i="34"/>
  <c r="BA92" i="34" s="1"/>
  <c r="BB92" i="34" s="1"/>
  <c r="BC92" i="34" s="1"/>
  <c r="AY93" i="34"/>
  <c r="AZ93" i="34" s="1"/>
  <c r="BA93" i="34" s="1"/>
  <c r="AL100" i="34"/>
  <c r="AN101" i="34"/>
  <c r="AS99" i="34"/>
  <c r="AY97" i="34"/>
  <c r="AZ97" i="34" s="1"/>
  <c r="BA97" i="34" s="1"/>
  <c r="BB97" i="34" s="1"/>
  <c r="BC97" i="34" s="1"/>
  <c r="AS93" i="34"/>
  <c r="AO101" i="34"/>
  <c r="AR99" i="34"/>
  <c r="AS86" i="34"/>
  <c r="AR96" i="34"/>
  <c r="AQ83" i="34"/>
  <c r="AS83" i="34"/>
  <c r="AQ82" i="34"/>
  <c r="AQ95" i="34"/>
  <c r="AQ86" i="34"/>
  <c r="AY95" i="34"/>
  <c r="AZ95" i="34" s="1"/>
  <c r="BA95" i="34" s="1"/>
  <c r="AM100" i="34"/>
  <c r="AY96" i="34"/>
  <c r="AZ96" i="34" s="1"/>
  <c r="BA96" i="34" s="1"/>
  <c r="BB96" i="34" s="1"/>
  <c r="BC96" i="34" s="1"/>
  <c r="AZ60" i="34"/>
  <c r="BA60" i="34" s="1"/>
  <c r="BB60" i="34" s="1"/>
  <c r="BC60" i="34" s="1"/>
  <c r="AM77" i="34"/>
  <c r="AS66" i="34"/>
  <c r="AY71" i="34"/>
  <c r="AS63" i="34"/>
  <c r="AR68" i="34"/>
  <c r="AS71" i="34"/>
  <c r="AQ63" i="34"/>
  <c r="AR65" i="34"/>
  <c r="AY66" i="34"/>
  <c r="AZ66" i="34" s="1"/>
  <c r="AR74" i="34"/>
  <c r="AN79" i="34"/>
  <c r="AS69" i="34"/>
  <c r="AS68" i="34"/>
  <c r="AS45" i="34"/>
  <c r="AQ52" i="34"/>
  <c r="AR42" i="34"/>
  <c r="AR54" i="34" s="1"/>
  <c r="AN55" i="34"/>
  <c r="AL54" i="34"/>
  <c r="AY37" i="34"/>
  <c r="AZ37" i="34" s="1"/>
  <c r="AS43" i="34"/>
  <c r="AY42" i="34"/>
  <c r="AY49" i="34"/>
  <c r="BA55" i="34" s="1"/>
  <c r="AP27" i="97"/>
  <c r="AY82" i="200"/>
  <c r="AZ82" i="200" s="1"/>
  <c r="BA82" i="200" s="1"/>
  <c r="BB82" i="200" s="1"/>
  <c r="AZ24" i="200"/>
  <c r="BA24" i="200" s="1"/>
  <c r="BB24" i="200" s="1"/>
  <c r="AQ31" i="200"/>
  <c r="BA76" i="34"/>
  <c r="BB76" i="34" s="1"/>
  <c r="BC76" i="34" s="1"/>
  <c r="BB74" i="34"/>
  <c r="BC74" i="34" s="1"/>
  <c r="BA43" i="34"/>
  <c r="BB43" i="34" s="1"/>
  <c r="BC43" i="34" s="1"/>
  <c r="BA52" i="34"/>
  <c r="BB52" i="34" s="1"/>
  <c r="BC52" i="34" s="1"/>
  <c r="CG84" i="18"/>
  <c r="CF111" i="18"/>
  <c r="CA113" i="18"/>
  <c r="CD111" i="18"/>
  <c r="CE113" i="18"/>
  <c r="CC113" i="18"/>
  <c r="BD92" i="18"/>
  <c r="CB97" i="18"/>
  <c r="BC87" i="18"/>
  <c r="BD87" i="18"/>
  <c r="CA111" i="18"/>
  <c r="BE120" i="18"/>
  <c r="BC92" i="18"/>
  <c r="BC112" i="18"/>
  <c r="CF81" i="18"/>
  <c r="CG120" i="18"/>
  <c r="DO116" i="18"/>
  <c r="EE117" i="18"/>
  <c r="DV116" i="18"/>
  <c r="CF103" i="18"/>
  <c r="CB103" i="18"/>
  <c r="CC103" i="18"/>
  <c r="CE103" i="18"/>
  <c r="CA103" i="18"/>
  <c r="CE101" i="18"/>
  <c r="CC101" i="18"/>
  <c r="CD101" i="18"/>
  <c r="CF101" i="18"/>
  <c r="CD84" i="18"/>
  <c r="CB81" i="18"/>
  <c r="CB77" i="18"/>
  <c r="DN19" i="18"/>
  <c r="CE26" i="18"/>
  <c r="CB43" i="18"/>
  <c r="CO37" i="18"/>
  <c r="CD43" i="18"/>
  <c r="BE45" i="18"/>
  <c r="CF43" i="18"/>
  <c r="BC119" i="18"/>
  <c r="BD119" i="18"/>
  <c r="CF75" i="18"/>
  <c r="DW77" i="18"/>
  <c r="EE94" i="18"/>
  <c r="CL78" i="18"/>
  <c r="CE78" i="18"/>
  <c r="CU100" i="18"/>
  <c r="CO100" i="18" s="1"/>
  <c r="CF100" i="18"/>
  <c r="CM100" i="18"/>
  <c r="DK35" i="18"/>
  <c r="DY35" i="18"/>
  <c r="CC90" i="18"/>
  <c r="CD90" i="18"/>
  <c r="CG79" i="18"/>
  <c r="AZ106" i="18"/>
  <c r="BA106" i="18" s="1"/>
  <c r="BB106" i="18" s="1"/>
  <c r="DP77" i="18"/>
  <c r="CR24" i="18"/>
  <c r="CJ24" i="18"/>
  <c r="CJ87" i="18"/>
  <c r="CR87" i="18"/>
  <c r="CV99" i="18"/>
  <c r="CN99" i="18"/>
  <c r="CG99" i="18"/>
  <c r="CB89" i="18"/>
  <c r="CQ89" i="18"/>
  <c r="DO89" i="18"/>
  <c r="DV89" i="18"/>
  <c r="EC89" i="18"/>
  <c r="CD47" i="18"/>
  <c r="CF47" i="18"/>
  <c r="CB47" i="18"/>
  <c r="CN47" i="18"/>
  <c r="CV47" i="18"/>
  <c r="CV97" i="18"/>
  <c r="CO97" i="18" s="1"/>
  <c r="CN97" i="18"/>
  <c r="CQ52" i="18"/>
  <c r="CI52" i="18"/>
  <c r="DM43" i="18"/>
  <c r="CC43" i="18"/>
  <c r="CA43" i="18"/>
  <c r="BC117" i="18"/>
  <c r="BD117" i="18"/>
  <c r="DK50" i="18"/>
  <c r="DS53" i="18"/>
  <c r="ED32" i="18"/>
  <c r="DW32" i="18"/>
  <c r="CB83" i="18"/>
  <c r="CA83" i="18"/>
  <c r="CH88" i="18"/>
  <c r="CA88" i="18"/>
  <c r="CQ99" i="18"/>
  <c r="CI99" i="18"/>
  <c r="EE92" i="18"/>
  <c r="DQ92" i="18"/>
  <c r="DX92" i="18"/>
  <c r="DZ80" i="18"/>
  <c r="DS80" i="18"/>
  <c r="DL80" i="18"/>
  <c r="DS84" i="18"/>
  <c r="DL84" i="18"/>
  <c r="DQ87" i="18"/>
  <c r="EE87" i="18"/>
  <c r="DV93" i="18"/>
  <c r="EC93" i="18"/>
  <c r="ED102" i="18"/>
  <c r="DW102" i="18"/>
  <c r="DP102" i="18"/>
  <c r="DR109" i="18"/>
  <c r="DY109" i="18"/>
  <c r="DK109" i="18"/>
  <c r="EC112" i="18"/>
  <c r="DO112" i="18"/>
  <c r="DR120" i="18"/>
  <c r="DY120" i="18"/>
  <c r="CG77" i="18"/>
  <c r="CA77" i="18"/>
  <c r="CI112" i="18"/>
  <c r="CQ112" i="18"/>
  <c r="CK36" i="18"/>
  <c r="CD36" i="18"/>
  <c r="EB38" i="18"/>
  <c r="DU38" i="18"/>
  <c r="DX40" i="18"/>
  <c r="DQ40" i="18"/>
  <c r="CS103" i="18"/>
  <c r="CO103" i="18" s="1"/>
  <c r="CD103" i="18"/>
  <c r="EE103" i="18"/>
  <c r="DX103" i="18"/>
  <c r="DU25" i="18"/>
  <c r="EB25" i="18"/>
  <c r="CE95" i="18"/>
  <c r="CL95" i="18"/>
  <c r="CJ94" i="18"/>
  <c r="CC94" i="18"/>
  <c r="AV91" i="18"/>
  <c r="AX91" i="18" s="1"/>
  <c r="AY91" i="18" s="1"/>
  <c r="AZ91" i="18" s="1"/>
  <c r="AS91" i="18"/>
  <c r="AV83" i="18"/>
  <c r="AX83" i="18" s="1"/>
  <c r="AO123" i="18"/>
  <c r="N26" i="33" s="1"/>
  <c r="F60" i="33" s="1"/>
  <c r="CN92" i="18"/>
  <c r="CG92" i="18"/>
  <c r="BE48" i="18"/>
  <c r="CH35" i="18"/>
  <c r="CI54" i="18"/>
  <c r="DS76" i="18"/>
  <c r="CI77" i="18"/>
  <c r="CE97" i="18"/>
  <c r="CT27" i="18"/>
  <c r="CO27" i="18" s="1"/>
  <c r="CE27" i="18"/>
  <c r="CL27" i="18"/>
  <c r="CA98" i="18"/>
  <c r="CC98" i="18"/>
  <c r="AV122" i="18"/>
  <c r="AX122" i="18" s="1"/>
  <c r="AY122" i="18" s="1"/>
  <c r="AZ122" i="18" s="1"/>
  <c r="AU122" i="18"/>
  <c r="BC122" i="18" s="1"/>
  <c r="AS122" i="18"/>
  <c r="AV115" i="18"/>
  <c r="AX115" i="18" s="1"/>
  <c r="AY115" i="18" s="1"/>
  <c r="AZ115" i="18" s="1"/>
  <c r="AU115" i="18"/>
  <c r="AT107" i="18"/>
  <c r="AV107" i="18"/>
  <c r="AX107" i="18" s="1"/>
  <c r="AY107" i="18" s="1"/>
  <c r="AZ107" i="18" s="1"/>
  <c r="BA107" i="18" s="1"/>
  <c r="BB107" i="18" s="1"/>
  <c r="AS99" i="18"/>
  <c r="AU99" i="18"/>
  <c r="AT99" i="18"/>
  <c r="AY85" i="18"/>
  <c r="AZ85" i="18" s="1"/>
  <c r="BA85" i="18" s="1"/>
  <c r="BB85" i="18" s="1"/>
  <c r="BD108" i="18"/>
  <c r="BC108" i="18"/>
  <c r="CQ77" i="18"/>
  <c r="CA53" i="18"/>
  <c r="CP53" i="18"/>
  <c r="CH53" i="18"/>
  <c r="CH23" i="18"/>
  <c r="CA23" i="18"/>
  <c r="DQ98" i="18"/>
  <c r="DX98" i="18"/>
  <c r="CQ106" i="18"/>
  <c r="CI106" i="18"/>
  <c r="CB106" i="18"/>
  <c r="DR110" i="18"/>
  <c r="DK110" i="18"/>
  <c r="CR111" i="18"/>
  <c r="CO111" i="18" s="1"/>
  <c r="CC111" i="18"/>
  <c r="AS50" i="18"/>
  <c r="AV50" i="18"/>
  <c r="AX50" i="18" s="1"/>
  <c r="AY50" i="18" s="1"/>
  <c r="AZ50" i="18" s="1"/>
  <c r="BA50" i="18" s="1"/>
  <c r="BB50" i="18" s="1"/>
  <c r="AT50" i="18"/>
  <c r="AS40" i="18"/>
  <c r="AT40" i="18"/>
  <c r="AU32" i="18"/>
  <c r="AV32" i="18"/>
  <c r="AX32" i="18" s="1"/>
  <c r="AY32" i="18" s="1"/>
  <c r="AZ32" i="18" s="1"/>
  <c r="BA32" i="18" s="1"/>
  <c r="BB32" i="18" s="1"/>
  <c r="AC57" i="18"/>
  <c r="CZ77" i="18" s="1"/>
  <c r="CN83" i="18"/>
  <c r="CV83" i="18"/>
  <c r="CM40" i="18"/>
  <c r="CK103" i="18"/>
  <c r="CE47" i="18"/>
  <c r="CC97" i="18"/>
  <c r="CD97" i="18"/>
  <c r="DO93" i="18"/>
  <c r="DK17" i="18"/>
  <c r="DK49" i="18"/>
  <c r="DY49" i="18"/>
  <c r="DR49" i="18"/>
  <c r="CM85" i="18"/>
  <c r="CU85" i="18"/>
  <c r="CJ121" i="18"/>
  <c r="CC121" i="18"/>
  <c r="ED121" i="18"/>
  <c r="DW121" i="18"/>
  <c r="DP121" i="18"/>
  <c r="CM109" i="18"/>
  <c r="CF109" i="18"/>
  <c r="DW81" i="18"/>
  <c r="ED81" i="18"/>
  <c r="CM76" i="18"/>
  <c r="BC35" i="18"/>
  <c r="BD35" i="18"/>
  <c r="CQ22" i="18"/>
  <c r="AY77" i="18"/>
  <c r="AZ77" i="18" s="1"/>
  <c r="BA77" i="18" s="1"/>
  <c r="BB77" i="18" s="1"/>
  <c r="BC106" i="18"/>
  <c r="BE108" i="18"/>
  <c r="BE35" i="18"/>
  <c r="BC41" i="18"/>
  <c r="AZ47" i="18"/>
  <c r="BA47" i="18" s="1"/>
  <c r="BB47" i="18" s="1"/>
  <c r="CE77" i="18"/>
  <c r="BD79" i="18"/>
  <c r="BC79" i="18"/>
  <c r="CA47" i="18"/>
  <c r="CG97" i="18"/>
  <c r="DX87" i="18"/>
  <c r="DO95" i="18"/>
  <c r="CM19" i="18"/>
  <c r="CU19" i="18"/>
  <c r="DY44" i="18"/>
  <c r="DK44" i="18"/>
  <c r="DR44" i="18"/>
  <c r="DK113" i="18"/>
  <c r="DY113" i="18"/>
  <c r="CP113" i="18"/>
  <c r="CH113" i="18"/>
  <c r="BC91" i="18"/>
  <c r="BD91" i="18"/>
  <c r="CF90" i="18"/>
  <c r="CU90" i="18"/>
  <c r="CO90" i="18" s="1"/>
  <c r="CQ119" i="18"/>
  <c r="CO119" i="18" s="1"/>
  <c r="CB119" i="18"/>
  <c r="EC119" i="18"/>
  <c r="DV119" i="18"/>
  <c r="CJ102" i="18"/>
  <c r="CY94" i="18"/>
  <c r="EA94" i="18" s="1"/>
  <c r="CY92" i="18"/>
  <c r="EA92" i="18" s="1"/>
  <c r="DF83" i="18"/>
  <c r="DF96" i="18"/>
  <c r="CY85" i="18"/>
  <c r="DT85" i="18" s="1"/>
  <c r="DF113" i="18"/>
  <c r="CE79" i="18"/>
  <c r="DL19" i="18"/>
  <c r="CS20" i="18"/>
  <c r="CO20" i="18" s="1"/>
  <c r="EC84" i="18"/>
  <c r="DL109" i="18"/>
  <c r="CU86" i="18"/>
  <c r="DL117" i="18"/>
  <c r="EE84" i="18"/>
  <c r="DY82" i="18"/>
  <c r="CV117" i="18"/>
  <c r="DW31" i="18"/>
  <c r="CU116" i="18"/>
  <c r="DQ86" i="18"/>
  <c r="DY32" i="18"/>
  <c r="CB93" i="18"/>
  <c r="DV97" i="18"/>
  <c r="CC17" i="18"/>
  <c r="CD18" i="18"/>
  <c r="CF17" i="18"/>
  <c r="DQ89" i="18"/>
  <c r="DF121" i="18"/>
  <c r="DF94" i="18"/>
  <c r="DO76" i="18"/>
  <c r="CR80" i="18"/>
  <c r="DY79" i="18"/>
  <c r="CS80" i="18"/>
  <c r="DK79" i="18"/>
  <c r="ED51" i="18"/>
  <c r="CD48" i="18"/>
  <c r="CC83" i="18"/>
  <c r="BC78" i="18"/>
  <c r="CY77" i="18"/>
  <c r="DT77" i="18" s="1"/>
  <c r="DF111" i="18"/>
  <c r="DF114" i="18"/>
  <c r="CY106" i="18"/>
  <c r="CT19" i="18"/>
  <c r="EC79" i="18"/>
  <c r="CD80" i="18"/>
  <c r="DS117" i="18"/>
  <c r="DW84" i="18"/>
  <c r="CD21" i="18"/>
  <c r="DM22" i="18"/>
  <c r="DN31" i="18"/>
  <c r="CE120" i="18"/>
  <c r="CG107" i="18"/>
  <c r="DN17" i="18"/>
  <c r="CE37" i="18"/>
  <c r="CB38" i="18"/>
  <c r="CB53" i="18"/>
  <c r="CP32" i="18"/>
  <c r="CO32" i="18" s="1"/>
  <c r="DX89" i="18"/>
  <c r="CH46" i="18"/>
  <c r="AE57" i="18"/>
  <c r="CG47" i="18"/>
  <c r="EA48" i="18"/>
  <c r="DV46" i="18"/>
  <c r="CB31" i="18"/>
  <c r="CJ21" i="18"/>
  <c r="CM112" i="18"/>
  <c r="CU79" i="18"/>
  <c r="ED37" i="18"/>
  <c r="CV109" i="18"/>
  <c r="DX31" i="18"/>
  <c r="DR38" i="18"/>
  <c r="DK80" i="18"/>
  <c r="CD108" i="18"/>
  <c r="BD95" i="18"/>
  <c r="BE75" i="18"/>
  <c r="CA105" i="18"/>
  <c r="BE80" i="18"/>
  <c r="DN39" i="18"/>
  <c r="CQ45" i="18"/>
  <c r="CO45" i="18" s="1"/>
  <c r="BC39" i="18"/>
  <c r="CD114" i="18"/>
  <c r="CD22" i="18"/>
  <c r="CM24" i="18"/>
  <c r="DV102" i="18"/>
  <c r="EC100" i="18"/>
  <c r="CI81" i="18"/>
  <c r="CS99" i="18"/>
  <c r="CU84" i="18"/>
  <c r="CC87" i="18"/>
  <c r="BD80" i="18"/>
  <c r="ED33" i="18"/>
  <c r="DW117" i="18"/>
  <c r="DK103" i="18"/>
  <c r="DR81" i="18"/>
  <c r="ED116" i="18"/>
  <c r="EE31" i="18"/>
  <c r="DO110" i="18"/>
  <c r="EE78" i="18"/>
  <c r="DK19" i="18"/>
  <c r="CC109" i="18"/>
  <c r="CK46" i="18"/>
  <c r="CB18" i="18"/>
  <c r="CF108" i="18"/>
  <c r="DY38" i="18"/>
  <c r="CP105" i="18"/>
  <c r="CO105" i="18" s="1"/>
  <c r="DK45" i="18"/>
  <c r="DX28" i="18"/>
  <c r="AU83" i="18"/>
  <c r="CE119" i="18"/>
  <c r="CF104" i="18"/>
  <c r="CO42" i="18"/>
  <c r="CM31" i="18"/>
  <c r="EB39" i="18"/>
  <c r="CM32" i="18"/>
  <c r="CG53" i="18"/>
  <c r="CK76" i="18"/>
  <c r="CL76" i="18"/>
  <c r="CE48" i="18"/>
  <c r="CF53" i="18"/>
  <c r="CG105" i="18"/>
  <c r="DN18" i="18"/>
  <c r="CR17" i="18"/>
  <c r="CJ19" i="18"/>
  <c r="DV81" i="18"/>
  <c r="CU108" i="18"/>
  <c r="DO78" i="18"/>
  <c r="CG109" i="18"/>
  <c r="DQ50" i="18"/>
  <c r="CH22" i="18"/>
  <c r="DW48" i="18"/>
  <c r="DX21" i="18"/>
  <c r="CU53" i="18"/>
  <c r="EE120" i="18"/>
  <c r="DQ82" i="18"/>
  <c r="DX79" i="18"/>
  <c r="CD109" i="18"/>
  <c r="CE20" i="18"/>
  <c r="CF30" i="18"/>
  <c r="CG117" i="18"/>
  <c r="CA102" i="18"/>
  <c r="CF34" i="18"/>
  <c r="DM41" i="18"/>
  <c r="CD104" i="18"/>
  <c r="CB117" i="18"/>
  <c r="CB36" i="18"/>
  <c r="CM54" i="18"/>
  <c r="CM30" i="18"/>
  <c r="BD20" i="18"/>
  <c r="CF19" i="18"/>
  <c r="CE105" i="18"/>
  <c r="DU37" i="18"/>
  <c r="CG38" i="18"/>
  <c r="CT46" i="18"/>
  <c r="CV120" i="18"/>
  <c r="CL79" i="18"/>
  <c r="CQ18" i="18"/>
  <c r="CO18" i="18" s="1"/>
  <c r="CR79" i="18"/>
  <c r="DR77" i="18"/>
  <c r="ED19" i="18"/>
  <c r="DW53" i="18"/>
  <c r="DP117" i="18"/>
  <c r="CE38" i="18"/>
  <c r="CD38" i="18"/>
  <c r="DR20" i="18"/>
  <c r="DL27" i="18"/>
  <c r="CK114" i="18"/>
  <c r="DR18" i="18"/>
  <c r="DQ120" i="18"/>
  <c r="DX82" i="18"/>
  <c r="DR117" i="18"/>
  <c r="CT95" i="18"/>
  <c r="CO95" i="18" s="1"/>
  <c r="CK39" i="18"/>
  <c r="DY105" i="18"/>
  <c r="DK94" i="18"/>
  <c r="DL75" i="18"/>
  <c r="CA27" i="18"/>
  <c r="EE28" i="18"/>
  <c r="AS30" i="18"/>
  <c r="CB107" i="18"/>
  <c r="CF77" i="18"/>
  <c r="CD79" i="18"/>
  <c r="CC25" i="18"/>
  <c r="CC38" i="18"/>
  <c r="CN120" i="18"/>
  <c r="CA107" i="18"/>
  <c r="CP117" i="18"/>
  <c r="DW87" i="18"/>
  <c r="DY20" i="18"/>
  <c r="DZ27" i="18"/>
  <c r="DR45" i="18"/>
  <c r="CK79" i="18"/>
  <c r="DQ79" i="18"/>
  <c r="DL17" i="18"/>
  <c r="DQ114" i="18"/>
  <c r="BA37" i="18"/>
  <c r="BB37" i="18" s="1"/>
  <c r="BD24" i="18"/>
  <c r="CD107" i="18"/>
  <c r="CF105" i="18"/>
  <c r="BU123" i="18"/>
  <c r="DM20" i="18"/>
  <c r="DM44" i="18"/>
  <c r="CS108" i="18"/>
  <c r="CC105" i="18"/>
  <c r="DM40" i="18"/>
  <c r="DU18" i="18"/>
  <c r="CR25" i="18"/>
  <c r="CO25" i="18" s="1"/>
  <c r="DL18" i="18"/>
  <c r="DO77" i="18"/>
  <c r="DO46" i="18"/>
  <c r="DV51" i="18"/>
  <c r="CF107" i="18"/>
  <c r="DS112" i="18"/>
  <c r="CN75" i="18"/>
  <c r="DR80" i="18"/>
  <c r="DZ93" i="18"/>
  <c r="DW107" i="18"/>
  <c r="DP87" i="18"/>
  <c r="DK104" i="18"/>
  <c r="DY104" i="18"/>
  <c r="DR98" i="18"/>
  <c r="DK105" i="18"/>
  <c r="DY98" i="18"/>
  <c r="DR94" i="18"/>
  <c r="CT106" i="18"/>
  <c r="CB21" i="18"/>
  <c r="DZ113" i="18"/>
  <c r="CG90" i="18"/>
  <c r="DK118" i="18"/>
  <c r="DW97" i="18"/>
  <c r="BE24" i="18"/>
  <c r="BD75" i="18"/>
  <c r="CO114" i="18"/>
  <c r="CF84" i="18"/>
  <c r="DT36" i="18"/>
  <c r="CG21" i="18"/>
  <c r="CV46" i="18"/>
  <c r="DZ18" i="18"/>
  <c r="DV77" i="18"/>
  <c r="CT81" i="18"/>
  <c r="EC51" i="18"/>
  <c r="CE81" i="18"/>
  <c r="DL112" i="18"/>
  <c r="EE75" i="18"/>
  <c r="ED48" i="18"/>
  <c r="DW37" i="18"/>
  <c r="DR84" i="18"/>
  <c r="DZ17" i="18"/>
  <c r="CI75" i="18"/>
  <c r="CC107" i="18"/>
  <c r="DN45" i="18"/>
  <c r="DW113" i="18"/>
  <c r="CI36" i="18"/>
  <c r="DO86" i="18"/>
  <c r="DL93" i="18"/>
  <c r="DM48" i="18"/>
  <c r="AS83" i="18"/>
  <c r="CE41" i="18"/>
  <c r="CA41" i="18"/>
  <c r="CC41" i="18"/>
  <c r="CB41" i="18"/>
  <c r="CF41" i="18"/>
  <c r="CG41" i="18"/>
  <c r="CD34" i="18"/>
  <c r="CA34" i="18"/>
  <c r="DN34" i="18"/>
  <c r="CE34" i="18"/>
  <c r="BD30" i="18"/>
  <c r="BC30" i="18"/>
  <c r="DN29" i="18"/>
  <c r="AY41" i="18"/>
  <c r="AZ41" i="18" s="1"/>
  <c r="BA41" i="18" s="1"/>
  <c r="BB41" i="18" s="1"/>
  <c r="BC85" i="18"/>
  <c r="BD85" i="18"/>
  <c r="BE85" i="18"/>
  <c r="BD88" i="18"/>
  <c r="DN20" i="18"/>
  <c r="EB19" i="18"/>
  <c r="BC23" i="18"/>
  <c r="BT123" i="18"/>
  <c r="EE51" i="18"/>
  <c r="CF79" i="18"/>
  <c r="CJ20" i="18"/>
  <c r="CS120" i="18"/>
  <c r="CU87" i="18"/>
  <c r="CC81" i="18"/>
  <c r="CR120" i="18"/>
  <c r="DV78" i="18"/>
  <c r="DP79" i="18"/>
  <c r="DK77" i="18"/>
  <c r="CG80" i="18"/>
  <c r="DK82" i="18"/>
  <c r="ED18" i="18"/>
  <c r="DP22" i="18"/>
  <c r="DL46" i="18"/>
  <c r="DW78" i="18"/>
  <c r="DK117" i="18"/>
  <c r="EE48" i="18"/>
  <c r="CE31" i="18"/>
  <c r="DP104" i="18"/>
  <c r="CA46" i="18"/>
  <c r="DO49" i="18"/>
  <c r="CE106" i="18"/>
  <c r="DY34" i="18"/>
  <c r="EC91" i="18"/>
  <c r="S129" i="18"/>
  <c r="CF102" i="18"/>
  <c r="EC108" i="18"/>
  <c r="CG75" i="18"/>
  <c r="CT22" i="18"/>
  <c r="CU102" i="18"/>
  <c r="CO102" i="18" s="1"/>
  <c r="DL76" i="18"/>
  <c r="DR21" i="18"/>
  <c r="CK86" i="18"/>
  <c r="DO82" i="18"/>
  <c r="DN36" i="18"/>
  <c r="CN119" i="18"/>
  <c r="BD97" i="18"/>
  <c r="BE90" i="18"/>
  <c r="CG102" i="18"/>
  <c r="DU30" i="18"/>
  <c r="BD105" i="18"/>
  <c r="BE100" i="18"/>
  <c r="CD40" i="18"/>
  <c r="DO22" i="18"/>
  <c r="CC20" i="18"/>
  <c r="CJ107" i="18"/>
  <c r="CC120" i="18"/>
  <c r="CC22" i="18"/>
  <c r="CT84" i="18"/>
  <c r="CT77" i="18"/>
  <c r="CJ109" i="18"/>
  <c r="CF117" i="18"/>
  <c r="CR107" i="18"/>
  <c r="CO107" i="18" s="1"/>
  <c r="EC109" i="18"/>
  <c r="DQ109" i="18"/>
  <c r="CO39" i="18"/>
  <c r="DQ93" i="18"/>
  <c r="ED24" i="18"/>
  <c r="DO37" i="18"/>
  <c r="CM87" i="18"/>
  <c r="EE109" i="18"/>
  <c r="CJ79" i="18"/>
  <c r="CF22" i="18"/>
  <c r="CB116" i="18"/>
  <c r="CF76" i="18"/>
  <c r="CS49" i="18"/>
  <c r="CL119" i="18"/>
  <c r="DO91" i="18"/>
  <c r="BC97" i="18"/>
  <c r="CE102" i="18"/>
  <c r="CS31" i="18"/>
  <c r="CO31" i="18" s="1"/>
  <c r="DO108" i="18"/>
  <c r="CD31" i="18"/>
  <c r="CC77" i="18"/>
  <c r="CR83" i="18"/>
  <c r="CJ77" i="18"/>
  <c r="CO118" i="18"/>
  <c r="DK21" i="18"/>
  <c r="DR102" i="18"/>
  <c r="DW24" i="18"/>
  <c r="EE113" i="18"/>
  <c r="CB118" i="18"/>
  <c r="BC88" i="18"/>
  <c r="CC102" i="18"/>
  <c r="CJ75" i="18"/>
  <c r="CT75" i="18"/>
  <c r="CE22" i="18"/>
  <c r="DO18" i="18"/>
  <c r="CJ83" i="18"/>
  <c r="CI117" i="18"/>
  <c r="BC54" i="18"/>
  <c r="CQ79" i="18"/>
  <c r="CV116" i="18"/>
  <c r="CA117" i="18"/>
  <c r="DW18" i="18"/>
  <c r="ED22" i="18"/>
  <c r="DK102" i="18"/>
  <c r="EC37" i="18"/>
  <c r="DV82" i="18"/>
  <c r="CL103" i="18"/>
  <c r="DY46" i="18"/>
  <c r="CO75" i="18"/>
  <c r="CL51" i="18"/>
  <c r="DQ46" i="18"/>
  <c r="CG37" i="18"/>
  <c r="CA104" i="18"/>
  <c r="CD49" i="18"/>
  <c r="CG115" i="18"/>
  <c r="BA116" i="18"/>
  <c r="BB116" i="18" s="1"/>
  <c r="BA92" i="18"/>
  <c r="BB92" i="18" s="1"/>
  <c r="BD104" i="18"/>
  <c r="CB75" i="18"/>
  <c r="CD77" i="18"/>
  <c r="EC22" i="18"/>
  <c r="CR109" i="18"/>
  <c r="CT82" i="18"/>
  <c r="DK81" i="18"/>
  <c r="DZ46" i="18"/>
  <c r="CU117" i="18"/>
  <c r="DS107" i="18"/>
  <c r="CD86" i="18"/>
  <c r="CQ46" i="18"/>
  <c r="CB105" i="18"/>
  <c r="DS45" i="18"/>
  <c r="CG54" i="18"/>
  <c r="DY115" i="18"/>
  <c r="CE84" i="18"/>
  <c r="EB20" i="18"/>
  <c r="CO33" i="18"/>
  <c r="CT112" i="18"/>
  <c r="CF85" i="18"/>
  <c r="CL30" i="18"/>
  <c r="AV31" i="18"/>
  <c r="AX31" i="18" s="1"/>
  <c r="AY31" i="18" s="1"/>
  <c r="AU31" i="18"/>
  <c r="CA31" i="18"/>
  <c r="CE30" i="18"/>
  <c r="CB30" i="18"/>
  <c r="DT102" i="18"/>
  <c r="DT37" i="18"/>
  <c r="DN41" i="18"/>
  <c r="CY107" i="18"/>
  <c r="EA107" i="18" s="1"/>
  <c r="DF81" i="18"/>
  <c r="CY116" i="18"/>
  <c r="DT116" i="18" s="1"/>
  <c r="CY91" i="18"/>
  <c r="DF87" i="18"/>
  <c r="CY87" i="18"/>
  <c r="CY114" i="18"/>
  <c r="DF102" i="18"/>
  <c r="DM102" i="18" s="1"/>
  <c r="CG31" i="18"/>
  <c r="AS31" i="18"/>
  <c r="CI31" i="18"/>
  <c r="DO31" i="18"/>
  <c r="CC30" i="18"/>
  <c r="CY79" i="18"/>
  <c r="EA79" i="18" s="1"/>
  <c r="DO30" i="18"/>
  <c r="DM33" i="18"/>
  <c r="DU36" i="18"/>
  <c r="CC31" i="18"/>
  <c r="EC31" i="18"/>
  <c r="CA30" i="18"/>
  <c r="DN43" i="18"/>
  <c r="DV30" i="18"/>
  <c r="EA85" i="18"/>
  <c r="CY112" i="18"/>
  <c r="DT112" i="18" s="1"/>
  <c r="CY113" i="18"/>
  <c r="EA113" i="18" s="1"/>
  <c r="CY110" i="18"/>
  <c r="DF98" i="18"/>
  <c r="CH31" i="18"/>
  <c r="CD30" i="18"/>
  <c r="EA31" i="18"/>
  <c r="DN46" i="18"/>
  <c r="DN49" i="18"/>
  <c r="DU41" i="18"/>
  <c r="DN30" i="18"/>
  <c r="CY100" i="18"/>
  <c r="EA100" i="18" s="1"/>
  <c r="DF100" i="18"/>
  <c r="DM100" i="18" s="1"/>
  <c r="DF106" i="18"/>
  <c r="DF109" i="18"/>
  <c r="CY76" i="18"/>
  <c r="DT76" i="18" s="1"/>
  <c r="DF112" i="18"/>
  <c r="DF105" i="18"/>
  <c r="CY81" i="18"/>
  <c r="EB49" i="18"/>
  <c r="CP30" i="18"/>
  <c r="CQ30" i="18"/>
  <c r="AZ120" i="18"/>
  <c r="BA120" i="18" s="1"/>
  <c r="BB120" i="18" s="1"/>
  <c r="AY95" i="18"/>
  <c r="AZ95" i="18" s="1"/>
  <c r="BA95" i="18" s="1"/>
  <c r="BB95" i="18" s="1"/>
  <c r="AY89" i="18"/>
  <c r="AZ89" i="18" s="1"/>
  <c r="BA89" i="18" s="1"/>
  <c r="BB89" i="18" s="1"/>
  <c r="BD44" i="18"/>
  <c r="BC104" i="18"/>
  <c r="BD33" i="18"/>
  <c r="BC105" i="18"/>
  <c r="BE76" i="18"/>
  <c r="CD51" i="18"/>
  <c r="DR46" i="18"/>
  <c r="CK51" i="18"/>
  <c r="CS116" i="18"/>
  <c r="CC82" i="18"/>
  <c r="CK75" i="18"/>
  <c r="CT120" i="18"/>
  <c r="CL120" i="18"/>
  <c r="DX19" i="18"/>
  <c r="EE19" i="18"/>
  <c r="DW30" i="18"/>
  <c r="ED30" i="18"/>
  <c r="CE46" i="18"/>
  <c r="CO88" i="18"/>
  <c r="BC76" i="18"/>
  <c r="CE75" i="18"/>
  <c r="BD49" i="18"/>
  <c r="BC40" i="18"/>
  <c r="CO34" i="18"/>
  <c r="DQ112" i="18"/>
  <c r="EE112" i="18"/>
  <c r="BC18" i="18"/>
  <c r="BC51" i="18"/>
  <c r="BC49" i="18"/>
  <c r="DX83" i="18"/>
  <c r="EE83" i="18"/>
  <c r="BA42" i="18"/>
  <c r="BB42" i="18" s="1"/>
  <c r="BE36" i="18"/>
  <c r="BE112" i="18"/>
  <c r="CO54" i="18"/>
  <c r="CC75" i="18"/>
  <c r="BD51" i="18"/>
  <c r="BD22" i="18"/>
  <c r="CQ17" i="18"/>
  <c r="CS109" i="18"/>
  <c r="CL109" i="18"/>
  <c r="DZ20" i="18"/>
  <c r="DL20" i="18"/>
  <c r="CO122" i="18"/>
  <c r="EA51" i="18"/>
  <c r="BD54" i="18"/>
  <c r="BC46" i="18"/>
  <c r="CA75" i="18"/>
  <c r="DV79" i="18"/>
  <c r="CO41" i="18"/>
  <c r="CK78" i="18"/>
  <c r="CK112" i="18"/>
  <c r="CS112" i="18"/>
  <c r="BE18" i="18"/>
  <c r="CR81" i="18"/>
  <c r="CK102" i="18"/>
  <c r="DT21" i="18"/>
  <c r="EA21" i="18"/>
  <c r="DQ81" i="18"/>
  <c r="EE81" i="18"/>
  <c r="DQ107" i="18"/>
  <c r="EE107" i="18"/>
  <c r="CE107" i="18"/>
  <c r="CG20" i="18"/>
  <c r="CA26" i="18"/>
  <c r="CA17" i="18"/>
  <c r="CH93" i="18"/>
  <c r="AI129" i="18"/>
  <c r="CF24" i="18"/>
  <c r="DZ97" i="18"/>
  <c r="BU55" i="18"/>
  <c r="CD100" i="18"/>
  <c r="CB33" i="18"/>
  <c r="DK34" i="18"/>
  <c r="DM34" i="18"/>
  <c r="DR113" i="18"/>
  <c r="CD41" i="18"/>
  <c r="CV85" i="18"/>
  <c r="DL91" i="18"/>
  <c r="CG91" i="18"/>
  <c r="DQ111" i="18"/>
  <c r="DP113" i="18"/>
  <c r="CB88" i="18"/>
  <c r="DZ89" i="18"/>
  <c r="DR85" i="18"/>
  <c r="AU111" i="18"/>
  <c r="CC51" i="18"/>
  <c r="CF31" i="18"/>
  <c r="CG30" i="18"/>
  <c r="CC19" i="18"/>
  <c r="CB32" i="18"/>
  <c r="CF98" i="18"/>
  <c r="CC93" i="18"/>
  <c r="CN115" i="18"/>
  <c r="CZ111" i="18"/>
  <c r="EB111" i="18" s="1"/>
  <c r="DU50" i="18"/>
  <c r="DM53" i="18"/>
  <c r="EA53" i="18"/>
  <c r="AY29" i="18"/>
  <c r="AZ29" i="18" s="1"/>
  <c r="BA29" i="18" s="1"/>
  <c r="BB29" i="18" s="1"/>
  <c r="DF107" i="18"/>
  <c r="CY89" i="18"/>
  <c r="CY118" i="18"/>
  <c r="DM118" i="18" s="1"/>
  <c r="DF116" i="18"/>
  <c r="CY117" i="18"/>
  <c r="DF88" i="18"/>
  <c r="DM88" i="18" s="1"/>
  <c r="DF103" i="18"/>
  <c r="CY109" i="18"/>
  <c r="DF110" i="18"/>
  <c r="CY83" i="18"/>
  <c r="DF79" i="18"/>
  <c r="DF77" i="18"/>
  <c r="DF93" i="18"/>
  <c r="CY108" i="18"/>
  <c r="CY93" i="18"/>
  <c r="EA93" i="18" s="1"/>
  <c r="CY119" i="18"/>
  <c r="CY96" i="18"/>
  <c r="DF122" i="18"/>
  <c r="DF82" i="18"/>
  <c r="CY120" i="18"/>
  <c r="DF86" i="18"/>
  <c r="DF108" i="18"/>
  <c r="CY95" i="18"/>
  <c r="CY104" i="18"/>
  <c r="DT104" i="18" s="1"/>
  <c r="DF119" i="18"/>
  <c r="DF90" i="18"/>
  <c r="CY101" i="18"/>
  <c r="DM101" i="18" s="1"/>
  <c r="CY86" i="18"/>
  <c r="DF104" i="18"/>
  <c r="CY99" i="18"/>
  <c r="DT99" i="18" s="1"/>
  <c r="DF91" i="18"/>
  <c r="DM91" i="18" s="1"/>
  <c r="CY115" i="18"/>
  <c r="CY84" i="18"/>
  <c r="CY98" i="18"/>
  <c r="DT98" i="18" s="1"/>
  <c r="CY82" i="18"/>
  <c r="DG106" i="18"/>
  <c r="DG122" i="18"/>
  <c r="DG105" i="18"/>
  <c r="DG103" i="18"/>
  <c r="DG108" i="18"/>
  <c r="CZ83" i="18"/>
  <c r="DG99" i="18"/>
  <c r="CZ108" i="18"/>
  <c r="DU108" i="18" s="1"/>
  <c r="CZ100" i="18"/>
  <c r="CZ87" i="18"/>
  <c r="CZ113" i="18"/>
  <c r="CZ95" i="18"/>
  <c r="EB95" i="18" s="1"/>
  <c r="DG91" i="18"/>
  <c r="CZ90" i="18"/>
  <c r="CZ85" i="18"/>
  <c r="CZ120" i="18"/>
  <c r="DG76" i="18"/>
  <c r="EA80" i="18"/>
  <c r="DT80" i="18"/>
  <c r="DG110" i="18"/>
  <c r="DN50" i="18"/>
  <c r="EA105" i="18"/>
  <c r="DT105" i="18"/>
  <c r="BC29" i="18"/>
  <c r="EA46" i="18"/>
  <c r="DT46" i="18"/>
  <c r="CR29" i="18"/>
  <c r="CO29" i="18" s="1"/>
  <c r="CJ29" i="18"/>
  <c r="DT107" i="18"/>
  <c r="CZ112" i="18"/>
  <c r="CZ114" i="18"/>
  <c r="CC29" i="18"/>
  <c r="BT55" i="18"/>
  <c r="N48" i="33" s="1"/>
  <c r="DF78" i="18"/>
  <c r="DM78" i="18" s="1"/>
  <c r="DG86" i="18"/>
  <c r="EA103" i="18"/>
  <c r="DG96" i="18"/>
  <c r="DG83" i="18"/>
  <c r="CZ89" i="18"/>
  <c r="DU48" i="18"/>
  <c r="BE29" i="18"/>
  <c r="N25" i="33"/>
  <c r="AO55" i="18"/>
  <c r="AO129" i="18" s="1"/>
  <c r="DT30" i="18"/>
  <c r="EA30" i="18"/>
  <c r="DZ29" i="18"/>
  <c r="DS29" i="18"/>
  <c r="EA52" i="18"/>
  <c r="DM52" i="18"/>
  <c r="DT52" i="18"/>
  <c r="DT92" i="18"/>
  <c r="CZ79" i="18"/>
  <c r="EB79" i="18" s="1"/>
  <c r="DT78" i="18"/>
  <c r="EA97" i="18"/>
  <c r="CZ98" i="18"/>
  <c r="EB98" i="18" s="1"/>
  <c r="DG97" i="18"/>
  <c r="CZ101" i="18"/>
  <c r="DL29" i="18"/>
  <c r="DG98" i="18"/>
  <c r="DG118" i="18"/>
  <c r="DG116" i="18"/>
  <c r="CZ78" i="18"/>
  <c r="DG87" i="18"/>
  <c r="DG119" i="18"/>
  <c r="CZ86" i="18"/>
  <c r="CZ76" i="18"/>
  <c r="CZ116" i="18"/>
  <c r="DU116" i="18" s="1"/>
  <c r="DT100" i="18"/>
  <c r="DG81" i="18"/>
  <c r="DG95" i="18"/>
  <c r="CZ80" i="18"/>
  <c r="EB80" i="18" s="1"/>
  <c r="DG102" i="18"/>
  <c r="DU51" i="18"/>
  <c r="DN51" i="18"/>
  <c r="EB51" i="18"/>
  <c r="DM38" i="18"/>
  <c r="EA40" i="18"/>
  <c r="DM47" i="18"/>
  <c r="CH28" i="18"/>
  <c r="DM42" i="18"/>
  <c r="DM36" i="18"/>
  <c r="AA129" i="18"/>
  <c r="DM37" i="18"/>
  <c r="DT27" i="18"/>
  <c r="CK29" i="18"/>
  <c r="CD29" i="18"/>
  <c r="CA28" i="18"/>
  <c r="CO28" i="18"/>
  <c r="CO26" i="18"/>
  <c r="CD24" i="18"/>
  <c r="DM24" i="18"/>
  <c r="CG24" i="18"/>
  <c r="CC24" i="18"/>
  <c r="CE24" i="18"/>
  <c r="CA24" i="18"/>
  <c r="CE21" i="18"/>
  <c r="BC17" i="18"/>
  <c r="BA20" i="207"/>
  <c r="BB20" i="207" s="1"/>
  <c r="BC20" i="207" s="1"/>
  <c r="BA11" i="207"/>
  <c r="BB11" i="207" s="1"/>
  <c r="BC11" i="207" s="1"/>
  <c r="BA26" i="60"/>
  <c r="BB26" i="60" s="1"/>
  <c r="BC26" i="60" s="1"/>
  <c r="BA12" i="60"/>
  <c r="BB12" i="60" s="1"/>
  <c r="BC12" i="60" s="1"/>
  <c r="AY25" i="200"/>
  <c r="AZ25" i="200" s="1"/>
  <c r="AY30" i="200"/>
  <c r="AZ30" i="200" s="1"/>
  <c r="AZ15" i="200"/>
  <c r="BA15" i="200" s="1"/>
  <c r="BB15" i="200" s="1"/>
  <c r="AZ20" i="200"/>
  <c r="BA20" i="200" s="1"/>
  <c r="BB20" i="200" s="1"/>
  <c r="AZ41" i="200"/>
  <c r="BA41" i="200" s="1"/>
  <c r="BB41" i="200" s="1"/>
  <c r="BA74" i="200"/>
  <c r="BB74" i="200" s="1"/>
  <c r="AY92" i="200"/>
  <c r="AZ92" i="200" s="1"/>
  <c r="BA92" i="200" s="1"/>
  <c r="BB92" i="200" s="1"/>
  <c r="AZ101" i="200"/>
  <c r="BA85" i="200"/>
  <c r="BB85" i="200" s="1"/>
  <c r="BA95" i="200"/>
  <c r="BB95" i="200" s="1"/>
  <c r="AY122" i="200"/>
  <c r="AZ122" i="200" s="1"/>
  <c r="BA122" i="200" s="1"/>
  <c r="BB122" i="200" s="1"/>
  <c r="BA121" i="200"/>
  <c r="BB121" i="200" s="1"/>
  <c r="BA116" i="200"/>
  <c r="BB116" i="200" s="1"/>
  <c r="BA122" i="34"/>
  <c r="BB122" i="34" s="1"/>
  <c r="BC122" i="34" s="1"/>
  <c r="BB117" i="34"/>
  <c r="BC117" i="34" s="1"/>
  <c r="BA53" i="34"/>
  <c r="BB53" i="34" s="1"/>
  <c r="BC53" i="34" s="1"/>
  <c r="AZ39" i="34"/>
  <c r="BA39" i="34" s="1"/>
  <c r="BB39" i="34" s="1"/>
  <c r="BC39" i="34" s="1"/>
  <c r="BA14" i="34"/>
  <c r="BB14" i="34" s="1"/>
  <c r="BC14" i="34" s="1"/>
  <c r="AZ22" i="34"/>
  <c r="BA22" i="34" s="1"/>
  <c r="BB22" i="34" s="1"/>
  <c r="BC22" i="34" s="1"/>
  <c r="AZ28" i="18"/>
  <c r="BA28" i="18" s="1"/>
  <c r="BB28" i="18" s="1"/>
  <c r="AY34" i="18"/>
  <c r="AZ34" i="18" s="1"/>
  <c r="BA34" i="18" s="1"/>
  <c r="BB34" i="18" s="1"/>
  <c r="AY38" i="18"/>
  <c r="AZ38" i="18" s="1"/>
  <c r="BA38" i="18" s="1"/>
  <c r="BB38" i="18" s="1"/>
  <c r="AY53" i="18"/>
  <c r="AZ53" i="18" s="1"/>
  <c r="BA53" i="18" s="1"/>
  <c r="BB53" i="18" s="1"/>
  <c r="AY25" i="18"/>
  <c r="AZ25" i="18" s="1"/>
  <c r="BA25" i="18" s="1"/>
  <c r="BB25" i="18" s="1"/>
  <c r="DM46" i="18"/>
  <c r="CG43" i="18"/>
  <c r="BD50" i="18"/>
  <c r="BE41" i="18"/>
  <c r="AZ36" i="18"/>
  <c r="BA36" i="18" s="1"/>
  <c r="BB36" i="18" s="1"/>
  <c r="AZ26" i="18"/>
  <c r="BA26" i="18" s="1"/>
  <c r="BB26" i="18" s="1"/>
  <c r="CC27" i="18"/>
  <c r="BA39" i="18"/>
  <c r="BB39" i="18" s="1"/>
  <c r="CB45" i="18"/>
  <c r="CE54" i="18"/>
  <c r="CD54" i="18"/>
  <c r="BC19" i="18"/>
  <c r="CC21" i="18"/>
  <c r="CD46" i="18"/>
  <c r="CO24" i="18"/>
  <c r="CO38" i="18"/>
  <c r="AZ24" i="18"/>
  <c r="BA24" i="18" s="1"/>
  <c r="BB24" i="18" s="1"/>
  <c r="AZ19" i="18"/>
  <c r="BA19" i="18" s="1"/>
  <c r="BB19" i="18" s="1"/>
  <c r="CD27" i="18"/>
  <c r="AZ30" i="18"/>
  <c r="BA30" i="18" s="1"/>
  <c r="BB30" i="18" s="1"/>
  <c r="BD43" i="18"/>
  <c r="CD45" i="18"/>
  <c r="CB54" i="18"/>
  <c r="BD42" i="18"/>
  <c r="BC42" i="18"/>
  <c r="DN21" i="18"/>
  <c r="CF46" i="18"/>
  <c r="CC50" i="18"/>
  <c r="CA22" i="18"/>
  <c r="BC50" i="18"/>
  <c r="BD34" i="18"/>
  <c r="CO23" i="18"/>
  <c r="BE40" i="18"/>
  <c r="AY18" i="18"/>
  <c r="AZ18" i="18" s="1"/>
  <c r="BA18" i="18" s="1"/>
  <c r="BB18" i="18" s="1"/>
  <c r="CF27" i="18"/>
  <c r="AZ46" i="18"/>
  <c r="BA46" i="18" s="1"/>
  <c r="BB46" i="18" s="1"/>
  <c r="BE43" i="18"/>
  <c r="CF45" i="18"/>
  <c r="CB46" i="18"/>
  <c r="CA45" i="18"/>
  <c r="AZ27" i="18"/>
  <c r="BA27" i="18" s="1"/>
  <c r="BB27" i="18" s="1"/>
  <c r="DM21" i="18"/>
  <c r="CF50" i="18"/>
  <c r="BC22" i="18"/>
  <c r="CO43" i="18"/>
  <c r="CO47" i="18"/>
  <c r="CC54" i="18"/>
  <c r="CD50" i="18"/>
  <c r="CB20" i="18"/>
  <c r="CO36" i="18"/>
  <c r="CF54" i="18"/>
  <c r="BD37" i="18"/>
  <c r="BE34" i="18"/>
  <c r="BE53" i="18"/>
  <c r="CO35" i="18"/>
  <c r="BC26" i="18"/>
  <c r="DN54" i="18"/>
  <c r="CO44" i="18"/>
  <c r="AZ33" i="18"/>
  <c r="BA33" i="18" s="1"/>
  <c r="BB33" i="18" s="1"/>
  <c r="BE21" i="18"/>
  <c r="CG27" i="18"/>
  <c r="BE33" i="18"/>
  <c r="BC53" i="18"/>
  <c r="DM54" i="18"/>
  <c r="BC21" i="18"/>
  <c r="BE26" i="18"/>
  <c r="CG46" i="18"/>
  <c r="CC46" i="18"/>
  <c r="BC37" i="18"/>
  <c r="AY105" i="18"/>
  <c r="AZ105" i="18" s="1"/>
  <c r="AY113" i="18"/>
  <c r="AZ113" i="18" s="1"/>
  <c r="AY118" i="18"/>
  <c r="AZ118" i="18" s="1"/>
  <c r="AY75" i="18"/>
  <c r="AY117" i="18"/>
  <c r="AZ117" i="18" s="1"/>
  <c r="AY114" i="18"/>
  <c r="AZ114" i="18" s="1"/>
  <c r="BE98" i="18"/>
  <c r="CO98" i="18"/>
  <c r="CG76" i="18"/>
  <c r="CG112" i="18"/>
  <c r="CG110" i="18"/>
  <c r="BA112" i="18"/>
  <c r="BB112" i="18" s="1"/>
  <c r="BD82" i="18"/>
  <c r="CA76" i="18"/>
  <c r="CO113" i="18"/>
  <c r="CD112" i="18"/>
  <c r="CG111" i="18"/>
  <c r="BE77" i="18"/>
  <c r="CE76" i="18"/>
  <c r="CO121" i="18"/>
  <c r="CG113" i="18"/>
  <c r="BA104" i="18"/>
  <c r="BB104" i="18" s="1"/>
  <c r="CO93" i="18"/>
  <c r="CD76" i="18"/>
  <c r="CB111" i="18"/>
  <c r="BA86" i="18"/>
  <c r="BB86" i="18" s="1"/>
  <c r="CB112" i="18"/>
  <c r="CC112" i="18"/>
  <c r="BC89" i="18"/>
  <c r="CE121" i="18"/>
  <c r="BA87" i="18"/>
  <c r="BB87" i="18" s="1"/>
  <c r="BC98" i="18"/>
  <c r="CF112" i="18"/>
  <c r="CE112" i="18"/>
  <c r="BD78" i="18"/>
  <c r="CO104" i="18"/>
  <c r="CC96" i="18"/>
  <c r="CA94" i="18"/>
  <c r="CO96" i="18"/>
  <c r="BD77" i="18"/>
  <c r="BC82" i="18"/>
  <c r="DM85" i="18"/>
  <c r="DT106" i="18"/>
  <c r="EA106" i="18"/>
  <c r="DM120" i="18"/>
  <c r="DN47" i="18"/>
  <c r="DM51" i="18"/>
  <c r="DT39" i="18"/>
  <c r="DN38" i="18"/>
  <c r="DN24" i="18"/>
  <c r="DT20" i="18"/>
  <c r="DT19" i="18"/>
  <c r="DT18" i="18"/>
  <c r="EB29" i="18"/>
  <c r="EA38" i="18"/>
  <c r="DU29" i="18"/>
  <c r="DT54" i="18"/>
  <c r="DT94" i="18"/>
  <c r="EA88" i="18"/>
  <c r="DM87" i="18"/>
  <c r="DM39" i="18"/>
  <c r="DM31" i="18"/>
  <c r="EA49" i="18"/>
  <c r="DM94" i="18"/>
  <c r="DM45" i="18"/>
  <c r="DM49" i="18"/>
  <c r="EB24" i="18"/>
  <c r="EA17" i="18"/>
  <c r="EA45" i="18"/>
  <c r="DM30" i="18"/>
  <c r="DM19" i="18"/>
  <c r="BB38" i="34"/>
  <c r="BB82" i="34"/>
  <c r="BA44" i="200"/>
  <c r="BB44" i="200" s="1"/>
  <c r="BB72" i="34"/>
  <c r="BC72" i="34" s="1"/>
  <c r="AZ101" i="18"/>
  <c r="BA101" i="18" s="1"/>
  <c r="BB101" i="18" s="1"/>
  <c r="BA63" i="200"/>
  <c r="BB63" i="200" s="1"/>
  <c r="AZ102" i="18"/>
  <c r="BA102" i="18" s="1"/>
  <c r="BB102" i="18" s="1"/>
  <c r="BA100" i="18"/>
  <c r="BB100" i="18" s="1"/>
  <c r="BA109" i="34"/>
  <c r="BB109" i="34" s="1"/>
  <c r="BC109" i="34" s="1"/>
  <c r="AZ51" i="200"/>
  <c r="BA51" i="200" s="1"/>
  <c r="BB51" i="200" s="1"/>
  <c r="BA114" i="200"/>
  <c r="BB114" i="200" s="1"/>
  <c r="AZ108" i="18"/>
  <c r="BA108" i="18" s="1"/>
  <c r="BB108" i="18" s="1"/>
  <c r="AZ99" i="18"/>
  <c r="BA99" i="18" s="1"/>
  <c r="BB99" i="18" s="1"/>
  <c r="BA18" i="200"/>
  <c r="BB18" i="200" s="1"/>
  <c r="AZ97" i="18"/>
  <c r="BA97" i="18" s="1"/>
  <c r="BB97" i="18" s="1"/>
  <c r="BD93" i="18"/>
  <c r="AZ79" i="18"/>
  <c r="BA79" i="18" s="1"/>
  <c r="BB79" i="18" s="1"/>
  <c r="BD118" i="18"/>
  <c r="BE118" i="18"/>
  <c r="AY16" i="200"/>
  <c r="AZ16" i="200" s="1"/>
  <c r="BA16" i="200" s="1"/>
  <c r="BB16" i="200" s="1"/>
  <c r="BA109" i="18"/>
  <c r="BB109" i="18" s="1"/>
  <c r="BA81" i="18"/>
  <c r="BB81" i="18" s="1"/>
  <c r="AY54" i="18"/>
  <c r="AZ54" i="18" s="1"/>
  <c r="BA110" i="18"/>
  <c r="BB110" i="18" s="1"/>
  <c r="AY17" i="200"/>
  <c r="AZ17" i="200" s="1"/>
  <c r="AZ19" i="60"/>
  <c r="BA19" i="60" s="1"/>
  <c r="BA96" i="18"/>
  <c r="BB96" i="18" s="1"/>
  <c r="BA90" i="18"/>
  <c r="BB90" i="18" s="1"/>
  <c r="BC118" i="18"/>
  <c r="BC93" i="18"/>
  <c r="BB15" i="34"/>
  <c r="BC15" i="34" s="1"/>
  <c r="AZ23" i="200"/>
  <c r="BA23" i="200" s="1"/>
  <c r="BB23" i="200" s="1"/>
  <c r="AY14" i="200"/>
  <c r="AZ14" i="200" s="1"/>
  <c r="BA23" i="60"/>
  <c r="BB23" i="60" s="1"/>
  <c r="BC23" i="60" s="1"/>
  <c r="AZ17" i="60"/>
  <c r="BA17" i="60" s="1"/>
  <c r="BE93" i="18"/>
  <c r="AZ40" i="18"/>
  <c r="BA40" i="18" s="1"/>
  <c r="BB40" i="18" s="1"/>
  <c r="BB116" i="34"/>
  <c r="BC116" i="34" s="1"/>
  <c r="AZ82" i="18"/>
  <c r="BA82" i="18" s="1"/>
  <c r="BB82" i="18" s="1"/>
  <c r="AY98" i="18"/>
  <c r="AZ98" i="18" s="1"/>
  <c r="AZ16" i="60"/>
  <c r="BA16" i="60" s="1"/>
  <c r="CO91" i="18"/>
  <c r="BE106" i="18"/>
  <c r="BA87" i="200"/>
  <c r="BB87" i="200" s="1"/>
  <c r="BA45" i="18"/>
  <c r="BB45" i="18" s="1"/>
  <c r="AZ26" i="200"/>
  <c r="BA26" i="200" s="1"/>
  <c r="BB26" i="200" s="1"/>
  <c r="BA71" i="200"/>
  <c r="BB71" i="200" s="1"/>
  <c r="AZ13" i="200"/>
  <c r="AZ75" i="200"/>
  <c r="BA75" i="200" s="1"/>
  <c r="BB75" i="200" s="1"/>
  <c r="AS30" i="60"/>
  <c r="AY52" i="18"/>
  <c r="AZ52" i="18" s="1"/>
  <c r="BA40" i="34"/>
  <c r="BB40" i="34" s="1"/>
  <c r="BC40" i="34" s="1"/>
  <c r="AY94" i="18"/>
  <c r="AZ94" i="18" s="1"/>
  <c r="BA23" i="18"/>
  <c r="BB23" i="18" s="1"/>
  <c r="BA91" i="34"/>
  <c r="BB91" i="34" s="1"/>
  <c r="BC91" i="34" s="1"/>
  <c r="AZ29" i="200"/>
  <c r="BA29" i="200" s="1"/>
  <c r="BB29" i="200" s="1"/>
  <c r="BA18" i="207"/>
  <c r="BB18" i="207" s="1"/>
  <c r="BC18" i="207" s="1"/>
  <c r="AY49" i="18"/>
  <c r="AZ49" i="18" s="1"/>
  <c r="BA49" i="18" s="1"/>
  <c r="BB49" i="18" s="1"/>
  <c r="AY20" i="18"/>
  <c r="CZ121" i="18"/>
  <c r="DG82" i="18"/>
  <c r="DG117" i="18"/>
  <c r="BC36" i="18"/>
  <c r="BD90" i="18"/>
  <c r="BE94" i="18"/>
  <c r="BD46" i="18"/>
  <c r="AZ21" i="200"/>
  <c r="BA21" i="200" s="1"/>
  <c r="BB21" i="200" s="1"/>
  <c r="BD25" i="18"/>
  <c r="AY51" i="18"/>
  <c r="AZ51" i="18" s="1"/>
  <c r="BA51" i="18" s="1"/>
  <c r="BB51" i="18" s="1"/>
  <c r="BE19" i="18"/>
  <c r="CL48" i="18"/>
  <c r="BE27" i="18"/>
  <c r="CL17" i="18"/>
  <c r="EA24" i="18"/>
  <c r="BD114" i="18"/>
  <c r="BC121" i="18"/>
  <c r="CG17" i="18"/>
  <c r="AS96" i="18"/>
  <c r="DS96" i="18"/>
  <c r="CI17" i="18"/>
  <c r="DX77" i="18"/>
  <c r="BD23" i="18"/>
  <c r="DP82" i="18"/>
  <c r="CK21" i="18"/>
  <c r="CD83" i="18"/>
  <c r="CS83" i="18"/>
  <c r="EE108" i="18"/>
  <c r="DQ108" i="18"/>
  <c r="CR40" i="18"/>
  <c r="CO40" i="18" s="1"/>
  <c r="CJ40" i="18"/>
  <c r="CB25" i="18"/>
  <c r="CA25" i="18"/>
  <c r="CD25" i="18"/>
  <c r="CJ78" i="18"/>
  <c r="CR78" i="18"/>
  <c r="CN81" i="18"/>
  <c r="CG81" i="18"/>
  <c r="DZ82" i="18"/>
  <c r="DS82" i="18"/>
  <c r="DL116" i="18"/>
  <c r="DZ116" i="18"/>
  <c r="DO120" i="18"/>
  <c r="EC120" i="18"/>
  <c r="DV120" i="18"/>
  <c r="DL37" i="18"/>
  <c r="DZ37" i="18"/>
  <c r="AO79" i="34"/>
  <c r="AY69" i="34"/>
  <c r="AV76" i="18"/>
  <c r="AS76" i="18"/>
  <c r="CZ109" i="18"/>
  <c r="BC44" i="18"/>
  <c r="BE119" i="18"/>
  <c r="CO110" i="18"/>
  <c r="BC27" i="18"/>
  <c r="AZ44" i="18"/>
  <c r="BA44" i="18" s="1"/>
  <c r="BB44" i="18" s="1"/>
  <c r="BC95" i="18"/>
  <c r="BE17" i="18"/>
  <c r="CM17" i="18"/>
  <c r="EC102" i="18"/>
  <c r="CV81" i="18"/>
  <c r="CO115" i="18"/>
  <c r="CT78" i="18"/>
  <c r="DL82" i="18"/>
  <c r="CO94" i="18"/>
  <c r="DP114" i="18"/>
  <c r="DQ17" i="18"/>
  <c r="DS37" i="18"/>
  <c r="DR78" i="18"/>
  <c r="CL117" i="18"/>
  <c r="CE117" i="18"/>
  <c r="EC19" i="18"/>
  <c r="DK75" i="18"/>
  <c r="DR75" i="18"/>
  <c r="DW93" i="18"/>
  <c r="DP93" i="18"/>
  <c r="DU45" i="18"/>
  <c r="EB45" i="18"/>
  <c r="CB49" i="18"/>
  <c r="CQ49" i="18"/>
  <c r="CZ103" i="18"/>
  <c r="BD110" i="18"/>
  <c r="BA141" i="200"/>
  <c r="BB141" i="200" s="1"/>
  <c r="CS84" i="18"/>
  <c r="EE17" i="18"/>
  <c r="CI78" i="18"/>
  <c r="DY86" i="18"/>
  <c r="DR86" i="18"/>
  <c r="CC48" i="18"/>
  <c r="CR48" i="18"/>
  <c r="DN48" i="18"/>
  <c r="CF120" i="18"/>
  <c r="CD120" i="18"/>
  <c r="CO76" i="18"/>
  <c r="EE25" i="18"/>
  <c r="DQ25" i="18"/>
  <c r="CZ92" i="18"/>
  <c r="CZ106" i="18"/>
  <c r="DG84" i="18"/>
  <c r="BE38" i="18"/>
  <c r="DZ105" i="18"/>
  <c r="CR51" i="18"/>
  <c r="CO51" i="18" s="1"/>
  <c r="BE89" i="18"/>
  <c r="DQ19" i="18"/>
  <c r="CK84" i="18"/>
  <c r="BD48" i="18"/>
  <c r="CF26" i="18"/>
  <c r="DP81" i="18"/>
  <c r="CS17" i="18"/>
  <c r="CJ51" i="18"/>
  <c r="CC84" i="18"/>
  <c r="CR84" i="18"/>
  <c r="CR112" i="18"/>
  <c r="CJ112" i="18"/>
  <c r="DR76" i="18"/>
  <c r="DY76" i="18"/>
  <c r="DX116" i="18"/>
  <c r="DQ116" i="18"/>
  <c r="BC96" i="18"/>
  <c r="BC94" i="18"/>
  <c r="BD109" i="18"/>
  <c r="BD38" i="18"/>
  <c r="BC25" i="18"/>
  <c r="CO101" i="18"/>
  <c r="DS116" i="18"/>
  <c r="CE17" i="18"/>
  <c r="CS21" i="18"/>
  <c r="CO21" i="18" s="1"/>
  <c r="AZ17" i="18"/>
  <c r="BA17" i="18" s="1"/>
  <c r="BD17" i="18"/>
  <c r="ED109" i="18"/>
  <c r="DW109" i="18"/>
  <c r="CQ19" i="18"/>
  <c r="CB19" i="18"/>
  <c r="CA120" i="18"/>
  <c r="DM25" i="18"/>
  <c r="EA25" i="18"/>
  <c r="CA39" i="18"/>
  <c r="CD39" i="18"/>
  <c r="CS77" i="18"/>
  <c r="CK19" i="18"/>
  <c r="CS19" i="18"/>
  <c r="CD81" i="18"/>
  <c r="CK81" i="18"/>
  <c r="CG19" i="18"/>
  <c r="DR83" i="18"/>
  <c r="DY83" i="18"/>
  <c r="ED86" i="18"/>
  <c r="DP86" i="18"/>
  <c r="DX96" i="18"/>
  <c r="DQ96" i="18"/>
  <c r="CZ99" i="18"/>
  <c r="CZ94" i="18"/>
  <c r="CZ117" i="18"/>
  <c r="DS48" i="18"/>
  <c r="DQ77" i="18"/>
  <c r="CC76" i="18"/>
  <c r="CJ76" i="18"/>
  <c r="DV24" i="18"/>
  <c r="DO24" i="18"/>
  <c r="CV82" i="18"/>
  <c r="CN82" i="18"/>
  <c r="CG48" i="18"/>
  <c r="CV48" i="18"/>
  <c r="CB80" i="18"/>
  <c r="CI80" i="18"/>
  <c r="DQ37" i="18"/>
  <c r="EE37" i="18"/>
  <c r="CO89" i="18"/>
  <c r="CA29" i="18"/>
  <c r="DR89" i="18"/>
  <c r="DK89" i="18"/>
  <c r="AU102" i="18"/>
  <c r="AT102" i="18"/>
  <c r="DP90" i="18"/>
  <c r="ED90" i="18"/>
  <c r="DW90" i="18"/>
  <c r="AO56" i="34"/>
  <c r="AS47" i="34"/>
  <c r="AZ41" i="34"/>
  <c r="CT53" i="18"/>
  <c r="CL53" i="18"/>
  <c r="AM54" i="34"/>
  <c r="AK27" i="97"/>
  <c r="AL27" i="97"/>
  <c r="AQ15" i="97"/>
  <c r="CN30" i="18"/>
  <c r="CI79" i="18"/>
  <c r="CU50" i="18"/>
  <c r="CO50" i="18" s="1"/>
  <c r="CN53" i="18"/>
  <c r="CB101" i="18"/>
  <c r="CI101" i="18"/>
  <c r="AN78" i="34"/>
  <c r="CA78" i="18"/>
  <c r="AT111" i="18"/>
  <c r="AV111" i="18"/>
  <c r="AX111" i="18" s="1"/>
  <c r="AJ129" i="18"/>
  <c r="AS142" i="200"/>
  <c r="AS128" i="200"/>
  <c r="AR128" i="200"/>
  <c r="AM146" i="200"/>
  <c r="AX128" i="200"/>
  <c r="AS136" i="200"/>
  <c r="AQ136" i="200"/>
  <c r="L129" i="18"/>
  <c r="AR122" i="34"/>
  <c r="AS122" i="34"/>
  <c r="AX45" i="200"/>
  <c r="AQ45" i="200"/>
  <c r="AS134" i="200"/>
  <c r="AQ134" i="200"/>
  <c r="AQ146" i="200" s="1"/>
  <c r="AX134" i="200"/>
  <c r="AZ139" i="200"/>
  <c r="AY139" i="200"/>
  <c r="AQ17" i="207"/>
  <c r="AY17" i="207"/>
  <c r="EE43" i="18"/>
  <c r="AY108" i="34"/>
  <c r="AR112" i="34"/>
  <c r="AS112" i="34"/>
  <c r="AQ64" i="200"/>
  <c r="AS64" i="200"/>
  <c r="AR143" i="200"/>
  <c r="AX143" i="200"/>
  <c r="AR19" i="207"/>
  <c r="AS19" i="207"/>
  <c r="DW119" i="18"/>
  <c r="ED41" i="18"/>
  <c r="CR92" i="18"/>
  <c r="CO92" i="18" s="1"/>
  <c r="DY47" i="18"/>
  <c r="DK47" i="18"/>
  <c r="CZ107" i="18"/>
  <c r="AS40" i="200"/>
  <c r="AR66" i="200"/>
  <c r="AX66" i="200"/>
  <c r="AS112" i="200"/>
  <c r="AX112" i="200"/>
  <c r="AQ137" i="200"/>
  <c r="AX137" i="200"/>
  <c r="AQ10" i="207"/>
  <c r="AY10" i="207"/>
  <c r="AS15" i="207"/>
  <c r="AS28" i="207" s="1"/>
  <c r="AY15" i="207"/>
  <c r="ED119" i="18"/>
  <c r="AS37" i="34"/>
  <c r="AY85" i="34"/>
  <c r="AX89" i="200"/>
  <c r="BA139" i="200"/>
  <c r="BB139" i="200" s="1"/>
  <c r="AL146" i="200"/>
  <c r="AY19" i="207"/>
  <c r="AX142" i="200"/>
  <c r="AX144" i="200"/>
  <c r="AS144" i="200"/>
  <c r="P129" i="18"/>
  <c r="AX52" i="200"/>
  <c r="AS52" i="200"/>
  <c r="AQ52" i="200"/>
  <c r="AR135" i="200"/>
  <c r="AS135" i="200"/>
  <c r="AX135" i="200"/>
  <c r="AL129" i="18"/>
  <c r="AX42" i="200"/>
  <c r="AS42" i="200"/>
  <c r="AQ42" i="200"/>
  <c r="AN102" i="200"/>
  <c r="AS82" i="200"/>
  <c r="AQ82" i="200"/>
  <c r="AX115" i="200"/>
  <c r="AR115" i="200"/>
  <c r="AX131" i="200"/>
  <c r="AS131" i="200"/>
  <c r="AR131" i="200"/>
  <c r="AX140" i="200"/>
  <c r="AS140" i="200"/>
  <c r="AS20" i="207"/>
  <c r="AR20" i="207"/>
  <c r="AY94" i="34"/>
  <c r="AZ99" i="34"/>
  <c r="BA99" i="34" s="1"/>
  <c r="AS16" i="200"/>
  <c r="AR16" i="200"/>
  <c r="AM100" i="200"/>
  <c r="N30" i="33" s="1"/>
  <c r="F64" i="33" s="1"/>
  <c r="AO102" i="200"/>
  <c r="AX109" i="200"/>
  <c r="AQ109" i="200"/>
  <c r="AQ145" i="200"/>
  <c r="AS145" i="200"/>
  <c r="AS68" i="200"/>
  <c r="AQ76" i="200"/>
  <c r="AS141" i="200"/>
  <c r="AX40" i="200"/>
  <c r="AQ61" i="200"/>
  <c r="AX138" i="200"/>
  <c r="BA130" i="200"/>
  <c r="BB130" i="200" s="1"/>
  <c r="AQ117" i="34"/>
  <c r="AQ92" i="200"/>
  <c r="AX105" i="200"/>
  <c r="AQ60" i="200"/>
  <c r="AX99" i="200"/>
  <c r="AL123" i="200"/>
  <c r="N31" i="33" s="1"/>
  <c r="F65" i="33" s="1"/>
  <c r="AQ138" i="200"/>
  <c r="AQ25" i="207"/>
  <c r="AS88" i="200"/>
  <c r="DM98" i="18" l="1"/>
  <c r="DM90" i="18"/>
  <c r="EA90" i="18"/>
  <c r="DM114" i="18"/>
  <c r="CZ115" i="18"/>
  <c r="DU115" i="18" s="1"/>
  <c r="CZ97" i="18"/>
  <c r="DG113" i="18"/>
  <c r="DN113" i="18" s="1"/>
  <c r="DG109" i="18"/>
  <c r="DG93" i="18"/>
  <c r="DM103" i="18"/>
  <c r="DG112" i="18"/>
  <c r="DG101" i="18"/>
  <c r="DG115" i="18"/>
  <c r="DG92" i="18"/>
  <c r="DG111" i="18"/>
  <c r="DN111" i="18" s="1"/>
  <c r="DG121" i="18"/>
  <c r="DN121" i="18" s="1"/>
  <c r="CZ104" i="18"/>
  <c r="EB104" i="18" s="1"/>
  <c r="DG100" i="18"/>
  <c r="DN100" i="18" s="1"/>
  <c r="DG89" i="18"/>
  <c r="DG80" i="18"/>
  <c r="CZ88" i="18"/>
  <c r="DU88" i="18" s="1"/>
  <c r="CZ102" i="18"/>
  <c r="EB102" i="18" s="1"/>
  <c r="CZ105" i="18"/>
  <c r="DN105" i="18" s="1"/>
  <c r="DG77" i="18"/>
  <c r="DN77" i="18" s="1"/>
  <c r="CZ110" i="18"/>
  <c r="DU110" i="18" s="1"/>
  <c r="DG88" i="18"/>
  <c r="DG75" i="18"/>
  <c r="CZ75" i="18"/>
  <c r="DG114" i="18"/>
  <c r="DN114" i="18" s="1"/>
  <c r="CZ91" i="18"/>
  <c r="EB91" i="18" s="1"/>
  <c r="DG79" i="18"/>
  <c r="CZ119" i="18"/>
  <c r="DU119" i="18" s="1"/>
  <c r="EA77" i="18"/>
  <c r="DG120" i="18"/>
  <c r="DN120" i="18" s="1"/>
  <c r="DG85" i="18"/>
  <c r="DN85" i="18" s="1"/>
  <c r="DM77" i="18"/>
  <c r="CZ96" i="18"/>
  <c r="DN96" i="18" s="1"/>
  <c r="CZ84" i="18"/>
  <c r="EB84" i="18" s="1"/>
  <c r="DG107" i="18"/>
  <c r="DN107" i="18" s="1"/>
  <c r="CZ82" i="18"/>
  <c r="DU82" i="18" s="1"/>
  <c r="DG94" i="18"/>
  <c r="DN94" i="18" s="1"/>
  <c r="CZ93" i="18"/>
  <c r="DU93" i="18" s="1"/>
  <c r="DG78" i="18"/>
  <c r="DN78" i="18" s="1"/>
  <c r="CZ81" i="18"/>
  <c r="EB81" i="18" s="1"/>
  <c r="DM80" i="18"/>
  <c r="DM106" i="18"/>
  <c r="CZ122" i="18"/>
  <c r="DU122" i="18" s="1"/>
  <c r="DT122" i="18"/>
  <c r="BD86" i="18"/>
  <c r="BC86" i="18"/>
  <c r="AY4" i="18"/>
  <c r="EB108" i="18"/>
  <c r="CO86" i="18"/>
  <c r="EA116" i="18"/>
  <c r="DU111" i="18"/>
  <c r="DM111" i="18"/>
  <c r="EA104" i="18"/>
  <c r="DT111" i="18"/>
  <c r="BC101" i="18"/>
  <c r="BE28" i="18"/>
  <c r="BD28" i="18"/>
  <c r="DM92" i="18"/>
  <c r="BE114" i="18"/>
  <c r="CO52" i="18"/>
  <c r="CZ118" i="18"/>
  <c r="DU77" i="18"/>
  <c r="EB77" i="18"/>
  <c r="CO99" i="18"/>
  <c r="DM113" i="18"/>
  <c r="CO80" i="18"/>
  <c r="DG90" i="18"/>
  <c r="DN90" i="18" s="1"/>
  <c r="N44" i="33"/>
  <c r="F78" i="33" s="1"/>
  <c r="AT101" i="200"/>
  <c r="BA96" i="200"/>
  <c r="BB96" i="200" s="1"/>
  <c r="BB89" i="34"/>
  <c r="BC89" i="34" s="1"/>
  <c r="N20" i="33"/>
  <c r="N40" i="33"/>
  <c r="F74" i="33" s="1"/>
  <c r="N21" i="33"/>
  <c r="F59" i="33"/>
  <c r="BB14" i="207"/>
  <c r="BC14" i="207" s="1"/>
  <c r="AR27" i="97"/>
  <c r="BA15" i="60"/>
  <c r="BB15" i="60" s="1"/>
  <c r="BC15" i="60" s="1"/>
  <c r="AZ107" i="200"/>
  <c r="BA107" i="200" s="1"/>
  <c r="BB107" i="200" s="1"/>
  <c r="BA94" i="200"/>
  <c r="BB94" i="200" s="1"/>
  <c r="AR77" i="200"/>
  <c r="BA59" i="34"/>
  <c r="BB59" i="34" s="1"/>
  <c r="BC59" i="34" s="1"/>
  <c r="BB50" i="34"/>
  <c r="BC50" i="34" s="1"/>
  <c r="DM122" i="18"/>
  <c r="DM121" i="18"/>
  <c r="EA121" i="18"/>
  <c r="CO77" i="18"/>
  <c r="CO22" i="18"/>
  <c r="DM110" i="18"/>
  <c r="DM107" i="18"/>
  <c r="DT79" i="18"/>
  <c r="DG104" i="18"/>
  <c r="DN112" i="18"/>
  <c r="DM105" i="18"/>
  <c r="DM79" i="18"/>
  <c r="BA21" i="60"/>
  <c r="BB21" i="60" s="1"/>
  <c r="BC21" i="60" s="1"/>
  <c r="BA24" i="60"/>
  <c r="BB24" i="60" s="1"/>
  <c r="BC24" i="60" s="1"/>
  <c r="AR27" i="60"/>
  <c r="AO29" i="60" s="1"/>
  <c r="AQ27" i="60"/>
  <c r="BA20" i="60"/>
  <c r="BB20" i="60" s="1"/>
  <c r="BC20" i="60" s="1"/>
  <c r="AY27" i="60"/>
  <c r="P43" i="33" s="1"/>
  <c r="I77" i="33" s="1"/>
  <c r="O77" i="33" s="1"/>
  <c r="BA110" i="200"/>
  <c r="BB110" i="200" s="1"/>
  <c r="AZ64" i="200"/>
  <c r="BA64" i="200" s="1"/>
  <c r="BB64" i="200" s="1"/>
  <c r="AS31" i="200"/>
  <c r="R27" i="33" s="1"/>
  <c r="H61" i="33" s="1"/>
  <c r="AY22" i="200"/>
  <c r="AY31" i="200" s="1"/>
  <c r="AR31" i="200"/>
  <c r="G61" i="33" s="1"/>
  <c r="AZ37" i="200"/>
  <c r="BA37" i="200" s="1"/>
  <c r="AZ78" i="200"/>
  <c r="AZ83" i="200"/>
  <c r="BA83" i="200" s="1"/>
  <c r="BB83" i="200" s="1"/>
  <c r="BA88" i="200"/>
  <c r="BB88" i="200" s="1"/>
  <c r="AQ54" i="34"/>
  <c r="G73" i="33" s="1"/>
  <c r="AT55" i="34"/>
  <c r="R21" i="33" s="1"/>
  <c r="N39" i="33"/>
  <c r="F73" i="33" s="1"/>
  <c r="BA45" i="34"/>
  <c r="BB45" i="34" s="1"/>
  <c r="BC45" i="34" s="1"/>
  <c r="AR31" i="34"/>
  <c r="BB18" i="34"/>
  <c r="BC18" i="34" s="1"/>
  <c r="N38" i="33"/>
  <c r="F72" i="33" s="1"/>
  <c r="AT78" i="34"/>
  <c r="AR100" i="34"/>
  <c r="DT113" i="18"/>
  <c r="AZ69" i="200"/>
  <c r="BA69" i="200" s="1"/>
  <c r="BB69" i="200" s="1"/>
  <c r="BA38" i="200"/>
  <c r="BB38" i="200" s="1"/>
  <c r="AZ32" i="200"/>
  <c r="AZ28" i="200"/>
  <c r="BA28" i="200" s="1"/>
  <c r="BB28" i="200" s="1"/>
  <c r="AX31" i="200"/>
  <c r="P27" i="33" s="1"/>
  <c r="I61" i="33" s="1"/>
  <c r="J61" i="33" s="1"/>
  <c r="K61" i="33" s="1"/>
  <c r="L61" i="33" s="1"/>
  <c r="AT124" i="200"/>
  <c r="AZ73" i="200"/>
  <c r="BA73" i="200" s="1"/>
  <c r="BB73" i="200" s="1"/>
  <c r="BA43" i="200"/>
  <c r="BB43" i="200" s="1"/>
  <c r="AZ55" i="200"/>
  <c r="N28" i="33"/>
  <c r="F62" i="33" s="1"/>
  <c r="AT101" i="34"/>
  <c r="AT55" i="18"/>
  <c r="BA118" i="34"/>
  <c r="BB118" i="34" s="1"/>
  <c r="BC118" i="34" s="1"/>
  <c r="BA84" i="34"/>
  <c r="BB84" i="34" s="1"/>
  <c r="BC84" i="34" s="1"/>
  <c r="BB65" i="34"/>
  <c r="BC65" i="34" s="1"/>
  <c r="BB48" i="34"/>
  <c r="BC48" i="34" s="1"/>
  <c r="BB10" i="60"/>
  <c r="BC10" i="60" s="1"/>
  <c r="BA14" i="60"/>
  <c r="BB14" i="60" s="1"/>
  <c r="BC14" i="60" s="1"/>
  <c r="AY28" i="60"/>
  <c r="AR123" i="200"/>
  <c r="AQ123" i="200"/>
  <c r="AZ106" i="200"/>
  <c r="BA106" i="200" s="1"/>
  <c r="BB106" i="200" s="1"/>
  <c r="AT78" i="200"/>
  <c r="BA90" i="34"/>
  <c r="BB90" i="34" s="1"/>
  <c r="BC90" i="34" s="1"/>
  <c r="AS101" i="34"/>
  <c r="AQ77" i="34"/>
  <c r="AS78" i="34"/>
  <c r="BB24" i="34"/>
  <c r="BC24" i="34" s="1"/>
  <c r="AT32" i="34"/>
  <c r="BA19" i="34"/>
  <c r="BB19" i="34" s="1"/>
  <c r="BC19" i="34" s="1"/>
  <c r="BA25" i="34"/>
  <c r="BB25" i="34" s="1"/>
  <c r="BC25" i="34" s="1"/>
  <c r="BA122" i="18"/>
  <c r="BB122" i="18" s="1"/>
  <c r="CO87" i="18"/>
  <c r="CO106" i="18"/>
  <c r="BE31" i="18"/>
  <c r="G59" i="33"/>
  <c r="CO30" i="18"/>
  <c r="CH55" i="18"/>
  <c r="CO17" i="18"/>
  <c r="BA13" i="207"/>
  <c r="BB13" i="207" s="1"/>
  <c r="BC13" i="207" s="1"/>
  <c r="AZ28" i="207"/>
  <c r="BB25" i="207"/>
  <c r="BC25" i="207" s="1"/>
  <c r="AZ22" i="207"/>
  <c r="BA22" i="207" s="1"/>
  <c r="BB22" i="207" s="1"/>
  <c r="BC22" i="207" s="1"/>
  <c r="AR28" i="97"/>
  <c r="AS28" i="60"/>
  <c r="AZ12" i="207"/>
  <c r="BA12" i="207" s="1"/>
  <c r="BB12" i="207" s="1"/>
  <c r="BC12" i="207" s="1"/>
  <c r="AQ27" i="97"/>
  <c r="AN29" i="97" s="1"/>
  <c r="BA25" i="60"/>
  <c r="BB25" i="60" s="1"/>
  <c r="BC25" i="60" s="1"/>
  <c r="N43" i="33"/>
  <c r="F77" i="33" s="1"/>
  <c r="AZ28" i="60"/>
  <c r="BA120" i="200"/>
  <c r="BB120" i="200" s="1"/>
  <c r="AY90" i="200"/>
  <c r="AZ90" i="200" s="1"/>
  <c r="AY97" i="200"/>
  <c r="AZ97" i="200" s="1"/>
  <c r="BA97" i="200" s="1"/>
  <c r="BB97" i="200" s="1"/>
  <c r="BA62" i="200"/>
  <c r="BB62" i="200" s="1"/>
  <c r="AQ54" i="200"/>
  <c r="AR54" i="200"/>
  <c r="BB93" i="34"/>
  <c r="BC93" i="34" s="1"/>
  <c r="AS100" i="34"/>
  <c r="R41" i="33" s="1"/>
  <c r="H75" i="33" s="1"/>
  <c r="BA121" i="34"/>
  <c r="BB121" i="34" s="1"/>
  <c r="BC121" i="34" s="1"/>
  <c r="AS77" i="34"/>
  <c r="R40" i="33" s="1"/>
  <c r="H74" i="33" s="1"/>
  <c r="AR77" i="34"/>
  <c r="BA28" i="34"/>
  <c r="BB28" i="34" s="1"/>
  <c r="BC28" i="34" s="1"/>
  <c r="BB29" i="34"/>
  <c r="BC29" i="34" s="1"/>
  <c r="BB26" i="34"/>
  <c r="BC26" i="34" s="1"/>
  <c r="BA32" i="34"/>
  <c r="BA23" i="34"/>
  <c r="BB23" i="34" s="1"/>
  <c r="BC23" i="34" s="1"/>
  <c r="AS32" i="34"/>
  <c r="AS31" i="34"/>
  <c r="R38" i="33" s="1"/>
  <c r="H72" i="33" s="1"/>
  <c r="AY31" i="34"/>
  <c r="P38" i="33" s="1"/>
  <c r="I72" i="33" s="1"/>
  <c r="AQ31" i="34"/>
  <c r="G72" i="33" s="1"/>
  <c r="AZ16" i="34"/>
  <c r="BA16" i="34" s="1"/>
  <c r="BB16" i="34" s="1"/>
  <c r="BC16" i="34" s="1"/>
  <c r="AZ30" i="34"/>
  <c r="BA30" i="34" s="1"/>
  <c r="AZ27" i="34"/>
  <c r="BA27" i="34" s="1"/>
  <c r="BB27" i="34" s="1"/>
  <c r="BC27" i="34" s="1"/>
  <c r="AZ32" i="34"/>
  <c r="AY54" i="34"/>
  <c r="P39" i="33" s="1"/>
  <c r="I73" i="33" s="1"/>
  <c r="J73" i="33" s="1"/>
  <c r="AQ100" i="34"/>
  <c r="AT124" i="34"/>
  <c r="AS55" i="18"/>
  <c r="AU57" i="18" s="1"/>
  <c r="CO49" i="18"/>
  <c r="DM116" i="18"/>
  <c r="BB22" i="60"/>
  <c r="BC22" i="60" s="1"/>
  <c r="AZ119" i="200"/>
  <c r="BA119" i="200" s="1"/>
  <c r="BB119" i="200" s="1"/>
  <c r="AZ84" i="200"/>
  <c r="BA84" i="200" s="1"/>
  <c r="BB84" i="200" s="1"/>
  <c r="BA59" i="200"/>
  <c r="BB59" i="200" s="1"/>
  <c r="BA76" i="200"/>
  <c r="BB76" i="200" s="1"/>
  <c r="AZ65" i="200"/>
  <c r="BA65" i="200" s="1"/>
  <c r="BB65" i="200" s="1"/>
  <c r="AZ39" i="200"/>
  <c r="BA39" i="200" s="1"/>
  <c r="BB39" i="200" s="1"/>
  <c r="AY60" i="200"/>
  <c r="AZ60" i="200" s="1"/>
  <c r="BA60" i="200" s="1"/>
  <c r="BB60" i="200" s="1"/>
  <c r="AT55" i="200"/>
  <c r="AY50" i="200"/>
  <c r="AZ50" i="200" s="1"/>
  <c r="BA50" i="200" s="1"/>
  <c r="BB50" i="200" s="1"/>
  <c r="AY55" i="200"/>
  <c r="BB95" i="34"/>
  <c r="BC95" i="34" s="1"/>
  <c r="BA63" i="34"/>
  <c r="BB63" i="34" s="1"/>
  <c r="BC63" i="34" s="1"/>
  <c r="AQ123" i="34"/>
  <c r="AZ111" i="34"/>
  <c r="BA111" i="34" s="1"/>
  <c r="BB111" i="34" s="1"/>
  <c r="BC111" i="34" s="1"/>
  <c r="AZ107" i="34"/>
  <c r="BA107" i="34" s="1"/>
  <c r="BA124" i="34"/>
  <c r="N41" i="33"/>
  <c r="F75" i="33" s="1"/>
  <c r="BA66" i="34"/>
  <c r="BB66" i="34" s="1"/>
  <c r="BC66" i="34" s="1"/>
  <c r="AZ78" i="34"/>
  <c r="AZ71" i="34"/>
  <c r="BA71" i="34" s="1"/>
  <c r="BB71" i="34" s="1"/>
  <c r="BC71" i="34" s="1"/>
  <c r="BA37" i="34"/>
  <c r="BB37" i="34" s="1"/>
  <c r="BC37" i="34" s="1"/>
  <c r="AZ42" i="34"/>
  <c r="BA42" i="34" s="1"/>
  <c r="BB42" i="34" s="1"/>
  <c r="BC42" i="34" s="1"/>
  <c r="AZ55" i="34"/>
  <c r="AZ49" i="34"/>
  <c r="BA49" i="34" s="1"/>
  <c r="BB49" i="34" s="1"/>
  <c r="BC49" i="34" s="1"/>
  <c r="BB19" i="60"/>
  <c r="BC19" i="60" s="1"/>
  <c r="E69" i="33"/>
  <c r="BA30" i="200"/>
  <c r="BB30" i="200" s="1"/>
  <c r="BA70" i="34"/>
  <c r="BB70" i="34" s="1"/>
  <c r="BC70" i="34" s="1"/>
  <c r="CO116" i="18"/>
  <c r="CO85" i="18"/>
  <c r="CO109" i="18"/>
  <c r="CO120" i="18"/>
  <c r="N49" i="33"/>
  <c r="N50" i="33" s="1"/>
  <c r="O48" i="33" s="1"/>
  <c r="O50" i="33" s="1"/>
  <c r="CO117" i="18"/>
  <c r="CH123" i="18"/>
  <c r="CO112" i="18"/>
  <c r="CO108" i="18"/>
  <c r="CO83" i="18"/>
  <c r="CO82" i="18"/>
  <c r="AU123" i="18"/>
  <c r="BE123" i="18" s="1"/>
  <c r="CO81" i="18"/>
  <c r="CO53" i="18"/>
  <c r="DU98" i="18"/>
  <c r="DM112" i="18"/>
  <c r="DN95" i="18"/>
  <c r="DM76" i="18"/>
  <c r="EA112" i="18"/>
  <c r="BE115" i="18"/>
  <c r="BD115" i="18"/>
  <c r="BC115" i="18"/>
  <c r="EB110" i="18"/>
  <c r="DN110" i="18"/>
  <c r="BD32" i="18"/>
  <c r="BC32" i="18"/>
  <c r="BE32" i="18"/>
  <c r="DT93" i="18"/>
  <c r="BE122" i="18"/>
  <c r="BD122" i="18"/>
  <c r="AY83" i="18"/>
  <c r="AZ83" i="18" s="1"/>
  <c r="BA83" i="18" s="1"/>
  <c r="BB83" i="18" s="1"/>
  <c r="BD99" i="18"/>
  <c r="BE99" i="18"/>
  <c r="BC99" i="18"/>
  <c r="BA114" i="18"/>
  <c r="BB114" i="18" s="1"/>
  <c r="DN108" i="18"/>
  <c r="AV55" i="18"/>
  <c r="DU95" i="18"/>
  <c r="DU79" i="18"/>
  <c r="EA76" i="18"/>
  <c r="BD83" i="18"/>
  <c r="BC83" i="18"/>
  <c r="BE83" i="18"/>
  <c r="CI55" i="18"/>
  <c r="AZ31" i="18"/>
  <c r="BA31" i="18" s="1"/>
  <c r="BB31" i="18" s="1"/>
  <c r="CO79" i="18"/>
  <c r="DN79" i="18"/>
  <c r="CO46" i="18"/>
  <c r="EA98" i="18"/>
  <c r="BA105" i="18"/>
  <c r="BB105" i="18" s="1"/>
  <c r="DN98" i="18"/>
  <c r="DT91" i="18"/>
  <c r="EA91" i="18"/>
  <c r="DT110" i="18"/>
  <c r="EA110" i="18"/>
  <c r="DM81" i="18"/>
  <c r="DU80" i="18"/>
  <c r="DN116" i="18"/>
  <c r="BC31" i="18"/>
  <c r="BD31" i="18"/>
  <c r="DT114" i="18"/>
  <c r="EA114" i="18"/>
  <c r="EA81" i="18"/>
  <c r="DT81" i="18"/>
  <c r="DT87" i="18"/>
  <c r="EA87" i="18"/>
  <c r="EB116" i="18"/>
  <c r="DN80" i="18"/>
  <c r="BA113" i="18"/>
  <c r="BB113" i="18" s="1"/>
  <c r="DM104" i="18"/>
  <c r="DM86" i="18"/>
  <c r="DM93" i="18"/>
  <c r="BA118" i="18"/>
  <c r="BB118" i="18" s="1"/>
  <c r="BC111" i="18"/>
  <c r="BE111" i="18"/>
  <c r="BD111" i="18"/>
  <c r="DU100" i="18"/>
  <c r="EB100" i="18"/>
  <c r="DM99" i="18"/>
  <c r="EA95" i="18"/>
  <c r="DT95" i="18"/>
  <c r="DM95" i="18"/>
  <c r="AX4" i="18"/>
  <c r="EB78" i="18"/>
  <c r="DU78" i="18"/>
  <c r="DN86" i="18"/>
  <c r="EB114" i="18"/>
  <c r="DU114" i="18"/>
  <c r="DT86" i="18"/>
  <c r="EA86" i="18"/>
  <c r="DT120" i="18"/>
  <c r="EA120" i="18"/>
  <c r="EB101" i="18"/>
  <c r="DN101" i="18"/>
  <c r="DU101" i="18"/>
  <c r="DU75" i="18"/>
  <c r="AX55" i="18"/>
  <c r="AP56" i="18" s="1"/>
  <c r="EB97" i="18"/>
  <c r="DN97" i="18"/>
  <c r="DU97" i="18"/>
  <c r="DU112" i="18"/>
  <c r="EB112" i="18"/>
  <c r="DN88" i="18"/>
  <c r="EA82" i="18"/>
  <c r="DT82" i="18"/>
  <c r="DT101" i="18"/>
  <c r="EA101" i="18"/>
  <c r="DM82" i="18"/>
  <c r="DT118" i="18"/>
  <c r="EA118" i="18"/>
  <c r="EA99" i="18"/>
  <c r="EB76" i="18"/>
  <c r="DN76" i="18"/>
  <c r="DU76" i="18"/>
  <c r="DU120" i="18"/>
  <c r="EB120" i="18"/>
  <c r="DU113" i="18"/>
  <c r="EB113" i="18"/>
  <c r="EA83" i="18"/>
  <c r="DT83" i="18"/>
  <c r="DM83" i="18"/>
  <c r="DM89" i="18"/>
  <c r="DT89" i="18"/>
  <c r="EA89" i="18"/>
  <c r="DU89" i="18"/>
  <c r="EB89" i="18"/>
  <c r="EB86" i="18"/>
  <c r="DU86" i="18"/>
  <c r="DN89" i="18"/>
  <c r="DU85" i="18"/>
  <c r="EB85" i="18"/>
  <c r="DU83" i="18"/>
  <c r="EB83" i="18"/>
  <c r="DN83" i="18"/>
  <c r="DT84" i="18"/>
  <c r="DM84" i="18"/>
  <c r="EA84" i="18"/>
  <c r="EA96" i="18"/>
  <c r="DT96" i="18"/>
  <c r="DM96" i="18"/>
  <c r="EA108" i="18"/>
  <c r="DT108" i="18"/>
  <c r="DM108" i="18"/>
  <c r="DT117" i="18"/>
  <c r="EA117" i="18"/>
  <c r="DM117" i="18"/>
  <c r="AU55" i="18"/>
  <c r="BE55" i="18" s="1"/>
  <c r="DU90" i="18"/>
  <c r="EB90" i="18"/>
  <c r="DU87" i="18"/>
  <c r="EB87" i="18"/>
  <c r="DN87" i="18"/>
  <c r="EA115" i="18"/>
  <c r="DT115" i="18"/>
  <c r="DM115" i="18"/>
  <c r="EA119" i="18"/>
  <c r="DM119" i="18"/>
  <c r="DT119" i="18"/>
  <c r="EA109" i="18"/>
  <c r="DM109" i="18"/>
  <c r="DT109" i="18"/>
  <c r="AR27" i="207"/>
  <c r="AO29" i="207" s="1"/>
  <c r="BA25" i="200"/>
  <c r="BB25" i="200" s="1"/>
  <c r="BA72" i="200"/>
  <c r="BB72" i="200" s="1"/>
  <c r="BB112" i="34"/>
  <c r="BC112" i="34" s="1"/>
  <c r="BB21" i="34"/>
  <c r="BC21" i="34" s="1"/>
  <c r="CB55" i="18"/>
  <c r="CO19" i="18"/>
  <c r="BA54" i="18"/>
  <c r="BB54" i="18" s="1"/>
  <c r="AZ75" i="18"/>
  <c r="BA75" i="18" s="1"/>
  <c r="BB75" i="18" s="1"/>
  <c r="AT123" i="18"/>
  <c r="BA115" i="18"/>
  <c r="BB115" i="18" s="1"/>
  <c r="CO84" i="18"/>
  <c r="BA117" i="18"/>
  <c r="BB117" i="18" s="1"/>
  <c r="CB123" i="18"/>
  <c r="BA91" i="18"/>
  <c r="BB91" i="18" s="1"/>
  <c r="AY143" i="200"/>
  <c r="AZ143" i="200"/>
  <c r="BA143" i="200"/>
  <c r="BB143" i="200" s="1"/>
  <c r="AS123" i="18"/>
  <c r="CA55" i="18"/>
  <c r="AS27" i="207"/>
  <c r="R44" i="33" s="1"/>
  <c r="H78" i="33" s="1"/>
  <c r="BA98" i="18"/>
  <c r="BB98" i="18" s="1"/>
  <c r="DU106" i="18"/>
  <c r="DN106" i="18"/>
  <c r="EB106" i="18"/>
  <c r="CO48" i="18"/>
  <c r="AX76" i="18"/>
  <c r="AV123" i="18"/>
  <c r="EB121" i="18"/>
  <c r="DU121" i="18"/>
  <c r="BA13" i="200"/>
  <c r="E67" i="33"/>
  <c r="AY134" i="200"/>
  <c r="DU92" i="18"/>
  <c r="EB92" i="18"/>
  <c r="DN92" i="18"/>
  <c r="CO78" i="18"/>
  <c r="EB115" i="18"/>
  <c r="DN115" i="18"/>
  <c r="AS32" i="200"/>
  <c r="BA14" i="200"/>
  <c r="BB14" i="200" s="1"/>
  <c r="AY128" i="200"/>
  <c r="AZ128" i="200"/>
  <c r="BA128" i="200"/>
  <c r="AX146" i="200"/>
  <c r="AY89" i="200"/>
  <c r="AZ89" i="200" s="1"/>
  <c r="BA89" i="200" s="1"/>
  <c r="BB89" i="200" s="1"/>
  <c r="AY101" i="200"/>
  <c r="EB94" i="18"/>
  <c r="DU94" i="18"/>
  <c r="EB103" i="18"/>
  <c r="DU103" i="18"/>
  <c r="DN103" i="18"/>
  <c r="AZ69" i="34"/>
  <c r="BA69" i="34" s="1"/>
  <c r="BB69" i="34" s="1"/>
  <c r="BC69" i="34" s="1"/>
  <c r="AY77" i="34"/>
  <c r="P40" i="33" s="1"/>
  <c r="BA78" i="34"/>
  <c r="AZ20" i="18"/>
  <c r="BA20" i="18" s="1"/>
  <c r="BA94" i="18"/>
  <c r="BB94" i="18" s="1"/>
  <c r="BA52" i="18"/>
  <c r="BB52" i="18" s="1"/>
  <c r="AZ27" i="60"/>
  <c r="BA17" i="200"/>
  <c r="BB17" i="200" s="1"/>
  <c r="DN117" i="18"/>
  <c r="DU117" i="18"/>
  <c r="EB117" i="18"/>
  <c r="BB17" i="18"/>
  <c r="AY99" i="200"/>
  <c r="AZ99" i="200" s="1"/>
  <c r="BA99" i="200" s="1"/>
  <c r="BB99" i="200" s="1"/>
  <c r="BA68" i="200"/>
  <c r="BB68" i="200" s="1"/>
  <c r="AS55" i="34"/>
  <c r="R20" i="33" s="1"/>
  <c r="AS54" i="34"/>
  <c r="R39" i="33" s="1"/>
  <c r="AZ10" i="207"/>
  <c r="BA10" i="207" s="1"/>
  <c r="AY27" i="207"/>
  <c r="P44" i="33" s="1"/>
  <c r="I78" i="33" s="1"/>
  <c r="AY28" i="207"/>
  <c r="AS55" i="200"/>
  <c r="AS54" i="200"/>
  <c r="R28" i="33" s="1"/>
  <c r="AZ17" i="207"/>
  <c r="BA17" i="207" s="1"/>
  <c r="BB62" i="34"/>
  <c r="AQ77" i="200"/>
  <c r="G63" i="33" s="1"/>
  <c r="BB99" i="34"/>
  <c r="BC99" i="34" s="1"/>
  <c r="AY115" i="200"/>
  <c r="AZ124" i="200"/>
  <c r="AY144" i="200"/>
  <c r="BA144" i="200" s="1"/>
  <c r="BB144" i="200" s="1"/>
  <c r="AZ144" i="200"/>
  <c r="AQ27" i="207"/>
  <c r="DU99" i="18"/>
  <c r="DN99" i="18"/>
  <c r="EB99" i="18"/>
  <c r="BB16" i="60"/>
  <c r="BC16" i="60" s="1"/>
  <c r="BC38" i="34"/>
  <c r="AY140" i="200"/>
  <c r="AZ140" i="200" s="1"/>
  <c r="BA140" i="200" s="1"/>
  <c r="BB140" i="200" s="1"/>
  <c r="AY112" i="200"/>
  <c r="AZ112" i="200" s="1"/>
  <c r="AY66" i="200"/>
  <c r="AY78" i="200"/>
  <c r="AX77" i="200"/>
  <c r="P29" i="33" s="1"/>
  <c r="EB107" i="18"/>
  <c r="DU107" i="18"/>
  <c r="AS124" i="34"/>
  <c r="AS123" i="34"/>
  <c r="R42" i="33" s="1"/>
  <c r="BA41" i="34"/>
  <c r="BB41" i="34" s="1"/>
  <c r="BE102" i="18"/>
  <c r="BC102" i="18"/>
  <c r="BD102" i="18"/>
  <c r="AY105" i="200"/>
  <c r="AY124" i="200"/>
  <c r="AX123" i="200"/>
  <c r="P31" i="33" s="1"/>
  <c r="AY138" i="200"/>
  <c r="AZ138" i="200"/>
  <c r="BA138" i="200"/>
  <c r="BB138" i="200" s="1"/>
  <c r="AZ94" i="34"/>
  <c r="BA94" i="34" s="1"/>
  <c r="BB94" i="34" s="1"/>
  <c r="BC94" i="34" s="1"/>
  <c r="BA101" i="34"/>
  <c r="AU28" i="207"/>
  <c r="AS30" i="207"/>
  <c r="AQ100" i="200"/>
  <c r="G64" i="33" s="1"/>
  <c r="AY135" i="200"/>
  <c r="AZ135" i="200" s="1"/>
  <c r="AY142" i="200"/>
  <c r="AZ142" i="200" s="1"/>
  <c r="AZ137" i="200"/>
  <c r="BA137" i="200" s="1"/>
  <c r="BB137" i="200" s="1"/>
  <c r="AY137" i="200"/>
  <c r="AR123" i="34"/>
  <c r="AY45" i="200"/>
  <c r="AZ45" i="200" s="1"/>
  <c r="BA45" i="200" s="1"/>
  <c r="BB45" i="200" s="1"/>
  <c r="AY111" i="18"/>
  <c r="AZ111" i="18" s="1"/>
  <c r="BA111" i="18" s="1"/>
  <c r="BB111" i="18" s="1"/>
  <c r="AY63" i="18"/>
  <c r="AY55" i="18"/>
  <c r="AX100" i="200"/>
  <c r="P30" i="33" s="1"/>
  <c r="BB17" i="60"/>
  <c r="BC17" i="60" s="1"/>
  <c r="BA17" i="34"/>
  <c r="BC82" i="34"/>
  <c r="AY40" i="200"/>
  <c r="AX54" i="200"/>
  <c r="P28" i="33" s="1"/>
  <c r="AS123" i="200"/>
  <c r="R31" i="33" s="1"/>
  <c r="AS124" i="200"/>
  <c r="AZ15" i="207"/>
  <c r="BA15" i="207"/>
  <c r="AR146" i="200"/>
  <c r="AY131" i="200"/>
  <c r="AY42" i="200"/>
  <c r="AZ42" i="200" s="1"/>
  <c r="AY52" i="200"/>
  <c r="AZ52" i="200" s="1"/>
  <c r="BA52" i="200" s="1"/>
  <c r="BB52" i="200" s="1"/>
  <c r="AZ85" i="34"/>
  <c r="BA85" i="34" s="1"/>
  <c r="AZ101" i="34"/>
  <c r="AY100" i="34"/>
  <c r="P41" i="33" s="1"/>
  <c r="AS78" i="200"/>
  <c r="AS77" i="200"/>
  <c r="R29" i="33" s="1"/>
  <c r="AS146" i="200"/>
  <c r="CA123" i="18"/>
  <c r="AY109" i="200"/>
  <c r="AZ109" i="200" s="1"/>
  <c r="AS101" i="200"/>
  <c r="AS100" i="200"/>
  <c r="R30" i="33" s="1"/>
  <c r="AZ19" i="207"/>
  <c r="AZ108" i="34"/>
  <c r="AY123" i="34"/>
  <c r="P42" i="33" s="1"/>
  <c r="AZ124" i="34"/>
  <c r="BA21" i="207"/>
  <c r="BB21" i="207" s="1"/>
  <c r="BC21" i="207" s="1"/>
  <c r="CI123" i="18"/>
  <c r="EB109" i="18"/>
  <c r="DU109" i="18"/>
  <c r="DN109" i="18"/>
  <c r="AZ86" i="200"/>
  <c r="BA86" i="200" s="1"/>
  <c r="BB86" i="200" s="1"/>
  <c r="DU102" i="18" l="1"/>
  <c r="EB105" i="18"/>
  <c r="DU104" i="18"/>
  <c r="DN75" i="18"/>
  <c r="DU91" i="18"/>
  <c r="DN91" i="18"/>
  <c r="DN102" i="18"/>
  <c r="DN104" i="18"/>
  <c r="EB82" i="18"/>
  <c r="EB88" i="18"/>
  <c r="DU81" i="18"/>
  <c r="EB96" i="18"/>
  <c r="DU96" i="18"/>
  <c r="EB119" i="18"/>
  <c r="DU105" i="18"/>
  <c r="DN119" i="18"/>
  <c r="DN93" i="18"/>
  <c r="EB93" i="18"/>
  <c r="EB75" i="18"/>
  <c r="DN82" i="18"/>
  <c r="DU84" i="18"/>
  <c r="DN84" i="18"/>
  <c r="DN81" i="18"/>
  <c r="DN122" i="18"/>
  <c r="EB122" i="18"/>
  <c r="EB118" i="18"/>
  <c r="DU118" i="18"/>
  <c r="DN118" i="18"/>
  <c r="P78" i="33"/>
  <c r="O78" i="33"/>
  <c r="J78" i="33"/>
  <c r="K78" i="33"/>
  <c r="AZ22" i="200"/>
  <c r="BA22" i="200" s="1"/>
  <c r="BB22" i="200" s="1"/>
  <c r="P21" i="33"/>
  <c r="F79" i="33"/>
  <c r="F19" i="33" s="1"/>
  <c r="P77" i="33"/>
  <c r="N45" i="33"/>
  <c r="G77" i="33"/>
  <c r="E77" i="33" s="1"/>
  <c r="J77" i="33"/>
  <c r="G65" i="33"/>
  <c r="G74" i="33"/>
  <c r="E74" i="33" s="1"/>
  <c r="G75" i="33"/>
  <c r="E75" i="33" s="1"/>
  <c r="G76" i="33"/>
  <c r="AT129" i="18"/>
  <c r="AZ77" i="34"/>
  <c r="AP57" i="18"/>
  <c r="AP58" i="18" s="1"/>
  <c r="AP59" i="18" s="1"/>
  <c r="R48" i="33"/>
  <c r="BA27" i="60"/>
  <c r="BA90" i="200"/>
  <c r="BB90" i="200" s="1"/>
  <c r="G62" i="33"/>
  <c r="E72" i="33"/>
  <c r="BB30" i="34"/>
  <c r="BC30" i="34" s="1"/>
  <c r="AZ31" i="34"/>
  <c r="AY77" i="200"/>
  <c r="AZ54" i="34"/>
  <c r="AZ123" i="34"/>
  <c r="BB107" i="34"/>
  <c r="BC107" i="34" s="1"/>
  <c r="AQ57" i="18"/>
  <c r="BB15" i="207"/>
  <c r="BC15" i="207" s="1"/>
  <c r="BC123" i="18"/>
  <c r="R26" i="33"/>
  <c r="H60" i="33" s="1"/>
  <c r="BD123" i="18"/>
  <c r="R49" i="33"/>
  <c r="AV129" i="18"/>
  <c r="O49" i="33"/>
  <c r="P49" i="33"/>
  <c r="AU129" i="18"/>
  <c r="BC129" i="18" s="1"/>
  <c r="BC55" i="18"/>
  <c r="R25" i="33"/>
  <c r="BD55" i="18"/>
  <c r="AZ55" i="18"/>
  <c r="BA19" i="207"/>
  <c r="BA27" i="207" s="1"/>
  <c r="M61" i="33"/>
  <c r="N61" i="33" s="1"/>
  <c r="BA42" i="200"/>
  <c r="BB42" i="200" s="1"/>
  <c r="AY100" i="200"/>
  <c r="AZ100" i="200"/>
  <c r="BA109" i="200"/>
  <c r="BB109" i="200" s="1"/>
  <c r="BA112" i="200"/>
  <c r="BB112" i="200" s="1"/>
  <c r="BA108" i="34"/>
  <c r="BA123" i="34" s="1"/>
  <c r="BA54" i="34"/>
  <c r="I71" i="33"/>
  <c r="BB20" i="18"/>
  <c r="BB55" i="18" s="1"/>
  <c r="BA55" i="18"/>
  <c r="BA131" i="200"/>
  <c r="BB131" i="200" s="1"/>
  <c r="BC41" i="34"/>
  <c r="BC54" i="34" s="1"/>
  <c r="BB54" i="34"/>
  <c r="BA100" i="34"/>
  <c r="E70" i="33"/>
  <c r="BA31" i="34"/>
  <c r="BB17" i="34"/>
  <c r="AY123" i="200"/>
  <c r="H76" i="33"/>
  <c r="BC62" i="34"/>
  <c r="BC77" i="34" s="1"/>
  <c r="BB77" i="34"/>
  <c r="H64" i="33"/>
  <c r="BB10" i="207"/>
  <c r="BB128" i="200"/>
  <c r="AY54" i="200"/>
  <c r="J72" i="33"/>
  <c r="P72" i="33"/>
  <c r="O72" i="33"/>
  <c r="BA142" i="200"/>
  <c r="BB142" i="200" s="1"/>
  <c r="AZ146" i="200"/>
  <c r="AZ134" i="200"/>
  <c r="BA134" i="200" s="1"/>
  <c r="BB134" i="200" s="1"/>
  <c r="BA77" i="34"/>
  <c r="AZ100" i="34"/>
  <c r="AZ131" i="200"/>
  <c r="I76" i="33"/>
  <c r="BB85" i="34"/>
  <c r="H65" i="33"/>
  <c r="I69" i="33"/>
  <c r="AY146" i="200"/>
  <c r="I64" i="33"/>
  <c r="I65" i="33"/>
  <c r="K73" i="33"/>
  <c r="L73" i="33" s="1"/>
  <c r="M73" i="33" s="1"/>
  <c r="N73" i="33" s="1"/>
  <c r="BB17" i="207"/>
  <c r="BC17" i="207" s="1"/>
  <c r="E71" i="33"/>
  <c r="E66" i="33"/>
  <c r="N22" i="33"/>
  <c r="O21" i="33" s="1"/>
  <c r="H63" i="33"/>
  <c r="AZ66" i="200"/>
  <c r="AZ115" i="200"/>
  <c r="BA115" i="200" s="1"/>
  <c r="BB115" i="200" s="1"/>
  <c r="AZ27" i="207"/>
  <c r="BB27" i="60"/>
  <c r="I67" i="33"/>
  <c r="AX123" i="18"/>
  <c r="AX63" i="18"/>
  <c r="P20" i="33" s="1"/>
  <c r="AY76" i="18"/>
  <c r="AY123" i="18" s="1"/>
  <c r="AY129" i="18" s="1"/>
  <c r="P48" i="33"/>
  <c r="E61" i="33"/>
  <c r="O61" i="33"/>
  <c r="P61" i="33"/>
  <c r="I62" i="33"/>
  <c r="BA135" i="200"/>
  <c r="BB135" i="200" s="1"/>
  <c r="H73" i="33"/>
  <c r="BC27" i="60"/>
  <c r="AU125" i="18"/>
  <c r="G60" i="33"/>
  <c r="AS129" i="18"/>
  <c r="I75" i="33"/>
  <c r="AZ40" i="200"/>
  <c r="BB100" i="200"/>
  <c r="AZ105" i="200"/>
  <c r="I63" i="33"/>
  <c r="H62" i="33"/>
  <c r="I74" i="33"/>
  <c r="H68" i="33"/>
  <c r="BB37" i="200"/>
  <c r="BB13" i="200"/>
  <c r="BA31" i="200"/>
  <c r="P25" i="33" l="1"/>
  <c r="I59" i="33" s="1"/>
  <c r="K77" i="33"/>
  <c r="L77" i="33" s="1"/>
  <c r="L78" i="33"/>
  <c r="M78" i="33" s="1"/>
  <c r="N78" i="33" s="1"/>
  <c r="BB31" i="200"/>
  <c r="AZ31" i="200"/>
  <c r="G79" i="33"/>
  <c r="E78" i="33"/>
  <c r="O30" i="33"/>
  <c r="H59" i="33"/>
  <c r="H79" i="33" s="1"/>
  <c r="R45" i="33"/>
  <c r="AP60" i="18"/>
  <c r="BA100" i="200"/>
  <c r="AZ123" i="200"/>
  <c r="R50" i="33"/>
  <c r="S48" i="33" s="1"/>
  <c r="S50" i="33" s="1"/>
  <c r="O37" i="33"/>
  <c r="O25" i="33"/>
  <c r="O45" i="33" s="1"/>
  <c r="O27" i="33"/>
  <c r="O39" i="33"/>
  <c r="O26" i="33"/>
  <c r="O38" i="33"/>
  <c r="O33" i="33"/>
  <c r="O31" i="33"/>
  <c r="O36" i="33"/>
  <c r="O32" i="33"/>
  <c r="O34" i="33"/>
  <c r="O28" i="33"/>
  <c r="O29" i="33"/>
  <c r="O43" i="33"/>
  <c r="O41" i="33"/>
  <c r="O40" i="33"/>
  <c r="O35" i="33"/>
  <c r="O42" i="33"/>
  <c r="O44" i="33"/>
  <c r="BD129" i="18"/>
  <c r="BE129" i="18"/>
  <c r="O20" i="33"/>
  <c r="O22" i="33" s="1"/>
  <c r="BB19" i="207"/>
  <c r="BC19" i="207" s="1"/>
  <c r="BB108" i="34"/>
  <c r="BB123" i="34" s="1"/>
  <c r="I66" i="33"/>
  <c r="BB146" i="200"/>
  <c r="O74" i="33"/>
  <c r="P74" i="33"/>
  <c r="J74" i="33"/>
  <c r="P50" i="33"/>
  <c r="Q49" i="33" s="1"/>
  <c r="P65" i="33"/>
  <c r="O65" i="33"/>
  <c r="J65" i="33"/>
  <c r="BA146" i="200"/>
  <c r="O67" i="33"/>
  <c r="P67" i="33"/>
  <c r="J67" i="33"/>
  <c r="J69" i="33"/>
  <c r="O69" i="33"/>
  <c r="P69" i="33"/>
  <c r="E63" i="33"/>
  <c r="P64" i="33"/>
  <c r="J64" i="33"/>
  <c r="O64" i="33"/>
  <c r="BC10" i="207"/>
  <c r="BC17" i="34"/>
  <c r="BC31" i="34" s="1"/>
  <c r="BB31" i="34"/>
  <c r="AZ77" i="200"/>
  <c r="BA66" i="200"/>
  <c r="E60" i="33"/>
  <c r="E76" i="33"/>
  <c r="AZ54" i="200"/>
  <c r="BA40" i="200"/>
  <c r="E62" i="33"/>
  <c r="P75" i="33"/>
  <c r="O75" i="33"/>
  <c r="J75" i="33"/>
  <c r="J62" i="33"/>
  <c r="P62" i="33"/>
  <c r="O62" i="33"/>
  <c r="AP124" i="18"/>
  <c r="AP125" i="18" s="1"/>
  <c r="AP126" i="18" s="1"/>
  <c r="AQ125" i="18"/>
  <c r="P26" i="33" s="1"/>
  <c r="AX129" i="18"/>
  <c r="E65" i="33"/>
  <c r="K72" i="33"/>
  <c r="E68" i="33"/>
  <c r="BA105" i="200"/>
  <c r="BC85" i="34"/>
  <c r="BC100" i="34" s="1"/>
  <c r="BB100" i="34"/>
  <c r="E64" i="33"/>
  <c r="I68" i="33"/>
  <c r="I70" i="33"/>
  <c r="E73" i="33"/>
  <c r="P73" i="33"/>
  <c r="O73" i="33"/>
  <c r="P63" i="33"/>
  <c r="O63" i="33"/>
  <c r="J63" i="33"/>
  <c r="AZ76" i="18"/>
  <c r="O76" i="33"/>
  <c r="J76" i="33"/>
  <c r="P76" i="33"/>
  <c r="O71" i="33"/>
  <c r="J71" i="33"/>
  <c r="P71" i="33"/>
  <c r="P45" i="33" l="1"/>
  <c r="Q44" i="33" s="1"/>
  <c r="E59" i="33"/>
  <c r="E79" i="33" s="1"/>
  <c r="S77" i="33"/>
  <c r="S78" i="33"/>
  <c r="M77" i="33"/>
  <c r="N77" i="33" s="1"/>
  <c r="S62" i="33"/>
  <c r="S30" i="33"/>
  <c r="BB27" i="207"/>
  <c r="BC108" i="34"/>
  <c r="BC123" i="34" s="1"/>
  <c r="AP127" i="18"/>
  <c r="AP128" i="18" s="1"/>
  <c r="S49" i="33"/>
  <c r="BC27" i="207"/>
  <c r="S33" i="33"/>
  <c r="S40" i="33"/>
  <c r="S41" i="33"/>
  <c r="S29" i="33"/>
  <c r="S35" i="33"/>
  <c r="S37" i="33"/>
  <c r="S44" i="33"/>
  <c r="S36" i="33"/>
  <c r="S25" i="33"/>
  <c r="S45" i="33" s="1"/>
  <c r="S38" i="33"/>
  <c r="S43" i="33"/>
  <c r="S26" i="33"/>
  <c r="S34" i="33"/>
  <c r="S32" i="33"/>
  <c r="S28" i="33"/>
  <c r="S27" i="33"/>
  <c r="S39" i="33"/>
  <c r="S42" i="33"/>
  <c r="S31" i="33"/>
  <c r="S73" i="33"/>
  <c r="S65" i="33"/>
  <c r="S60" i="33"/>
  <c r="S64" i="33"/>
  <c r="S68" i="33"/>
  <c r="S76" i="33"/>
  <c r="S63" i="33"/>
  <c r="Q48" i="33"/>
  <c r="Q50" i="33" s="1"/>
  <c r="BB105" i="200"/>
  <c r="BB123" i="200" s="1"/>
  <c r="BA123" i="200"/>
  <c r="BB66" i="200"/>
  <c r="BB77" i="200" s="1"/>
  <c r="BA77" i="200"/>
  <c r="K76" i="33"/>
  <c r="L76" i="33" s="1"/>
  <c r="K62" i="33"/>
  <c r="L62" i="33" s="1"/>
  <c r="K64" i="33"/>
  <c r="L64" i="33" s="1"/>
  <c r="M64" i="33" s="1"/>
  <c r="N64" i="33" s="1"/>
  <c r="K74" i="33"/>
  <c r="L74" i="33" s="1"/>
  <c r="M74" i="33" s="1"/>
  <c r="N74" i="33" s="1"/>
  <c r="K69" i="33"/>
  <c r="L69" i="33" s="1"/>
  <c r="P68" i="33"/>
  <c r="O68" i="33"/>
  <c r="J68" i="33"/>
  <c r="AZ123" i="18"/>
  <c r="AZ129" i="18" s="1"/>
  <c r="BA76" i="18"/>
  <c r="J59" i="33"/>
  <c r="P59" i="33"/>
  <c r="O59" i="33"/>
  <c r="O79" i="33" s="1"/>
  <c r="S72" i="33"/>
  <c r="S70" i="33"/>
  <c r="S66" i="33"/>
  <c r="S71" i="33"/>
  <c r="S69" i="33"/>
  <c r="S67" i="33"/>
  <c r="S75" i="33"/>
  <c r="S74" i="33"/>
  <c r="S61" i="33"/>
  <c r="K71" i="33"/>
  <c r="L72" i="33"/>
  <c r="M72" i="33" s="1"/>
  <c r="N72" i="33" s="1"/>
  <c r="K75" i="33"/>
  <c r="L75" i="33" s="1"/>
  <c r="M75" i="33" s="1"/>
  <c r="N75" i="33" s="1"/>
  <c r="BB40" i="200"/>
  <c r="BB54" i="200" s="1"/>
  <c r="BA54" i="200"/>
  <c r="S59" i="33"/>
  <c r="S79" i="33" s="1"/>
  <c r="I60" i="33"/>
  <c r="I79" i="33" s="1"/>
  <c r="P22" i="33"/>
  <c r="Q21" i="33" s="1"/>
  <c r="K63" i="33"/>
  <c r="L63" i="33" s="1"/>
  <c r="O70" i="33"/>
  <c r="J70" i="33"/>
  <c r="P70" i="33"/>
  <c r="K67" i="33"/>
  <c r="K65" i="33"/>
  <c r="L65" i="33" s="1"/>
  <c r="R22" i="33"/>
  <c r="S20" i="33" s="1"/>
  <c r="S22" i="33" s="1"/>
  <c r="F22" i="33"/>
  <c r="O66" i="33"/>
  <c r="J66" i="33"/>
  <c r="P66" i="33"/>
  <c r="Q40" i="33" l="1"/>
  <c r="Q29" i="33"/>
  <c r="Q42" i="33"/>
  <c r="Q31" i="33"/>
  <c r="Q26" i="33"/>
  <c r="Q41" i="33"/>
  <c r="Q38" i="33"/>
  <c r="Q28" i="33"/>
  <c r="Q34" i="33"/>
  <c r="Q43" i="33"/>
  <c r="Q36" i="33"/>
  <c r="Q27" i="33"/>
  <c r="Q37" i="33"/>
  <c r="Q25" i="33"/>
  <c r="Q45" i="33" s="1"/>
  <c r="Q39" i="33"/>
  <c r="Q32" i="33"/>
  <c r="Q35" i="33"/>
  <c r="Q30" i="33"/>
  <c r="Q33" i="33"/>
  <c r="R78" i="33"/>
  <c r="M62" i="33"/>
  <c r="N62" i="33" s="1"/>
  <c r="M63" i="33"/>
  <c r="N63" i="33" s="1"/>
  <c r="M69" i="33"/>
  <c r="N69" i="33" s="1"/>
  <c r="L67" i="33"/>
  <c r="M67" i="33" s="1"/>
  <c r="N67" i="33" s="1"/>
  <c r="Q20" i="33"/>
  <c r="Q22" i="33" s="1"/>
  <c r="R61" i="33"/>
  <c r="F21" i="33"/>
  <c r="P79" i="33"/>
  <c r="R77" i="33"/>
  <c r="R73" i="33"/>
  <c r="R72" i="33"/>
  <c r="R65" i="33"/>
  <c r="R69" i="33"/>
  <c r="R75" i="33"/>
  <c r="R67" i="33"/>
  <c r="R74" i="33"/>
  <c r="R63" i="33"/>
  <c r="R71" i="33"/>
  <c r="R62" i="33"/>
  <c r="R76" i="33"/>
  <c r="R64" i="33"/>
  <c r="R59" i="33"/>
  <c r="R79" i="33" s="1"/>
  <c r="R68" i="33"/>
  <c r="R66" i="33"/>
  <c r="R70" i="33"/>
  <c r="F23" i="33"/>
  <c r="S21" i="33"/>
  <c r="M65" i="33"/>
  <c r="N65" i="33" s="1"/>
  <c r="K70" i="33"/>
  <c r="L70" i="33" s="1"/>
  <c r="K68" i="33"/>
  <c r="L68" i="33" s="1"/>
  <c r="BB76" i="18"/>
  <c r="BA123" i="18"/>
  <c r="M76" i="33"/>
  <c r="N76" i="33" s="1"/>
  <c r="K59" i="33"/>
  <c r="L59" i="33" s="1"/>
  <c r="F26" i="33"/>
  <c r="F29" i="33"/>
  <c r="K66" i="33"/>
  <c r="P60" i="33"/>
  <c r="R60" i="33"/>
  <c r="J60" i="33"/>
  <c r="O60" i="33"/>
  <c r="L71" i="33"/>
  <c r="M71" i="33" s="1"/>
  <c r="N71" i="33" s="1"/>
  <c r="M68" i="33" l="1"/>
  <c r="N68" i="33" s="1"/>
  <c r="L66" i="33"/>
  <c r="M66" i="33" s="1"/>
  <c r="N66" i="33" s="1"/>
  <c r="K60" i="33"/>
  <c r="K79" i="33" s="1"/>
  <c r="M59" i="33"/>
  <c r="M70" i="33"/>
  <c r="N70" i="33" s="1"/>
  <c r="F25" i="33"/>
  <c r="F24" i="33"/>
  <c r="J79" i="33"/>
  <c r="BB123" i="18"/>
  <c r="BB129" i="18" s="1"/>
  <c r="BA129" i="18"/>
  <c r="L60" i="33" l="1"/>
  <c r="L79" i="33" s="1"/>
  <c r="N59" i="33"/>
  <c r="M60" i="33" l="1"/>
  <c r="N60" i="33" l="1"/>
  <c r="N79" i="33" s="1"/>
  <c r="F20" i="33" s="1"/>
  <c r="M79" i="33"/>
</calcChain>
</file>

<file path=xl/sharedStrings.xml><?xml version="1.0" encoding="utf-8"?>
<sst xmlns="http://schemas.openxmlformats.org/spreadsheetml/2006/main" count="6113" uniqueCount="605">
  <si>
    <t>Total</t>
  </si>
  <si>
    <t>Total CPP</t>
  </si>
  <si>
    <t xml:space="preserve">Total </t>
  </si>
  <si>
    <t>PT</t>
  </si>
  <si>
    <t>Channel</t>
  </si>
  <si>
    <t>Client:</t>
  </si>
  <si>
    <t>1 EURO =</t>
  </si>
  <si>
    <t>k2</t>
  </si>
  <si>
    <t>k3</t>
  </si>
  <si>
    <t>Afinity</t>
  </si>
  <si>
    <t>AGB (p)</t>
  </si>
  <si>
    <t>AGB (k)</t>
  </si>
  <si>
    <t>Q (k)</t>
  </si>
  <si>
    <t>Q (p)</t>
  </si>
  <si>
    <t>k4</t>
  </si>
  <si>
    <t>k5</t>
  </si>
  <si>
    <t>Duration:</t>
  </si>
  <si>
    <t>End date:</t>
  </si>
  <si>
    <t>Exchange Rate</t>
  </si>
  <si>
    <t>TVC A:</t>
  </si>
  <si>
    <t>Brand:</t>
  </si>
  <si>
    <t>A</t>
  </si>
  <si>
    <t>B</t>
  </si>
  <si>
    <t>D</t>
  </si>
  <si>
    <t>E</t>
  </si>
  <si>
    <t>C</t>
  </si>
  <si>
    <t>Pink</t>
  </si>
  <si>
    <t>TVC</t>
  </si>
  <si>
    <t>SEC</t>
  </si>
  <si>
    <t>Sredjeno</t>
  </si>
  <si>
    <t>Blok pre</t>
  </si>
  <si>
    <t>Seca</t>
  </si>
  <si>
    <t xml:space="preserve"> Grand Total </t>
  </si>
  <si>
    <t>RTS1</t>
  </si>
  <si>
    <t>Budget</t>
  </si>
  <si>
    <t>NACIONALNI DNEVNIK</t>
  </si>
  <si>
    <t>TG:</t>
  </si>
  <si>
    <t>in 000:</t>
  </si>
  <si>
    <t>Cases:</t>
  </si>
  <si>
    <t>Timing (Start date):</t>
  </si>
  <si>
    <t>TV Campaign Total:</t>
  </si>
  <si>
    <t>No. of Spots:</t>
  </si>
  <si>
    <t>Total Net Reach %:</t>
  </si>
  <si>
    <t>Total Budget EUR</t>
  </si>
  <si>
    <t>Total Reach TG:</t>
  </si>
  <si>
    <t>Time Split</t>
  </si>
  <si>
    <t>Spots</t>
  </si>
  <si>
    <t>%</t>
  </si>
  <si>
    <t>Net Costs EUR *</t>
  </si>
  <si>
    <t>Net Costs EUR**</t>
  </si>
  <si>
    <t xml:space="preserve">Frequency Distribution: </t>
  </si>
  <si>
    <t>1+</t>
  </si>
  <si>
    <t>Net CPM  EUR*</t>
  </si>
  <si>
    <t>2+</t>
  </si>
  <si>
    <t>Net CPP EUR*</t>
  </si>
  <si>
    <t>3+</t>
  </si>
  <si>
    <t>Ø OTS*</t>
  </si>
  <si>
    <t>Net Reach %</t>
  </si>
  <si>
    <t>Net Reach ' 000</t>
  </si>
  <si>
    <t>Ø Rating / Spot*</t>
  </si>
  <si>
    <t>Channel Split</t>
  </si>
  <si>
    <t>Net Costs EUR</t>
  </si>
  <si>
    <t>* Bez Lokalnih TV stanica</t>
  </si>
  <si>
    <t>** Bez Poreza i AG. fee</t>
  </si>
  <si>
    <t>Net Cost EUR</t>
  </si>
  <si>
    <t>Net Cost DIN</t>
  </si>
  <si>
    <t>Tax DIN</t>
  </si>
  <si>
    <t>Ag.fee DIN</t>
  </si>
  <si>
    <t>Total DIN</t>
  </si>
  <si>
    <t>Total EUR</t>
  </si>
  <si>
    <t>Net CPP EUR</t>
  </si>
  <si>
    <t>Net CPT EUR</t>
  </si>
  <si>
    <t>SOI *</t>
  </si>
  <si>
    <t>SOV *</t>
  </si>
  <si>
    <t>Total Campaign</t>
  </si>
  <si>
    <t>Spot</t>
  </si>
  <si>
    <t>NPT</t>
  </si>
  <si>
    <t>Non Prime Time - NPT</t>
  </si>
  <si>
    <t>Prime Time - PT</t>
  </si>
  <si>
    <t>Dužina</t>
  </si>
  <si>
    <t>M</t>
  </si>
  <si>
    <t>PINK EMISIJE</t>
  </si>
  <si>
    <t>RTS EMISIJE</t>
  </si>
  <si>
    <t>TVS</t>
  </si>
  <si>
    <t>-</t>
  </si>
  <si>
    <t>Week 1</t>
  </si>
  <si>
    <t>Week 2</t>
  </si>
  <si>
    <t>Week 3</t>
  </si>
  <si>
    <t>Week5</t>
  </si>
  <si>
    <t>Net CPM</t>
  </si>
  <si>
    <t>Week 4</t>
  </si>
  <si>
    <t>Pink Spots</t>
  </si>
  <si>
    <t>RTS Spots</t>
  </si>
  <si>
    <t>Pink GRP</t>
  </si>
  <si>
    <t>RTS GRP</t>
  </si>
  <si>
    <t>Pink Index</t>
  </si>
  <si>
    <t>RTS Index</t>
  </si>
  <si>
    <t>Pink Spots (x)</t>
  </si>
  <si>
    <t>Week 1s</t>
  </si>
  <si>
    <t>Pink Budžet</t>
  </si>
  <si>
    <t>RTS Budžet</t>
  </si>
  <si>
    <t>Net CPP</t>
  </si>
  <si>
    <t>F</t>
  </si>
  <si>
    <t>G</t>
  </si>
  <si>
    <t>Week6</t>
  </si>
  <si>
    <t>Week7</t>
  </si>
  <si>
    <t>k1</t>
  </si>
  <si>
    <t>All 4+</t>
  </si>
  <si>
    <t>SUM</t>
  </si>
  <si>
    <t>AGB (s)</t>
  </si>
  <si>
    <t>Q (s)</t>
  </si>
  <si>
    <t>(%)</t>
  </si>
  <si>
    <t>GRP</t>
  </si>
  <si>
    <t/>
  </si>
  <si>
    <t>TRP</t>
  </si>
  <si>
    <t>Pink TRP</t>
  </si>
  <si>
    <t>RTS TRP</t>
  </si>
  <si>
    <t>JUTARNJI PROGRAM RTS 1</t>
  </si>
  <si>
    <t>BEOGRADSKA HRONIKA</t>
  </si>
  <si>
    <t>KVIZ: SLAGALICA</t>
  </si>
  <si>
    <t>TV LICA</t>
  </si>
  <si>
    <t>DNEVNIK 2 RTS</t>
  </si>
  <si>
    <t>Account:</t>
  </si>
  <si>
    <t>Media planner:</t>
  </si>
  <si>
    <t>TRP's *</t>
  </si>
  <si>
    <t>TRP's %*</t>
  </si>
  <si>
    <t>TRP's 000*</t>
  </si>
  <si>
    <t>Affinity</t>
  </si>
  <si>
    <t>GRP's</t>
  </si>
  <si>
    <t>TRP's</t>
  </si>
  <si>
    <t>SARENICA</t>
  </si>
  <si>
    <t>ZNANJE IMANJE</t>
  </si>
  <si>
    <t>SAT PLUS</t>
  </si>
  <si>
    <t>Ag. popust</t>
  </si>
  <si>
    <t>Dan</t>
  </si>
  <si>
    <t>Vreme</t>
  </si>
  <si>
    <t>Pozicija</t>
  </si>
  <si>
    <t>Pozicija u bloku</t>
  </si>
  <si>
    <t>Period dana TV</t>
  </si>
  <si>
    <t>CPP net (DIN)</t>
  </si>
  <si>
    <t>1,2,3,4,5,6,7</t>
  </si>
  <si>
    <t>6,7</t>
  </si>
  <si>
    <t>1,2,3,4,5</t>
  </si>
  <si>
    <t>MAGAZIN IN - 2</t>
  </si>
  <si>
    <t>AMI G SHOW 1</t>
  </si>
  <si>
    <t>AMI G SHOW 2</t>
  </si>
  <si>
    <t>Svi prikazani rejtinzi predstvaljaju agencijsku procenu na osnovu podataka iz AGB Nielsen Reseach Media baze Arianna i moguća su određena odstupanja.</t>
  </si>
  <si>
    <t>Predloženi medija plan i raspored emitovanja predstavlja agencijski plan. Agencija nije odgovorna ukoliko TV stanice u predstojećem periodu ne uspeju da realizuju sva planirana emitovanja.</t>
  </si>
  <si>
    <t>SAT U 19:20H</t>
  </si>
  <si>
    <t>Br. emitovanja</t>
  </si>
  <si>
    <t>Indeks spotova</t>
  </si>
  <si>
    <t>GRP za</t>
  </si>
  <si>
    <t>Gross Media (DIN)</t>
  </si>
  <si>
    <t>Net Media (DIN)</t>
  </si>
  <si>
    <t>Ag. provizija (DIN)</t>
  </si>
  <si>
    <t>Porez (DIN)</t>
  </si>
  <si>
    <t>Total (DIN)</t>
  </si>
  <si>
    <t>Total (EUR)</t>
  </si>
  <si>
    <t>GRP M 45-65</t>
  </si>
  <si>
    <t>GRP ref M 45-65</t>
  </si>
  <si>
    <t>CPP</t>
  </si>
  <si>
    <t>subota</t>
  </si>
  <si>
    <t>nedelja</t>
  </si>
  <si>
    <t>ponedeljak</t>
  </si>
  <si>
    <t>utorak</t>
  </si>
  <si>
    <t>sreda</t>
  </si>
  <si>
    <t>četvrtak</t>
  </si>
  <si>
    <t>petak</t>
  </si>
  <si>
    <t>Koeficijent</t>
  </si>
  <si>
    <t>Berlin Chemie</t>
  </si>
  <si>
    <t>Klijent: Berlin Chemie</t>
  </si>
  <si>
    <t>KLIJENT:</t>
  </si>
  <si>
    <t>KAMPANJA:</t>
  </si>
  <si>
    <t>CILJNA GRUPA:</t>
  </si>
  <si>
    <t>KURS:</t>
  </si>
  <si>
    <t>BR. EMIT A</t>
  </si>
  <si>
    <t>AGB</t>
  </si>
  <si>
    <t>AFF</t>
  </si>
  <si>
    <t>TVC A Index</t>
  </si>
  <si>
    <t>Terminski Koef.</t>
  </si>
  <si>
    <t>Sezonski Koef</t>
  </si>
  <si>
    <t>NET EUR</t>
  </si>
  <si>
    <t>AG.FEE</t>
  </si>
  <si>
    <t>PDV 20%</t>
  </si>
  <si>
    <t>TOTAL EUR</t>
  </si>
  <si>
    <t>TOTAL DIN</t>
  </si>
  <si>
    <t>pet</t>
  </si>
  <si>
    <t>sub</t>
  </si>
  <si>
    <t>ned</t>
  </si>
  <si>
    <t>pon</t>
  </si>
  <si>
    <t>uto</t>
  </si>
  <si>
    <t>sre</t>
  </si>
  <si>
    <t>čet</t>
  </si>
  <si>
    <t>Index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</si>
  <si>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</si>
  <si>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</si>
  <si>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</si>
  <si>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</si>
  <si>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</si>
  <si>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</si>
  <si>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</si>
  <si>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</si>
  <si>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</si>
  <si>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</si>
  <si>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</si>
  <si>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</si>
  <si>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</si>
  <si>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</si>
  <si>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</si>
  <si>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</si>
  <si>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</si>
  <si>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24:00 - 25:00</t>
  </si>
  <si>
    <t>Pink Premium</t>
  </si>
  <si>
    <t>PINK PREMIUM</t>
  </si>
  <si>
    <t>Espumisan</t>
  </si>
  <si>
    <t>F 30-50</t>
  </si>
  <si>
    <t>PINK COMEDY</t>
  </si>
  <si>
    <t>RTS 1</t>
  </si>
  <si>
    <t>TLC</t>
  </si>
  <si>
    <t>Diva</t>
  </si>
  <si>
    <t>CineStar</t>
  </si>
  <si>
    <t>Pink Comedy</t>
  </si>
  <si>
    <t>F 30-55 /All 4+</t>
  </si>
  <si>
    <t>F 30-50 /All 4+</t>
  </si>
  <si>
    <t>Miloš Lukić</t>
  </si>
  <si>
    <t>Kanalski Koef</t>
  </si>
  <si>
    <t>F 30-55 /All 15-45</t>
  </si>
  <si>
    <t>All 15-45</t>
  </si>
  <si>
    <t>Kanal Koef</t>
  </si>
  <si>
    <t>Period dana B-C</t>
  </si>
  <si>
    <t>KULTURNI DNEVNIK</t>
  </si>
  <si>
    <t xml:space="preserve">TVC B: </t>
  </si>
  <si>
    <t>BR. EMIT B</t>
  </si>
  <si>
    <t>TVC  Index B</t>
  </si>
  <si>
    <t>EMISIJA: OVO JE SRBIJA</t>
  </si>
  <si>
    <t>KURIR TV</t>
  </si>
  <si>
    <t>Discovery ID</t>
  </si>
  <si>
    <t>PREMIJERA - PINK VIKEND SPECIJAL U 14H</t>
  </si>
  <si>
    <t>PREMIJERA - PINK VIKEND SPECIJAL U 15H</t>
  </si>
  <si>
    <t>PREMIJERA - PINK VIKEND SPECIJAL U 16H</t>
  </si>
  <si>
    <t>PREMIJERA - PINK VIKEND SPECIJAL U 17H</t>
  </si>
  <si>
    <t>NA VEČERI KOD...</t>
  </si>
  <si>
    <t>STAR Movies</t>
  </si>
  <si>
    <t>STAR Crime</t>
  </si>
  <si>
    <t>STAR Life</t>
  </si>
  <si>
    <t>STAR Channel</t>
  </si>
  <si>
    <t>TVC B 20"</t>
  </si>
  <si>
    <t>Nac TV TVC Split *</t>
  </si>
  <si>
    <t>RODOSLAVCI</t>
  </si>
  <si>
    <t>Kurir TV</t>
  </si>
  <si>
    <t>TVC B Index</t>
  </si>
  <si>
    <t>MAGAZIN IN -1</t>
  </si>
  <si>
    <t>SAT U 12H</t>
  </si>
  <si>
    <t>NOVO JUTRO 07-08h</t>
  </si>
  <si>
    <t>NOVO JUTRO 08-09h</t>
  </si>
  <si>
    <t>NOVO JUTRO 09-10h</t>
  </si>
  <si>
    <t>NOVO JUTRO 10-11h</t>
  </si>
  <si>
    <t>NOVO VIKEND JUTRO 12-13h</t>
  </si>
  <si>
    <t>NOVO VIKEND JUTRO 11-12h</t>
  </si>
  <si>
    <t>Ksenija Gačić</t>
  </si>
  <si>
    <t>SERIJA U 16H</t>
  </si>
  <si>
    <t>Campaign duration</t>
  </si>
  <si>
    <t>Start Date:</t>
  </si>
  <si>
    <t>End Date:</t>
  </si>
  <si>
    <t>Spot name</t>
  </si>
  <si>
    <t>Lenght</t>
  </si>
  <si>
    <t>Code</t>
  </si>
  <si>
    <t>H</t>
  </si>
  <si>
    <t>I</t>
  </si>
  <si>
    <t>J</t>
  </si>
  <si>
    <t>K</t>
  </si>
  <si>
    <t>L</t>
  </si>
  <si>
    <t>N</t>
  </si>
  <si>
    <t>O</t>
  </si>
  <si>
    <t># Of
Spots A</t>
  </si>
  <si>
    <t># Of
Spots B</t>
  </si>
  <si>
    <t># Of
Spots C</t>
  </si>
  <si>
    <t># Of
Spots D</t>
  </si>
  <si>
    <t># Of
Spots E</t>
  </si>
  <si>
    <t># Of
Spots F</t>
  </si>
  <si>
    <t># Of
Spots G</t>
  </si>
  <si>
    <t># Of
Spots H</t>
  </si>
  <si>
    <t># Of
Spots I</t>
  </si>
  <si>
    <t># Of
Spots J</t>
  </si>
  <si>
    <t># Of
Spots K</t>
  </si>
  <si>
    <t># Of
Spots L</t>
  </si>
  <si>
    <t># Of
Spots M</t>
  </si>
  <si>
    <t># Of
Spots N</t>
  </si>
  <si>
    <t># Of
Spots O</t>
  </si>
  <si>
    <t>Su</t>
  </si>
  <si>
    <t>Mo</t>
  </si>
  <si>
    <t>Tu</t>
  </si>
  <si>
    <t>We</t>
  </si>
  <si>
    <t>Th</t>
  </si>
  <si>
    <t>Fr</t>
  </si>
  <si>
    <t>Sat</t>
  </si>
  <si>
    <t>S Air</t>
  </si>
  <si>
    <t>Program Name</t>
  </si>
  <si>
    <t>Start</t>
  </si>
  <si>
    <t>Day Part</t>
  </si>
  <si>
    <t>Day</t>
  </si>
  <si>
    <t>08:00</t>
  </si>
  <si>
    <t>Mo - Su</t>
  </si>
  <si>
    <t>09:00</t>
  </si>
  <si>
    <t>09:30</t>
  </si>
  <si>
    <t>10:00</t>
  </si>
  <si>
    <t>11:00</t>
  </si>
  <si>
    <t>12:00</t>
  </si>
  <si>
    <t>12:30</t>
  </si>
  <si>
    <t>13:00</t>
  </si>
  <si>
    <t>13:30</t>
  </si>
  <si>
    <t>14:00</t>
  </si>
  <si>
    <t>14:30</t>
  </si>
  <si>
    <t>15:00</t>
  </si>
  <si>
    <t>16:00</t>
  </si>
  <si>
    <t>16:30</t>
  </si>
  <si>
    <t>17:00</t>
  </si>
  <si>
    <t>17:30</t>
  </si>
  <si>
    <t>18:00</t>
  </si>
  <si>
    <t>18:30</t>
  </si>
  <si>
    <t>19:00</t>
  </si>
  <si>
    <t>19:30</t>
  </si>
  <si>
    <t>20:15</t>
  </si>
  <si>
    <t>21:00</t>
  </si>
  <si>
    <t>21:30</t>
  </si>
  <si>
    <t>22:00</t>
  </si>
  <si>
    <t>22:30</t>
  </si>
  <si>
    <t>23:00</t>
  </si>
  <si>
    <t>23:30</t>
  </si>
  <si>
    <t>24:30</t>
  </si>
  <si>
    <t xml:space="preserve">By daypart </t>
  </si>
  <si>
    <t>Ins</t>
  </si>
  <si>
    <t>TOTAL</t>
  </si>
  <si>
    <t>Duration</t>
  </si>
  <si>
    <t>08:30</t>
  </si>
  <si>
    <t>10:30</t>
  </si>
  <si>
    <t>11:30</t>
  </si>
  <si>
    <t>15:30</t>
  </si>
  <si>
    <t>20:00</t>
  </si>
  <si>
    <t>20:30</t>
  </si>
  <si>
    <t>24:00</t>
  </si>
  <si>
    <t>DIVA - Universal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</si>
  <si>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</si>
  <si>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</si>
  <si>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</si>
  <si>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</si>
  <si>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</si>
  <si>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</si>
  <si>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</si>
  <si>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</si>
  <si>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08:15</t>
  </si>
  <si>
    <t>08:45</t>
  </si>
  <si>
    <t>09:15</t>
  </si>
  <si>
    <t>09:45</t>
  </si>
  <si>
    <t>10:15</t>
  </si>
  <si>
    <t>10:45</t>
  </si>
  <si>
    <t>11:15</t>
  </si>
  <si>
    <t>11:45</t>
  </si>
  <si>
    <t>12:15</t>
  </si>
  <si>
    <t>12:45</t>
  </si>
  <si>
    <t>13:15</t>
  </si>
  <si>
    <t>13:45</t>
  </si>
  <si>
    <t>14:15</t>
  </si>
  <si>
    <t>14:45</t>
  </si>
  <si>
    <t>15:15</t>
  </si>
  <si>
    <t>15:45</t>
  </si>
  <si>
    <t>16:15</t>
  </si>
  <si>
    <t>16:45</t>
  </si>
  <si>
    <t>17:15</t>
  </si>
  <si>
    <t>17:45</t>
  </si>
  <si>
    <t>18:15</t>
  </si>
  <si>
    <t>18:45</t>
  </si>
  <si>
    <t>19:15</t>
  </si>
  <si>
    <t>19:45</t>
  </si>
  <si>
    <t>20:45</t>
  </si>
  <si>
    <t>21:15</t>
  </si>
  <si>
    <t>21:45</t>
  </si>
  <si>
    <t>22:15</t>
  </si>
  <si>
    <t>22:45</t>
  </si>
  <si>
    <t>23:15</t>
  </si>
  <si>
    <t>23:45</t>
  </si>
  <si>
    <t>24:15</t>
  </si>
  <si>
    <t>24:45</t>
  </si>
  <si>
    <t>25:00</t>
  </si>
  <si>
    <t>25:15</t>
  </si>
  <si>
    <t>25:30</t>
  </si>
  <si>
    <t>25:45</t>
  </si>
  <si>
    <t>MOVIE</t>
  </si>
  <si>
    <t>Mon-Sun</t>
  </si>
  <si>
    <t>27:00</t>
  </si>
  <si>
    <t>27:15</t>
  </si>
  <si>
    <t>27:30</t>
  </si>
  <si>
    <t>27:45</t>
  </si>
  <si>
    <t>28:00</t>
  </si>
  <si>
    <t>28:15</t>
  </si>
  <si>
    <t>28:30</t>
  </si>
  <si>
    <t>28:45</t>
  </si>
  <si>
    <t>29:00</t>
  </si>
  <si>
    <t>29:30</t>
  </si>
  <si>
    <t>29:45</t>
  </si>
  <si>
    <t>26:30</t>
  </si>
  <si>
    <t>26:45</t>
  </si>
  <si>
    <t>29:15</t>
  </si>
  <si>
    <t>26:00</t>
  </si>
  <si>
    <t>26:15</t>
  </si>
  <si>
    <t>MEDIA PLAN SUMMARY</t>
  </si>
  <si>
    <t>TRP F 30-50</t>
  </si>
  <si>
    <t>Insertations</t>
  </si>
  <si>
    <t>GRP All 4+ MCHI</t>
  </si>
  <si>
    <t>All 4+ mchi</t>
  </si>
  <si>
    <t>GRP b</t>
  </si>
  <si>
    <t>GRP a</t>
  </si>
  <si>
    <t>PREMIJERA - PINK VIKEND SPECIJAL U 13H</t>
  </si>
  <si>
    <t>SERIJA U 11H</t>
  </si>
  <si>
    <t>JEDAN DOBAR DAN U 13H</t>
  </si>
  <si>
    <t>FILM U 22H</t>
  </si>
  <si>
    <t>24kitchen</t>
  </si>
  <si>
    <t>HGTV</t>
  </si>
  <si>
    <t>CB002</t>
  </si>
  <si>
    <t>CB003</t>
  </si>
  <si>
    <t>CB004</t>
  </si>
  <si>
    <t>CB005</t>
  </si>
  <si>
    <t>CB006</t>
  </si>
  <si>
    <t>CB007</t>
  </si>
  <si>
    <t>CB008</t>
  </si>
  <si>
    <t>CB009</t>
  </si>
  <si>
    <t>CB010</t>
  </si>
  <si>
    <t>CB011</t>
  </si>
  <si>
    <t>CB012</t>
  </si>
  <si>
    <t>CB013</t>
  </si>
  <si>
    <t>CB014</t>
  </si>
  <si>
    <t>CB016</t>
  </si>
  <si>
    <t>CB017</t>
  </si>
  <si>
    <t>CB015</t>
  </si>
  <si>
    <t>CB018</t>
  </si>
  <si>
    <t>CB019</t>
  </si>
  <si>
    <t>CB021</t>
  </si>
  <si>
    <t>CB022</t>
  </si>
  <si>
    <t>CB020</t>
  </si>
  <si>
    <t>CB023</t>
  </si>
  <si>
    <t>CB024</t>
  </si>
  <si>
    <t>CB025</t>
  </si>
  <si>
    <t>CB026</t>
  </si>
  <si>
    <t>CB027</t>
  </si>
  <si>
    <t>CB028</t>
  </si>
  <si>
    <t>CB029</t>
  </si>
  <si>
    <t>CB030</t>
  </si>
  <si>
    <t>CB031</t>
  </si>
  <si>
    <t>CB032</t>
  </si>
  <si>
    <t>CB033</t>
  </si>
  <si>
    <t>SUPERSTAR TV</t>
  </si>
  <si>
    <t>SERIJA U 20H</t>
  </si>
  <si>
    <t>SERIJA U 20H (VIKEND)</t>
  </si>
  <si>
    <t>SERIJA:KLOPKA LJUBAVI U 19H</t>
  </si>
  <si>
    <t>SERIJA: KLOPKA LJUBAVI U 20H</t>
  </si>
  <si>
    <t>KUHINJA MOGA KRAJA (R)</t>
  </si>
  <si>
    <t>FILM U 23H</t>
  </si>
  <si>
    <t>Viasat Kino</t>
  </si>
  <si>
    <t>1,2,3,4,5,6</t>
  </si>
  <si>
    <t>Kampanja: Espumisan</t>
  </si>
  <si>
    <t>ELITA - NAROD PITA U 13H</t>
  </si>
  <si>
    <t>ELITA - NAROD PITA U 14H</t>
  </si>
  <si>
    <t>ELITA - NAROD PITA U 15H</t>
  </si>
  <si>
    <t>ELITA - NAROD PITA U 16H</t>
  </si>
  <si>
    <t>ELITA - NAROD PITA U 23H</t>
  </si>
  <si>
    <t>SERIJA: OTETA (2022)</t>
  </si>
  <si>
    <t>SERIJA: FAMILIJA (2023)</t>
  </si>
  <si>
    <t>GASTRONOMAD</t>
  </si>
  <si>
    <t>SASVIM PRIRODNO</t>
  </si>
  <si>
    <t>KVIZ: POTERA (SRB)</t>
  </si>
  <si>
    <t>KVIZ: SUPERPOTERA</t>
  </si>
  <si>
    <t xml:space="preserve">JA VOLIM SRBIJU  </t>
  </si>
  <si>
    <t>ELITA 9 UZIVO</t>
  </si>
  <si>
    <t>PINKOVE ZVEZDE</t>
  </si>
  <si>
    <t>HIT TVIT</t>
  </si>
  <si>
    <t>KVIZ: SUPERPOTERA (R)</t>
  </si>
  <si>
    <t>FILM U 21H</t>
  </si>
  <si>
    <t>2,3</t>
  </si>
  <si>
    <t>It wasn't me</t>
  </si>
  <si>
    <t>It wasn't me 30</t>
  </si>
  <si>
    <t>It wasn't me 23</t>
  </si>
  <si>
    <t>KRALJEVI VESELJA</t>
  </si>
  <si>
    <t>SPORTSKI DNEVNIK</t>
  </si>
  <si>
    <t>Break</t>
  </si>
  <si>
    <t>Narodna TV</t>
  </si>
  <si>
    <t>Pink Romance</t>
  </si>
  <si>
    <t>Pink Movies</t>
  </si>
  <si>
    <t>Una TV</t>
  </si>
  <si>
    <t>NARODNA TV</t>
  </si>
  <si>
    <t>PINK ROMANCE</t>
  </si>
  <si>
    <t>PINK MOVIES</t>
  </si>
  <si>
    <t xml:space="preserve">Espumisan </t>
  </si>
  <si>
    <t>UNA TV</t>
  </si>
  <si>
    <t>Nat Geo</t>
  </si>
  <si>
    <t>Nat ional Geographic</t>
  </si>
  <si>
    <t>PAPARAZZO - LOV</t>
  </si>
  <si>
    <t>1,4,5,7</t>
  </si>
  <si>
    <t>KVIZ: STIGNI ME AKO ZNAS</t>
  </si>
  <si>
    <t>TV Plan 2026</t>
  </si>
  <si>
    <t>SERIJA U 22H</t>
  </si>
  <si>
    <t>JEDAN DOBAR DAN U 14H</t>
  </si>
  <si>
    <t>CETVRTKOM U 9</t>
  </si>
  <si>
    <t>Diva - Universal</t>
  </si>
  <si>
    <t>CHARMED</t>
  </si>
  <si>
    <t>SERIJA U 21H</t>
  </si>
  <si>
    <t>1,3,4,5</t>
  </si>
  <si>
    <t>TRENIRAJ SA SAMPIONOM</t>
  </si>
  <si>
    <t>NOVI POCETAK</t>
  </si>
  <si>
    <t>NA VECERI KOD... BIBER VS SO</t>
  </si>
  <si>
    <t>TITO - IZMEDJU ISTOKA I ZAPADA</t>
  </si>
  <si>
    <t>JA VOLIM SRBIJU U 22H</t>
  </si>
  <si>
    <t>90 Day Fiance: Happily Ever After? (Season 9) - Boy That Escalated Quickly</t>
  </si>
  <si>
    <t>American Detective With Lt. Joe Kenda (Season 2) - Death Roll</t>
  </si>
  <si>
    <t>American Detective With Lt. Joe Kenda (Season 2) - Blood Bath</t>
  </si>
  <si>
    <t>Design Down Under - Cedarwood Charmer</t>
  </si>
  <si>
    <t>CB001</t>
  </si>
  <si>
    <t>SERIJA: ODBACENA (2023)</t>
  </si>
  <si>
    <t>NOVI POCETAK (R)</t>
  </si>
  <si>
    <t>TITO - IZMEDJU ISTOKA I ZAPADA (R)</t>
  </si>
  <si>
    <t>Espumisan May</t>
  </si>
  <si>
    <t>Sve cene, programske šeme i devizni kursevi su važeći na dan 24. april 2026. i podložni su promenama bez prethodne najave.</t>
  </si>
  <si>
    <t>May</t>
  </si>
  <si>
    <t>Hoarding: Buried Alive (Season 2) - Its A Freaking War Zone</t>
  </si>
  <si>
    <t>Hoarding: Buried Alive (Season 2) - Like A Dog In A Cage</t>
  </si>
  <si>
    <t>1000-Lb Sisters (Season 6) - Abysmal To The Wedding</t>
  </si>
  <si>
    <t>1000-Lb Sisters (Season 6) - Big Camel In The Room , The</t>
  </si>
  <si>
    <t>7 Little Johnstons (Season 11) - Its Giving Bridemaids</t>
  </si>
  <si>
    <t>Little People, Big World (Season 16) - Ms Deniability</t>
  </si>
  <si>
    <t>Darcey &amp; Stacey (Season 2) - Blinded By Love</t>
  </si>
  <si>
    <t>90 Day Fiance: Happily Ever After? (Season 9) - Boys Best Friend Is His Mother , A</t>
  </si>
  <si>
    <t>90 Day Fiance: Before The 90 Days (Season 7) - Before We Say Goodbye</t>
  </si>
  <si>
    <t>90 Day Fiance: Before The 90 Days (Season 7) - Separate Peace, A</t>
  </si>
  <si>
    <t>90 Day Fiance (Season 11) - I Love You And You</t>
  </si>
  <si>
    <t>90 Day: The Last Resort (Season 2) - Last Judgment, The</t>
  </si>
  <si>
    <t>90 Day Fiance: Before The 90 Days (Season 7) - Call Of The Wild, The</t>
  </si>
  <si>
    <t>90 Day Fiance (Season 12) - Episode 1</t>
  </si>
  <si>
    <t>90 Day: The Single Life (Season 5) - Act Of Being Sus, The</t>
  </si>
  <si>
    <t>1000-Lb Roomies - Desserted</t>
  </si>
  <si>
    <t>90 Day: The Single Life (Season 5r) (Between The S - Between The Sheets The Act Of Being Sus</t>
  </si>
  <si>
    <t>Dangerously Obese (Season 2) - Heavy Secret, A</t>
  </si>
  <si>
    <t>About Face - Tumorous Maximous</t>
  </si>
  <si>
    <t>Sister Wives (Season 10) - Everythings Upside Down</t>
  </si>
  <si>
    <t>Return To Amish (Season 6) - English Makeover, The</t>
  </si>
  <si>
    <t>Hoarding: Buried Alive (Season 2) - Better Get A Dumpster</t>
  </si>
  <si>
    <t>Hoarding: Buried Alive (Season 2) - Overwhelming Pile Of Junk</t>
  </si>
  <si>
    <t>Say Yes To The Dress: Uk (Season 3) - Absolutely Fabulous Show, The</t>
  </si>
  <si>
    <t>1980s: The Deadliest Decade (Season 2), The - Dixieland Murders, The</t>
  </si>
  <si>
    <t>1980s: The Deadliest Decade (Season 2), The - Copycat Killer, The</t>
  </si>
  <si>
    <t>American Detective With Lt. Joe Kenda (Season 2) - Mr X</t>
  </si>
  <si>
    <t>American Detective With Lt. Joe Kenda (Season 3) - Barrel, The</t>
  </si>
  <si>
    <t>American Monster - Home Video Hit</t>
  </si>
  <si>
    <t>American Monster - Shooting Phoenix</t>
  </si>
  <si>
    <t>Atlanta Justice - Ring Of Truth</t>
  </si>
  <si>
    <t>Atlanta Child Murders, The</t>
  </si>
  <si>
    <t>Atlanta Justice - No Good Deed</t>
  </si>
  <si>
    <t>Dead Files (Season 8), The - Deadly Kin  Louisville Kentucky</t>
  </si>
  <si>
    <t>American Detective With Lt. Joe Kenda (Season 5) - Episode 2</t>
  </si>
  <si>
    <t>Before They Kill Again - 3 Million Or She Dies</t>
  </si>
  <si>
    <t>Baby Killer Conspiracy, The - Episode 2</t>
  </si>
  <si>
    <t>Home Town (Season 9) - Biggest Yet PT 2, The</t>
  </si>
  <si>
    <t>Anything But Gray - For A Duplex Overhaul On A Deadline</t>
  </si>
  <si>
    <t>Mexico Life - Colorado Pair Seeks Cabo Sun</t>
  </si>
  <si>
    <t>Mexico Life - Downsizing In Sayulita</t>
  </si>
  <si>
    <t>Diamond In The Rough - Bigger Kitchen For A Growing Family, A</t>
  </si>
  <si>
    <t>Bargain Block - Modern And Bohemian</t>
  </si>
  <si>
    <t>Bargain Block - Dormer And Palm</t>
  </si>
  <si>
    <t>Backed By The Bros - Putting It All On The Line</t>
  </si>
  <si>
    <t>Backed By The Bros - Betting The House</t>
  </si>
  <si>
    <t>Flipping Out With My Dad - Two Houses One Block</t>
  </si>
  <si>
    <t>Fixer Upper: The Lakehouse - Midcentury Modern Reimagined</t>
  </si>
  <si>
    <t>Fixer Upper: The Lakehouse - Artfully Merging Two Styles</t>
  </si>
  <si>
    <t>First Home Fix (Season 1) - Double Duty Renovations</t>
  </si>
  <si>
    <t>Inside Out (Season 2) - Home Grown Reno</t>
  </si>
  <si>
    <t>Celebrity Iou (Season 3) - Glenn Close Gifts A One Of A Kind Home</t>
  </si>
  <si>
    <t>House Hunters (Amazing Water Homes/Agents Gone Wil - All Water Access In Arizona</t>
  </si>
  <si>
    <t>House Hunters (Amazing Water Homes/Agents Gone Wil - Home On The Water In Honolulu</t>
  </si>
  <si>
    <t>Anything But Gray - For A Young Familys Playful Reno</t>
  </si>
  <si>
    <t>Island Life (Season 1000) - Coming Home To Indian Lake</t>
  </si>
  <si>
    <t>Island Life (Season 1000) - Bachelor Pad In Newport Rhode Island</t>
  </si>
  <si>
    <t>My Lottery Dream Home (Season 14) - Firsttime Homeowners Firsttime Millionaires</t>
  </si>
  <si>
    <t>My Lottery Dream Home (Season 13) - New Money New York City</t>
  </si>
  <si>
    <t>Beachfront Bargain Hunt (Season 15) - Back Again At Atlantic Beach North Carolina</t>
  </si>
  <si>
    <t>House Hunters (Season 10400) - Brian And John Shop For A New Home In Seattle</t>
  </si>
  <si>
    <t>House Hunters (Season 10400) - Bigger Vs Closer In Allen TX</t>
  </si>
  <si>
    <t>Flip Or Flop (Season 10) - Addition Condition</t>
  </si>
  <si>
    <t>ENFERMERAS S3</t>
  </si>
  <si>
    <t>A HANNAH SWENSEN MYSTERY #4: O</t>
  </si>
  <si>
    <t>A HANNAH SWENSEN MYSTERY #7: A</t>
  </si>
  <si>
    <t>A HANNAH SWENSEN MYSTERY #5: A</t>
  </si>
  <si>
    <t>AINSLEY MCGREGOR MYSTERIES: A</t>
  </si>
  <si>
    <t>A PARIS PROPOSAL (2023)</t>
  </si>
  <si>
    <t>CARIBBEAN SUMMER (2022)</t>
  </si>
  <si>
    <t>A SCOTTISH LOVE SCHEME (2024)</t>
  </si>
  <si>
    <t>A WINNING TEAM (2023)</t>
  </si>
  <si>
    <t>A VINEYARD ROMANCE</t>
  </si>
  <si>
    <t>DESTINATION LOVE (2021)</t>
  </si>
  <si>
    <t>AUTUMN AT APPLE HILL (2024)</t>
  </si>
  <si>
    <t>A MOTHER'S FURY (2021)</t>
  </si>
  <si>
    <t>A KILLER IN MY FAMILY (2020)</t>
  </si>
  <si>
    <t>AN AMERICAN IN AUSTEN (2024)</t>
  </si>
  <si>
    <t>FALLING LIKE SNOWFLAKES (2024)</t>
  </si>
  <si>
    <t>CB008,CB009</t>
  </si>
  <si>
    <t>FILM U 17H</t>
  </si>
  <si>
    <t>2,3,6</t>
  </si>
  <si>
    <t>SERIJA: JELOUSTOUN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</si>
</sst>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D_i_n_._-;\-* #,##0.00\ _D_i_n_._-;_-* &quot;-&quot;??\ _D_i_n_._-;_-@_-"/>
    <numFmt numFmtId="166" formatCode="0.0%"/>
    <numFmt numFmtId="167" formatCode="#,##0.0"/>
    <numFmt numFmtId="168" formatCode="0.0"/>
    <numFmt numFmtId="169" formatCode="0.000000000"/>
    <numFmt numFmtId="170" formatCode="_-* #,##0_-;\-* #,##0_-;_-* &quot;-&quot;??_-;_-@_-"/>
    <numFmt numFmtId="171" formatCode="_-* #,##0\ _D_i_n_._-;\-* #,##0\ _D_i_n_._-;_-* &quot;-&quot;??\ _D_i_n_._-;_-@_-"/>
    <numFmt numFmtId="172" formatCode="0.0\ %"/>
    <numFmt numFmtId="173" formatCode="0.000_)"/>
    <numFmt numFmtId="174" formatCode="0.00_)"/>
    <numFmt numFmtId="175" formatCode="d"/>
    <numFmt numFmtId="176" formatCode="dd"/>
    <numFmt numFmtId="177" formatCode="mmmm"/>
    <numFmt numFmtId="178" formatCode="[$-409]ddd;@"/>
    <numFmt numFmtId="179" formatCode="#,##0.00\ [$€-1]_);\(#,##0.00\ [$€-1]\)"/>
    <numFmt numFmtId="180" formatCode="dd/mm/yyyy;@"/>
    <numFmt numFmtId="181" formatCode="_(* #,##0_);_(* \(#,##0\);_(* &quot;-&quot;??_);_(@_)"/>
    <numFmt numFmtId="182" formatCode="_-* #,##0.00\ _р_._-;\-* #,##0.00\ _р_._-;_-* &quot;-&quot;??\ _р_._-;_-@_-"/>
    <numFmt numFmtId="183" formatCode="_-* #,##0\ _р_._-;\-* #,##0\ _р_._-;_-* &quot;-&quot;\ _р_._-;_-@_-"/>
    <numFmt numFmtId="184" formatCode="General_)"/>
    <numFmt numFmtId="185" formatCode="_-* #,##0\ _F_-;\-* #,##0\ _F_-;_-* &quot;-&quot;\ _F_-;_-@_-"/>
    <numFmt numFmtId="186" formatCode="_-* #,##0.00\ _F_-;\-* #,##0.00\ _F_-;_-* &quot;-&quot;??\ _F_-;_-@_-"/>
    <numFmt numFmtId="187" formatCode="_-* #,##0\ &quot;F&quot;_-;\-* #,##0\ &quot;F&quot;_-;_-* &quot;-&quot;\ &quot;F&quot;_-;_-@_-"/>
    <numFmt numFmtId="188" formatCode="#,##0.00\ &quot;kr&quot;;[Red]\-#,##0.00\ &quot;kr&quot;"/>
    <numFmt numFmtId="189" formatCode="_-* #,##0\ &quot;DM&quot;_-;\-* #,##0\ &quot;DM&quot;_-;_-* &quot;-&quot;\ &quot;DM&quot;_-;_-@_-"/>
    <numFmt numFmtId="190" formatCode="&quot;#&quot;#,##0;[Red]\-&quot;#&quot;#,##0"/>
    <numFmt numFmtId="191" formatCode="_-* #,##0.00_-;\-* #,##0.00_-;_-* &quot;-&quot;_-;_-@_-"/>
    <numFmt numFmtId="192" formatCode="[$-409]dddd;@"/>
    <numFmt numFmtId="193" formatCode="dd\-mm\-yy"/>
    <numFmt numFmtId="194" formatCode="&quot;$&quot;#,##0.00"/>
    <numFmt numFmtId="195" formatCode="mmmm\ yyyy"/>
    <numFmt numFmtId="196" formatCode="[h]:mm"/>
  </numFmts>
  <fonts count="103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Tms Rmn"/>
    </font>
    <font>
      <b/>
      <i/>
      <sz val="16"/>
      <name val="Helv"/>
    </font>
    <font>
      <b/>
      <sz val="14"/>
      <name val="Tahoma"/>
      <family val="2"/>
    </font>
    <font>
      <sz val="11"/>
      <name val="Tahoma"/>
      <family val="2"/>
    </font>
    <font>
      <sz val="10"/>
      <color indexed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4"/>
      <name val="Arial CE"/>
    </font>
    <font>
      <sz val="10"/>
      <name val="Geneva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12"/>
      <color indexed="10"/>
      <name val="Arial"/>
      <family val="2"/>
    </font>
    <font>
      <sz val="10"/>
      <name val="Helv"/>
    </font>
    <font>
      <b/>
      <sz val="10"/>
      <name val="Pragmatica"/>
      <charset val="204"/>
    </font>
    <font>
      <b/>
      <sz val="12"/>
      <name val="FuturisCTT"/>
      <charset val="204"/>
    </font>
    <font>
      <b/>
      <sz val="8"/>
      <name val="FuturisCTT"/>
      <charset val="204"/>
    </font>
    <font>
      <sz val="8"/>
      <name val="Arial"/>
      <family val="2"/>
      <charset val="238"/>
    </font>
    <font>
      <sz val="10"/>
      <name val="Arial Cyr"/>
      <charset val="204"/>
    </font>
    <font>
      <sz val="10"/>
      <name val="Arial CE"/>
      <charset val="238"/>
    </font>
    <font>
      <b/>
      <sz val="24"/>
      <name val="Helv"/>
    </font>
    <font>
      <b/>
      <sz val="10"/>
      <name val="Helv"/>
    </font>
    <font>
      <sz val="8"/>
      <name val="NTHelvetica/Cyrillic"/>
    </font>
    <font>
      <b/>
      <sz val="14"/>
      <name val="Helv"/>
    </font>
    <font>
      <sz val="10"/>
      <color indexed="9"/>
      <name val="Arial Cyr"/>
      <family val="2"/>
      <charset val="204"/>
    </font>
    <font>
      <b/>
      <sz val="8"/>
      <name val="TypeTimes"/>
    </font>
    <font>
      <sz val="10"/>
      <name val="Arial"/>
      <family val="2"/>
      <charset val="238"/>
    </font>
    <font>
      <sz val="10"/>
      <name val="NewtonCTT"/>
    </font>
    <font>
      <sz val="8"/>
      <name val="Helv"/>
    </font>
    <font>
      <sz val="10"/>
      <name val="Tahoma"/>
      <family val="2"/>
    </font>
    <font>
      <sz val="10"/>
      <color indexed="9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b/>
      <sz val="15"/>
      <name val="Tahoma"/>
      <family val="2"/>
    </font>
    <font>
      <sz val="15"/>
      <name val="Tahoma"/>
      <family val="2"/>
    </font>
    <font>
      <sz val="10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color indexed="0"/>
      <name val="MS Sans Serif"/>
      <family val="2"/>
    </font>
    <font>
      <sz val="10"/>
      <name val="MS Sans Serif"/>
      <family val="2"/>
    </font>
    <font>
      <sz val="10"/>
      <color indexed="9"/>
      <name val="Tahoma"/>
      <family val="2"/>
    </font>
    <font>
      <sz val="10"/>
      <name val="NewsGothicApp"/>
    </font>
    <font>
      <sz val="8"/>
      <name val="Arial"/>
      <family val="2"/>
    </font>
    <font>
      <sz val="16"/>
      <name val="Calibri"/>
      <family val="2"/>
      <charset val="204"/>
    </font>
    <font>
      <b/>
      <sz val="16"/>
      <name val="Calibri"/>
      <family val="2"/>
      <charset val="204"/>
    </font>
    <font>
      <b/>
      <sz val="48"/>
      <name val="Calibri"/>
      <family val="2"/>
      <charset val="204"/>
    </font>
    <font>
      <b/>
      <sz val="18"/>
      <name val="Calibri"/>
      <family val="2"/>
      <charset val="204"/>
    </font>
    <font>
      <b/>
      <sz val="16"/>
      <name val="Calibri"/>
      <family val="2"/>
    </font>
    <font>
      <sz val="20"/>
      <name val="Calibri"/>
      <family val="2"/>
      <charset val="204"/>
    </font>
    <font>
      <sz val="16"/>
      <name val="Calibri"/>
      <family val="2"/>
    </font>
    <font>
      <b/>
      <sz val="20"/>
      <name val="Arial"/>
      <family val="2"/>
    </font>
    <font>
      <sz val="20"/>
      <name val="Arial"/>
      <family val="2"/>
    </font>
    <font>
      <sz val="16"/>
      <color indexed="8"/>
      <name val="Calibri"/>
      <family val="2"/>
      <charset val="204"/>
    </font>
    <font>
      <sz val="11"/>
      <color indexed="10"/>
      <name val="Calibri"/>
      <family val="2"/>
      <charset val="238"/>
    </font>
    <font>
      <sz val="8"/>
      <name val="Arial"/>
      <family val="2"/>
    </font>
    <font>
      <sz val="14"/>
      <name val="Tahoma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ahoma"/>
      <family val="2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</font>
    <font>
      <b/>
      <sz val="14"/>
      <color theme="1"/>
      <name val="Tahoma"/>
      <family val="2"/>
    </font>
    <font>
      <b/>
      <sz val="10"/>
      <color rgb="FFFF0000"/>
      <name val="Calibri"/>
      <family val="2"/>
      <scheme val="minor"/>
    </font>
    <font>
      <b/>
      <sz val="14"/>
      <color theme="0"/>
      <name val="Tahoma"/>
      <family val="2"/>
    </font>
    <font>
      <sz val="16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color theme="0"/>
      <name val="Calibri"/>
      <family val="2"/>
      <charset val="204"/>
    </font>
    <font>
      <sz val="16"/>
      <color theme="0"/>
      <name val="Calibri"/>
      <family val="2"/>
      <charset val="204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name val="Calibri"/>
      <family val="2"/>
      <scheme val="minor"/>
    </font>
    <font>
      <b/>
      <sz val="16"/>
      <color theme="0"/>
      <name val="Calibri"/>
      <family val="2"/>
    </font>
    <font>
      <b/>
      <sz val="16"/>
      <color theme="0"/>
      <name val="Calibri"/>
      <family val="2"/>
      <scheme val="minor"/>
    </font>
    <font>
      <b/>
      <sz val="48"/>
      <color theme="0"/>
      <name val="Calibri"/>
      <family val="2"/>
      <charset val="204"/>
    </font>
    <font>
      <b/>
      <sz val="18"/>
      <color theme="0"/>
      <name val="Calibri"/>
      <family val="2"/>
      <charset val="204"/>
    </font>
    <font>
      <b/>
      <sz val="16"/>
      <name val="Calibri"/>
      <family val="2"/>
      <scheme val="minor"/>
    </font>
    <font>
      <b/>
      <sz val="18"/>
      <color theme="1"/>
      <name val="Calibri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CDDA"/>
        <bgColor indexed="64"/>
      </patternFill>
    </fill>
    <fill>
      <patternFill patternType="solid">
        <fgColor rgb="FF4BB1E6"/>
        <bgColor indexed="64"/>
      </patternFill>
    </fill>
    <fill>
      <patternFill patternType="solid">
        <fgColor rgb="FF99CCE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A6D6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8CBE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E7F1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/>
    </fill>
    <fill>
      <patternFill patternType="lightDown"/>
    </fill>
    <fill>
      <patternFill patternType="lightDown">
        <bgColor theme="0"/>
      </patternFill>
    </fill>
    <fill>
      <patternFill patternType="lightUp">
        <bgColor theme="0"/>
      </patternFill>
    </fill>
    <fill>
      <patternFill patternType="lightUp">
        <bgColor theme="0" tint="-0.249977111117893"/>
      </patternFill>
    </fill>
    <fill>
      <patternFill patternType="lightUp">
        <bgColor rgb="FFDA6D6D"/>
      </patternFill>
    </fill>
    <fill>
      <patternFill patternType="lightUp">
        <bgColor rgb="FFFFC000"/>
      </patternFill>
    </fill>
    <fill>
      <patternFill patternType="lightUp">
        <bgColor rgb="FFD3CDDA"/>
      </patternFill>
    </fill>
    <fill>
      <patternFill patternType="lightUp">
        <bgColor rgb="FF99CCE6"/>
      </patternFill>
    </fill>
    <fill>
      <patternFill patternType="lightUp">
        <bgColor rgb="FFB8CBE2"/>
      </patternFill>
    </fill>
    <fill>
      <patternFill patternType="lightUp">
        <bgColor rgb="FFFFFF80"/>
      </patternFill>
    </fill>
    <fill>
      <patternFill patternType="lightUp">
        <bgColor rgb="FFE7F1F3"/>
      </patternFill>
    </fill>
  </fills>
  <borders count="10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0" fontId="3" fillId="0" borderId="0"/>
    <xf numFmtId="0" fontId="23" fillId="0" borderId="0"/>
    <xf numFmtId="5" fontId="45" fillId="0" borderId="1" applyAlignment="0" applyProtection="0"/>
    <xf numFmtId="0" fontId="24" fillId="0" borderId="2"/>
    <xf numFmtId="43" fontId="2" fillId="0" borderId="0" applyFont="0" applyFill="0" applyBorder="0" applyAlignment="0" applyProtection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5" fontId="25" fillId="2" borderId="3">
      <alignment vertical="center"/>
    </xf>
    <xf numFmtId="0" fontId="47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4" fontId="22" fillId="0" borderId="0" applyFont="0" applyFill="0" applyBorder="0" applyProtection="0"/>
    <xf numFmtId="189" fontId="48" fillId="0" borderId="0" applyFont="0" applyFill="0" applyBorder="0" applyAlignment="0" applyProtection="0"/>
    <xf numFmtId="10" fontId="25" fillId="0" borderId="2"/>
    <xf numFmtId="0" fontId="25" fillId="0" borderId="2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6" fillId="3" borderId="0" applyNumberFormat="0" applyBorder="0" applyAlignment="0" applyProtection="0"/>
    <xf numFmtId="0" fontId="25" fillId="0" borderId="4">
      <alignment horizontal="center" vertical="center" wrapText="1"/>
    </xf>
    <xf numFmtId="0" fontId="25" fillId="0" borderId="5">
      <alignment horizontal="center" vertical="center" wrapText="1"/>
    </xf>
    <xf numFmtId="10" fontId="26" fillId="3" borderId="6" applyNumberFormat="0" applyBorder="0" applyAlignment="0" applyProtection="0"/>
    <xf numFmtId="0" fontId="25" fillId="0" borderId="7">
      <alignment horizontal="center" vertical="center" wrapText="1"/>
    </xf>
    <xf numFmtId="190" fontId="44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46" fillId="0" borderId="0"/>
    <xf numFmtId="174" fontId="10" fillId="0" borderId="0"/>
    <xf numFmtId="0" fontId="2" fillId="0" borderId="0"/>
    <xf numFmtId="0" fontId="44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50" fillId="0" borderId="0"/>
    <xf numFmtId="0" fontId="66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9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5" fillId="0" borderId="3">
      <alignment vertical="center" wrapText="1"/>
    </xf>
    <xf numFmtId="0" fontId="29" fillId="0" borderId="0" applyNumberFormat="0" applyFill="0" applyBorder="0" applyAlignment="0" applyProtection="0"/>
    <xf numFmtId="0" fontId="30" fillId="4" borderId="0" applyNumberFormat="0" applyBorder="0" applyProtection="0">
      <alignment horizontal="center"/>
    </xf>
    <xf numFmtId="0" fontId="17" fillId="0" borderId="0"/>
    <xf numFmtId="0" fontId="22" fillId="0" borderId="0"/>
    <xf numFmtId="0" fontId="22" fillId="0" borderId="0"/>
    <xf numFmtId="184" fontId="31" fillId="0" borderId="6"/>
    <xf numFmtId="4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21" fontId="22" fillId="0" borderId="0" applyFont="0" applyFill="0" applyBorder="0" applyAlignment="0" applyProtection="0"/>
    <xf numFmtId="1" fontId="25" fillId="2" borderId="3">
      <alignment horizontal="right" vertical="center"/>
    </xf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7" fillId="2" borderId="8">
      <alignment horizontal="center" vertical="center" wrapText="1"/>
    </xf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3" fillId="5" borderId="0"/>
    <xf numFmtId="0" fontId="34" fillId="0" borderId="0">
      <alignment horizontal="centerContinuous" vertical="center"/>
    </xf>
    <xf numFmtId="0" fontId="35" fillId="0" borderId="0"/>
    <xf numFmtId="183" fontId="27" fillId="0" borderId="0" applyFont="0" applyFill="0" applyBorder="0" applyAlignment="0" applyProtection="0"/>
    <xf numFmtId="3" fontId="36" fillId="0" borderId="6" applyFont="0" applyFill="0" applyBorder="0" applyAlignment="0" applyProtection="0">
      <alignment horizontal="center" vertical="center"/>
      <protection locked="0"/>
    </xf>
    <xf numFmtId="182" fontId="27" fillId="0" borderId="0" applyFont="0" applyFill="0" applyBorder="0" applyAlignment="0" applyProtection="0"/>
    <xf numFmtId="0" fontId="37" fillId="0" borderId="6">
      <alignment horizontal="centerContinuous" vertical="center" wrapText="1"/>
    </xf>
  </cellStyleXfs>
  <cellXfs count="1152">
    <xf numFmtId="0" fontId="0" fillId="0" borderId="0" xfId="0"/>
    <xf numFmtId="0" fontId="15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hidden="1"/>
    </xf>
    <xf numFmtId="0" fontId="13" fillId="0" borderId="0" xfId="58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4" fillId="0" borderId="10" xfId="0" applyFont="1" applyBorder="1" applyAlignment="1">
      <alignment horizontal="left" vertical="center"/>
    </xf>
    <xf numFmtId="0" fontId="15" fillId="0" borderId="11" xfId="0" applyFont="1" applyBorder="1" applyAlignment="1" applyProtection="1">
      <alignment horizontal="center" vertical="center"/>
      <protection hidden="1"/>
    </xf>
    <xf numFmtId="0" fontId="14" fillId="0" borderId="12" xfId="0" applyFont="1" applyBorder="1" applyAlignment="1">
      <alignment horizontal="left" vertical="center"/>
    </xf>
    <xf numFmtId="0" fontId="15" fillId="0" borderId="6" xfId="0" applyFont="1" applyBorder="1" applyAlignment="1" applyProtection="1">
      <alignment horizontal="center" vertical="center"/>
      <protection hidden="1"/>
    </xf>
    <xf numFmtId="0" fontId="14" fillId="0" borderId="13" xfId="0" applyFont="1" applyBorder="1" applyAlignment="1">
      <alignment horizontal="left" vertical="center"/>
    </xf>
    <xf numFmtId="0" fontId="15" fillId="0" borderId="14" xfId="0" applyFont="1" applyBorder="1" applyAlignment="1" applyProtection="1">
      <alignment horizontal="center" vertical="center"/>
      <protection hidden="1"/>
    </xf>
    <xf numFmtId="0" fontId="38" fillId="0" borderId="0" xfId="0" applyFont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38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166" fontId="40" fillId="0" borderId="0" xfId="0" applyNumberFormat="1" applyFont="1" applyAlignment="1" applyProtection="1">
      <alignment vertical="center"/>
      <protection locked="0"/>
    </xf>
    <xf numFmtId="9" fontId="40" fillId="0" borderId="0" xfId="0" applyNumberFormat="1" applyFont="1" applyAlignment="1" applyProtection="1">
      <alignment vertical="center"/>
      <protection locked="0"/>
    </xf>
    <xf numFmtId="0" fontId="40" fillId="0" borderId="0" xfId="0" applyFont="1" applyAlignment="1" applyProtection="1">
      <alignment horizontal="center" vertical="center"/>
      <protection locked="0"/>
    </xf>
    <xf numFmtId="0" fontId="40" fillId="0" borderId="0" xfId="0" applyFont="1" applyAlignment="1" applyProtection="1">
      <alignment vertical="center"/>
      <protection hidden="1"/>
    </xf>
    <xf numFmtId="176" fontId="40" fillId="2" borderId="11" xfId="0" applyNumberFormat="1" applyFont="1" applyFill="1" applyBorder="1" applyAlignment="1" applyProtection="1">
      <alignment horizontal="center" vertical="center"/>
      <protection hidden="1"/>
    </xf>
    <xf numFmtId="0" fontId="40" fillId="2" borderId="10" xfId="0" applyFont="1" applyFill="1" applyBorder="1" applyAlignment="1" applyProtection="1">
      <alignment horizontal="center" vertical="center"/>
      <protection locked="0"/>
    </xf>
    <xf numFmtId="0" fontId="40" fillId="2" borderId="8" xfId="0" applyFont="1" applyFill="1" applyBorder="1" applyAlignment="1" applyProtection="1">
      <alignment horizontal="center" vertical="center"/>
      <protection locked="0"/>
    </xf>
    <xf numFmtId="9" fontId="40" fillId="2" borderId="10" xfId="0" applyNumberFormat="1" applyFont="1" applyFill="1" applyBorder="1" applyAlignment="1" applyProtection="1">
      <alignment horizontal="center" vertical="center"/>
      <protection locked="0"/>
    </xf>
    <xf numFmtId="9" fontId="40" fillId="2" borderId="8" xfId="0" applyNumberFormat="1" applyFont="1" applyFill="1" applyBorder="1" applyAlignment="1" applyProtection="1">
      <alignment horizontal="center" vertical="center"/>
      <protection locked="0"/>
    </xf>
    <xf numFmtId="9" fontId="40" fillId="2" borderId="15" xfId="0" applyNumberFormat="1" applyFont="1" applyFill="1" applyBorder="1" applyAlignment="1" applyProtection="1">
      <alignment horizontal="center" vertical="center"/>
      <protection locked="0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178" fontId="40" fillId="2" borderId="14" xfId="0" applyNumberFormat="1" applyFont="1" applyFill="1" applyBorder="1" applyAlignment="1" applyProtection="1">
      <alignment horizontal="center" vertical="center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40" fillId="2" borderId="13" xfId="0" applyFont="1" applyFill="1" applyBorder="1" applyAlignment="1" applyProtection="1">
      <alignment horizontal="center" vertical="center"/>
      <protection hidden="1"/>
    </xf>
    <xf numFmtId="0" fontId="40" fillId="2" borderId="18" xfId="0" applyFont="1" applyFill="1" applyBorder="1" applyAlignment="1" applyProtection="1">
      <alignment horizontal="center" vertical="center"/>
      <protection hidden="1"/>
    </xf>
    <xf numFmtId="0" fontId="15" fillId="0" borderId="9" xfId="0" applyFont="1" applyBorder="1" applyAlignment="1" applyProtection="1">
      <alignment horizontal="center" vertical="center"/>
      <protection hidden="1"/>
    </xf>
    <xf numFmtId="20" fontId="15" fillId="0" borderId="9" xfId="0" applyNumberFormat="1" applyFont="1" applyBorder="1" applyAlignment="1" applyProtection="1">
      <alignment horizontal="center" vertical="center"/>
      <protection hidden="1"/>
    </xf>
    <xf numFmtId="3" fontId="15" fillId="0" borderId="19" xfId="5" applyNumberFormat="1" applyFont="1" applyBorder="1" applyAlignment="1" applyProtection="1">
      <alignment horizontal="center" vertical="center"/>
      <protection hidden="1"/>
    </xf>
    <xf numFmtId="4" fontId="15" fillId="0" borderId="19" xfId="59" applyNumberFormat="1" applyFont="1" applyBorder="1" applyAlignment="1" applyProtection="1">
      <alignment horizontal="center" vertical="center"/>
      <protection hidden="1"/>
    </xf>
    <xf numFmtId="167" fontId="15" fillId="0" borderId="20" xfId="59" applyNumberFormat="1" applyFont="1" applyBorder="1" applyAlignment="1" applyProtection="1">
      <alignment horizontal="center" vertical="center"/>
      <protection hidden="1"/>
    </xf>
    <xf numFmtId="167" fontId="15" fillId="0" borderId="21" xfId="59" applyNumberFormat="1" applyFont="1" applyBorder="1" applyAlignment="1" applyProtection="1">
      <alignment horizontal="center" vertical="center"/>
      <protection hidden="1"/>
    </xf>
    <xf numFmtId="3" fontId="14" fillId="0" borderId="19" xfId="59" applyNumberFormat="1" applyFont="1" applyBorder="1" applyAlignment="1" applyProtection="1">
      <alignment horizontal="center" vertical="center"/>
      <protection hidden="1"/>
    </xf>
    <xf numFmtId="166" fontId="15" fillId="0" borderId="19" xfId="59" applyNumberFormat="1" applyFont="1" applyBorder="1" applyAlignment="1" applyProtection="1">
      <alignment horizontal="center" vertical="center"/>
      <protection hidden="1"/>
    </xf>
    <xf numFmtId="3" fontId="15" fillId="0" borderId="19" xfId="59" applyNumberFormat="1" applyFont="1" applyBorder="1" applyAlignment="1" applyProtection="1">
      <alignment horizontal="center" vertical="center"/>
      <protection hidden="1"/>
    </xf>
    <xf numFmtId="4" fontId="14" fillId="0" borderId="19" xfId="59" applyNumberFormat="1" applyFont="1" applyBorder="1" applyAlignment="1" applyProtection="1">
      <alignment horizontal="center" vertical="center"/>
      <protection hidden="1"/>
    </xf>
    <xf numFmtId="9" fontId="38" fillId="0" borderId="12" xfId="62" applyFont="1" applyBorder="1" applyAlignment="1" applyProtection="1">
      <alignment horizontal="center" vertical="center"/>
      <protection locked="0"/>
    </xf>
    <xf numFmtId="9" fontId="38" fillId="0" borderId="22" xfId="62" applyFont="1" applyBorder="1" applyAlignment="1" applyProtection="1">
      <alignment horizontal="center" vertical="center"/>
      <protection locked="0"/>
    </xf>
    <xf numFmtId="2" fontId="38" fillId="6" borderId="12" xfId="0" applyNumberFormat="1" applyFont="1" applyFill="1" applyBorder="1" applyAlignment="1" applyProtection="1">
      <alignment horizontal="center" vertical="center"/>
      <protection hidden="1"/>
    </xf>
    <xf numFmtId="2" fontId="38" fillId="6" borderId="6" xfId="0" applyNumberFormat="1" applyFont="1" applyFill="1" applyBorder="1" applyAlignment="1" applyProtection="1">
      <alignment horizontal="center" vertical="center"/>
      <protection locked="0"/>
    </xf>
    <xf numFmtId="2" fontId="38" fillId="6" borderId="22" xfId="0" applyNumberFormat="1" applyFont="1" applyFill="1" applyBorder="1" applyAlignment="1" applyProtection="1">
      <alignment horizontal="center" vertical="center"/>
      <protection locked="0"/>
    </xf>
    <xf numFmtId="2" fontId="38" fillId="6" borderId="23" xfId="0" applyNumberFormat="1" applyFont="1" applyFill="1" applyBorder="1" applyAlignment="1" applyProtection="1">
      <alignment horizontal="center" vertical="center"/>
      <protection locked="0"/>
    </xf>
    <xf numFmtId="0" fontId="38" fillId="0" borderId="6" xfId="0" applyFont="1" applyBorder="1" applyAlignment="1" applyProtection="1">
      <alignment horizontal="center" vertical="center"/>
      <protection hidden="1"/>
    </xf>
    <xf numFmtId="0" fontId="38" fillId="0" borderId="22" xfId="0" applyFont="1" applyBorder="1" applyAlignment="1" applyProtection="1">
      <alignment horizontal="center" vertical="center"/>
      <protection hidden="1"/>
    </xf>
    <xf numFmtId="4" fontId="38" fillId="0" borderId="6" xfId="0" applyNumberFormat="1" applyFont="1" applyBorder="1" applyAlignment="1" applyProtection="1">
      <alignment horizontal="center" vertical="center"/>
      <protection hidden="1"/>
    </xf>
    <xf numFmtId="4" fontId="38" fillId="0" borderId="12" xfId="0" applyNumberFormat="1" applyFont="1" applyBorder="1" applyAlignment="1" applyProtection="1">
      <alignment horizontal="center" vertical="center"/>
      <protection hidden="1"/>
    </xf>
    <xf numFmtId="4" fontId="38" fillId="0" borderId="23" xfId="0" applyNumberFormat="1" applyFont="1" applyBorder="1" applyAlignment="1" applyProtection="1">
      <alignment horizontal="center" vertical="center"/>
      <protection hidden="1"/>
    </xf>
    <xf numFmtId="0" fontId="11" fillId="6" borderId="24" xfId="0" applyFont="1" applyFill="1" applyBorder="1" applyAlignment="1" applyProtection="1">
      <alignment horizontal="center" vertical="center"/>
      <protection locked="0"/>
    </xf>
    <xf numFmtId="4" fontId="40" fillId="6" borderId="25" xfId="0" applyNumberFormat="1" applyFont="1" applyFill="1" applyBorder="1" applyAlignment="1" applyProtection="1">
      <alignment horizontal="center" vertical="center"/>
      <protection hidden="1"/>
    </xf>
    <xf numFmtId="0" fontId="38" fillId="0" borderId="12" xfId="0" applyFont="1" applyBorder="1" applyAlignment="1" applyProtection="1">
      <alignment horizontal="center" vertical="center"/>
      <protection hidden="1"/>
    </xf>
    <xf numFmtId="4" fontId="38" fillId="0" borderId="22" xfId="0" applyNumberFormat="1" applyFont="1" applyBorder="1" applyAlignment="1" applyProtection="1">
      <alignment horizontal="center" vertical="center"/>
      <protection hidden="1"/>
    </xf>
    <xf numFmtId="0" fontId="4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hidden="1"/>
    </xf>
    <xf numFmtId="175" fontId="15" fillId="0" borderId="8" xfId="0" applyNumberFormat="1" applyFont="1" applyBorder="1" applyAlignment="1" applyProtection="1">
      <alignment horizontal="center" vertical="center"/>
      <protection hidden="1"/>
    </xf>
    <xf numFmtId="20" fontId="15" fillId="0" borderId="8" xfId="0" applyNumberFormat="1" applyFont="1" applyBorder="1" applyAlignment="1" applyProtection="1">
      <alignment horizontal="center" vertical="center"/>
      <protection hidden="1"/>
    </xf>
    <xf numFmtId="0" fontId="15" fillId="0" borderId="8" xfId="0" applyFont="1" applyBorder="1" applyAlignment="1" applyProtection="1">
      <alignment horizontal="center" vertical="center"/>
      <protection locked="0"/>
    </xf>
    <xf numFmtId="3" fontId="15" fillId="0" borderId="15" xfId="5" applyNumberFormat="1" applyFont="1" applyBorder="1" applyAlignment="1" applyProtection="1">
      <alignment horizontal="center" vertical="center"/>
      <protection hidden="1"/>
    </xf>
    <xf numFmtId="167" fontId="15" fillId="0" borderId="19" xfId="59" applyNumberFormat="1" applyFont="1" applyBorder="1" applyAlignment="1" applyProtection="1">
      <alignment horizontal="center" vertical="center"/>
      <protection hidden="1"/>
    </xf>
    <xf numFmtId="9" fontId="38" fillId="0" borderId="26" xfId="62" applyFont="1" applyBorder="1" applyAlignment="1" applyProtection="1">
      <alignment horizontal="center" vertical="center"/>
      <protection locked="0"/>
    </xf>
    <xf numFmtId="9" fontId="38" fillId="0" borderId="27" xfId="62" applyFont="1" applyBorder="1" applyAlignment="1" applyProtection="1">
      <alignment horizontal="center" vertical="center"/>
      <protection locked="0"/>
    </xf>
    <xf numFmtId="4" fontId="38" fillId="0" borderId="28" xfId="0" applyNumberFormat="1" applyFont="1" applyBorder="1" applyAlignment="1" applyProtection="1">
      <alignment horizontal="center" vertical="center"/>
      <protection hidden="1"/>
    </xf>
    <xf numFmtId="0" fontId="15" fillId="0" borderId="23" xfId="0" applyFont="1" applyBorder="1" applyAlignment="1" applyProtection="1">
      <alignment horizontal="center" vertical="center"/>
      <protection hidden="1"/>
    </xf>
    <xf numFmtId="175" fontId="15" fillId="0" borderId="23" xfId="0" applyNumberFormat="1" applyFont="1" applyBorder="1" applyAlignment="1" applyProtection="1">
      <alignment horizontal="center" vertical="center"/>
      <protection hidden="1"/>
    </xf>
    <xf numFmtId="20" fontId="15" fillId="0" borderId="23" xfId="0" applyNumberFormat="1" applyFont="1" applyBorder="1" applyAlignment="1" applyProtection="1">
      <alignment horizontal="center" vertical="center"/>
      <protection hidden="1"/>
    </xf>
    <xf numFmtId="0" fontId="15" fillId="0" borderId="23" xfId="0" applyFont="1" applyBorder="1" applyAlignment="1" applyProtection="1">
      <alignment horizontal="center" vertical="center"/>
      <protection locked="0"/>
    </xf>
    <xf numFmtId="175" fontId="15" fillId="0" borderId="9" xfId="0" applyNumberFormat="1" applyFont="1" applyBorder="1" applyAlignment="1" applyProtection="1">
      <alignment horizontal="center" vertical="center"/>
      <protection hidden="1"/>
    </xf>
    <xf numFmtId="0" fontId="40" fillId="0" borderId="0" xfId="0" applyFont="1" applyAlignment="1" applyProtection="1">
      <alignment horizontal="right" vertical="center"/>
      <protection locked="0"/>
    </xf>
    <xf numFmtId="0" fontId="38" fillId="0" borderId="26" xfId="0" applyFont="1" applyBorder="1" applyAlignment="1" applyProtection="1">
      <alignment horizontal="center" vertical="center"/>
      <protection hidden="1"/>
    </xf>
    <xf numFmtId="0" fontId="38" fillId="0" borderId="24" xfId="0" applyFont="1" applyBorder="1" applyAlignment="1" applyProtection="1">
      <alignment horizontal="center" vertical="center"/>
      <protection hidden="1"/>
    </xf>
    <xf numFmtId="0" fontId="38" fillId="7" borderId="10" xfId="0" applyFont="1" applyFill="1" applyBorder="1" applyAlignment="1" applyProtection="1">
      <alignment horizontal="center" vertical="center"/>
      <protection hidden="1"/>
    </xf>
    <xf numFmtId="0" fontId="38" fillId="7" borderId="11" xfId="0" applyFont="1" applyFill="1" applyBorder="1" applyAlignment="1" applyProtection="1">
      <alignment horizontal="center" vertical="center"/>
      <protection hidden="1"/>
    </xf>
    <xf numFmtId="0" fontId="38" fillId="7" borderId="8" xfId="0" applyFont="1" applyFill="1" applyBorder="1" applyAlignment="1" applyProtection="1">
      <alignment horizontal="center" vertical="center"/>
      <protection hidden="1"/>
    </xf>
    <xf numFmtId="0" fontId="38" fillId="8" borderId="10" xfId="0" applyFont="1" applyFill="1" applyBorder="1" applyAlignment="1" applyProtection="1">
      <alignment horizontal="center" vertical="center"/>
      <protection hidden="1"/>
    </xf>
    <xf numFmtId="0" fontId="38" fillId="8" borderId="11" xfId="0" applyFont="1" applyFill="1" applyBorder="1" applyAlignment="1" applyProtection="1">
      <alignment horizontal="center" vertical="center"/>
      <protection hidden="1"/>
    </xf>
    <xf numFmtId="0" fontId="38" fillId="8" borderId="8" xfId="0" applyFont="1" applyFill="1" applyBorder="1" applyAlignment="1" applyProtection="1">
      <alignment horizontal="center" vertical="center"/>
      <protection hidden="1"/>
    </xf>
    <xf numFmtId="0" fontId="38" fillId="9" borderId="10" xfId="0" applyFont="1" applyFill="1" applyBorder="1" applyAlignment="1" applyProtection="1">
      <alignment horizontal="center" vertical="center"/>
      <protection hidden="1"/>
    </xf>
    <xf numFmtId="0" fontId="38" fillId="9" borderId="11" xfId="0" applyFont="1" applyFill="1" applyBorder="1" applyAlignment="1" applyProtection="1">
      <alignment horizontal="center" vertical="center"/>
      <protection hidden="1"/>
    </xf>
    <xf numFmtId="0" fontId="38" fillId="9" borderId="8" xfId="0" applyFont="1" applyFill="1" applyBorder="1" applyAlignment="1" applyProtection="1">
      <alignment horizontal="center" vertical="center"/>
      <protection hidden="1"/>
    </xf>
    <xf numFmtId="0" fontId="38" fillId="7" borderId="29" xfId="0" applyFont="1" applyFill="1" applyBorder="1" applyAlignment="1" applyProtection="1">
      <alignment horizontal="center" vertical="center"/>
      <protection hidden="1"/>
    </xf>
    <xf numFmtId="0" fontId="38" fillId="8" borderId="29" xfId="0" applyFont="1" applyFill="1" applyBorder="1" applyAlignment="1" applyProtection="1">
      <alignment horizontal="center" vertical="center"/>
      <protection hidden="1"/>
    </xf>
    <xf numFmtId="0" fontId="38" fillId="0" borderId="27" xfId="0" applyFont="1" applyBorder="1" applyAlignment="1" applyProtection="1">
      <alignment horizontal="center" vertical="center"/>
      <protection hidden="1"/>
    </xf>
    <xf numFmtId="4" fontId="38" fillId="0" borderId="26" xfId="0" applyNumberFormat="1" applyFont="1" applyBorder="1" applyAlignment="1" applyProtection="1">
      <alignment horizontal="center" vertical="center"/>
      <protection hidden="1"/>
    </xf>
    <xf numFmtId="4" fontId="38" fillId="0" borderId="24" xfId="0" applyNumberFormat="1" applyFont="1" applyBorder="1" applyAlignment="1" applyProtection="1">
      <alignment horizontal="center" vertical="center"/>
      <protection hidden="1"/>
    </xf>
    <xf numFmtId="4" fontId="38" fillId="0" borderId="27" xfId="0" applyNumberFormat="1" applyFont="1" applyBorder="1" applyAlignment="1" applyProtection="1">
      <alignment horizontal="center" vertical="center"/>
      <protection hidden="1"/>
    </xf>
    <xf numFmtId="4" fontId="38" fillId="0" borderId="30" xfId="0" applyNumberFormat="1" applyFont="1" applyBorder="1" applyAlignment="1" applyProtection="1">
      <alignment horizontal="center" vertical="center"/>
      <protection hidden="1"/>
    </xf>
    <xf numFmtId="0" fontId="38" fillId="7" borderId="13" xfId="0" applyFont="1" applyFill="1" applyBorder="1" applyAlignment="1" applyProtection="1">
      <alignment horizontal="center" vertical="center"/>
      <protection hidden="1"/>
    </xf>
    <xf numFmtId="0" fontId="38" fillId="7" borderId="14" xfId="0" applyFont="1" applyFill="1" applyBorder="1" applyAlignment="1" applyProtection="1">
      <alignment horizontal="center" vertical="center"/>
      <protection hidden="1"/>
    </xf>
    <xf numFmtId="0" fontId="38" fillId="7" borderId="31" xfId="0" applyFont="1" applyFill="1" applyBorder="1" applyAlignment="1" applyProtection="1">
      <alignment horizontal="center" vertical="center"/>
      <protection hidden="1"/>
    </xf>
    <xf numFmtId="0" fontId="38" fillId="8" borderId="13" xfId="0" applyFont="1" applyFill="1" applyBorder="1" applyAlignment="1" applyProtection="1">
      <alignment horizontal="center" vertical="center"/>
      <protection hidden="1"/>
    </xf>
    <xf numFmtId="0" fontId="38" fillId="8" borderId="14" xfId="0" applyFont="1" applyFill="1" applyBorder="1" applyAlignment="1" applyProtection="1">
      <alignment horizontal="center" vertical="center"/>
      <protection hidden="1"/>
    </xf>
    <xf numFmtId="0" fontId="38" fillId="8" borderId="31" xfId="0" applyFont="1" applyFill="1" applyBorder="1" applyAlignment="1" applyProtection="1">
      <alignment horizontal="center" vertical="center"/>
      <protection hidden="1"/>
    </xf>
    <xf numFmtId="0" fontId="38" fillId="9" borderId="13" xfId="0" applyFont="1" applyFill="1" applyBorder="1" applyAlignment="1" applyProtection="1">
      <alignment horizontal="center" vertical="center"/>
      <protection hidden="1"/>
    </xf>
    <xf numFmtId="0" fontId="38" fillId="9" borderId="14" xfId="0" applyFont="1" applyFill="1" applyBorder="1" applyAlignment="1" applyProtection="1">
      <alignment horizontal="center" vertical="center"/>
      <protection hidden="1"/>
    </xf>
    <xf numFmtId="0" fontId="38" fillId="9" borderId="18" xfId="0" applyFont="1" applyFill="1" applyBorder="1" applyAlignment="1" applyProtection="1">
      <alignment horizontal="center" vertical="center"/>
      <protection hidden="1"/>
    </xf>
    <xf numFmtId="0" fontId="38" fillId="7" borderId="18" xfId="0" applyFont="1" applyFill="1" applyBorder="1" applyAlignment="1" applyProtection="1">
      <alignment horizontal="center" vertical="center"/>
      <protection hidden="1"/>
    </xf>
    <xf numFmtId="0" fontId="38" fillId="8" borderId="18" xfId="0" applyFont="1" applyFill="1" applyBorder="1" applyAlignment="1" applyProtection="1">
      <alignment horizontal="center" vertical="center"/>
      <protection hidden="1"/>
    </xf>
    <xf numFmtId="0" fontId="42" fillId="7" borderId="32" xfId="0" applyFont="1" applyFill="1" applyBorder="1" applyAlignment="1" applyProtection="1">
      <alignment horizontal="center" vertical="center"/>
      <protection locked="0"/>
    </xf>
    <xf numFmtId="0" fontId="42" fillId="7" borderId="33" xfId="0" applyFont="1" applyFill="1" applyBorder="1" applyAlignment="1" applyProtection="1">
      <alignment horizontal="center" vertical="center"/>
      <protection locked="0"/>
    </xf>
    <xf numFmtId="2" fontId="42" fillId="7" borderId="33" xfId="0" applyNumberFormat="1" applyFont="1" applyFill="1" applyBorder="1" applyAlignment="1" applyProtection="1">
      <alignment horizontal="center" vertical="center"/>
      <protection locked="0"/>
    </xf>
    <xf numFmtId="0" fontId="11" fillId="7" borderId="34" xfId="0" applyFont="1" applyFill="1" applyBorder="1" applyAlignment="1" applyProtection="1">
      <alignment horizontal="center" vertical="center"/>
      <protection hidden="1"/>
    </xf>
    <xf numFmtId="3" fontId="42" fillId="7" borderId="35" xfId="59" applyNumberFormat="1" applyFont="1" applyFill="1" applyBorder="1" applyAlignment="1" applyProtection="1">
      <alignment horizontal="center" vertical="center"/>
      <protection hidden="1"/>
    </xf>
    <xf numFmtId="167" fontId="42" fillId="7" borderId="33" xfId="0" applyNumberFormat="1" applyFont="1" applyFill="1" applyBorder="1" applyAlignment="1" applyProtection="1">
      <alignment horizontal="center" vertical="center"/>
      <protection hidden="1"/>
    </xf>
    <xf numFmtId="4" fontId="42" fillId="7" borderId="35" xfId="59" applyNumberFormat="1" applyFont="1" applyFill="1" applyBorder="1" applyAlignment="1" applyProtection="1">
      <alignment horizontal="center" vertical="center"/>
      <protection hidden="1"/>
    </xf>
    <xf numFmtId="2" fontId="42" fillId="7" borderId="36" xfId="0" applyNumberFormat="1" applyFont="1" applyFill="1" applyBorder="1" applyAlignment="1" applyProtection="1">
      <alignment vertical="center"/>
      <protection locked="0"/>
    </xf>
    <xf numFmtId="2" fontId="42" fillId="7" borderId="37" xfId="0" applyNumberFormat="1" applyFont="1" applyFill="1" applyBorder="1" applyAlignment="1" applyProtection="1">
      <alignment vertical="center"/>
      <protection locked="0"/>
    </xf>
    <xf numFmtId="2" fontId="42" fillId="7" borderId="34" xfId="0" applyNumberFormat="1" applyFont="1" applyFill="1" applyBorder="1" applyAlignment="1" applyProtection="1">
      <alignment vertical="center"/>
      <protection locked="0"/>
    </xf>
    <xf numFmtId="4" fontId="40" fillId="7" borderId="32" xfId="0" applyNumberFormat="1" applyFont="1" applyFill="1" applyBorder="1" applyAlignment="1" applyProtection="1">
      <alignment horizontal="center" vertical="center"/>
      <protection locked="0"/>
    </xf>
    <xf numFmtId="0" fontId="38" fillId="7" borderId="36" xfId="0" applyFont="1" applyFill="1" applyBorder="1" applyAlignment="1" applyProtection="1">
      <alignment horizontal="center" vertical="center"/>
      <protection locked="0"/>
    </xf>
    <xf numFmtId="0" fontId="38" fillId="7" borderId="38" xfId="0" applyFont="1" applyFill="1" applyBorder="1" applyAlignment="1" applyProtection="1">
      <alignment vertical="center"/>
      <protection locked="0"/>
    </xf>
    <xf numFmtId="0" fontId="38" fillId="7" borderId="34" xfId="0" applyFont="1" applyFill="1" applyBorder="1" applyAlignment="1" applyProtection="1">
      <alignment vertical="center"/>
      <protection locked="0"/>
    </xf>
    <xf numFmtId="0" fontId="38" fillId="7" borderId="37" xfId="0" applyFont="1" applyFill="1" applyBorder="1" applyAlignment="1" applyProtection="1">
      <alignment vertical="center"/>
      <protection locked="0"/>
    </xf>
    <xf numFmtId="3" fontId="14" fillId="7" borderId="36" xfId="59" applyNumberFormat="1" applyFont="1" applyFill="1" applyBorder="1" applyAlignment="1" applyProtection="1">
      <alignment horizontal="center" vertical="center"/>
      <protection hidden="1"/>
    </xf>
    <xf numFmtId="3" fontId="14" fillId="7" borderId="38" xfId="59" applyNumberFormat="1" applyFont="1" applyFill="1" applyBorder="1" applyAlignment="1" applyProtection="1">
      <alignment horizontal="center" vertical="center"/>
      <protection hidden="1"/>
    </xf>
    <xf numFmtId="3" fontId="14" fillId="7" borderId="37" xfId="59" applyNumberFormat="1" applyFont="1" applyFill="1" applyBorder="1" applyAlignment="1" applyProtection="1">
      <alignment horizontal="center" vertical="center"/>
      <protection hidden="1"/>
    </xf>
    <xf numFmtId="9" fontId="40" fillId="8" borderId="39" xfId="0" applyNumberFormat="1" applyFont="1" applyFill="1" applyBorder="1" applyAlignment="1" applyProtection="1">
      <alignment horizontal="center" vertical="center"/>
      <protection locked="0"/>
    </xf>
    <xf numFmtId="0" fontId="40" fillId="8" borderId="40" xfId="0" applyFont="1" applyFill="1" applyBorder="1" applyAlignment="1" applyProtection="1">
      <alignment horizontal="center" vertical="center"/>
      <protection hidden="1"/>
    </xf>
    <xf numFmtId="4" fontId="38" fillId="0" borderId="41" xfId="0" applyNumberFormat="1" applyFont="1" applyBorder="1" applyAlignment="1" applyProtection="1">
      <alignment horizontal="center" vertical="center"/>
      <protection hidden="1"/>
    </xf>
    <xf numFmtId="3" fontId="14" fillId="7" borderId="42" xfId="59" applyNumberFormat="1" applyFont="1" applyFill="1" applyBorder="1" applyAlignment="1" applyProtection="1">
      <alignment horizontal="center" vertical="center"/>
      <protection hidden="1"/>
    </xf>
    <xf numFmtId="3" fontId="14" fillId="7" borderId="43" xfId="59" applyNumberFormat="1" applyFont="1" applyFill="1" applyBorder="1" applyAlignment="1" applyProtection="1">
      <alignment horizontal="center" vertical="center"/>
      <protection hidden="1"/>
    </xf>
    <xf numFmtId="0" fontId="38" fillId="9" borderId="44" xfId="0" applyFont="1" applyFill="1" applyBorder="1" applyAlignment="1" applyProtection="1">
      <alignment horizontal="center" vertical="center"/>
      <protection hidden="1"/>
    </xf>
    <xf numFmtId="0" fontId="38" fillId="9" borderId="45" xfId="0" applyFont="1" applyFill="1" applyBorder="1" applyAlignment="1" applyProtection="1">
      <alignment horizontal="center" vertical="center"/>
      <protection hidden="1"/>
    </xf>
    <xf numFmtId="4" fontId="38" fillId="0" borderId="46" xfId="0" applyNumberFormat="1" applyFont="1" applyBorder="1" applyAlignment="1" applyProtection="1">
      <alignment horizontal="center" vertical="center"/>
      <protection hidden="1"/>
    </xf>
    <xf numFmtId="0" fontId="38" fillId="10" borderId="10" xfId="0" applyFont="1" applyFill="1" applyBorder="1" applyAlignment="1" applyProtection="1">
      <alignment horizontal="center" vertical="center"/>
      <protection hidden="1"/>
    </xf>
    <xf numFmtId="0" fontId="38" fillId="10" borderId="11" xfId="0" applyFont="1" applyFill="1" applyBorder="1" applyAlignment="1" applyProtection="1">
      <alignment horizontal="center" vertical="center"/>
      <protection hidden="1"/>
    </xf>
    <xf numFmtId="0" fontId="38" fillId="10" borderId="13" xfId="0" applyFont="1" applyFill="1" applyBorder="1" applyAlignment="1" applyProtection="1">
      <alignment horizontal="center" vertical="center"/>
      <protection hidden="1"/>
    </xf>
    <xf numFmtId="0" fontId="38" fillId="10" borderId="14" xfId="0" applyFont="1" applyFill="1" applyBorder="1" applyAlignment="1" applyProtection="1">
      <alignment horizontal="center" vertical="center"/>
      <protection hidden="1"/>
    </xf>
    <xf numFmtId="0" fontId="38" fillId="10" borderId="44" xfId="0" applyFont="1" applyFill="1" applyBorder="1" applyAlignment="1" applyProtection="1">
      <alignment horizontal="center" vertical="center"/>
      <protection hidden="1"/>
    </xf>
    <xf numFmtId="0" fontId="38" fillId="10" borderId="45" xfId="0" applyFont="1" applyFill="1" applyBorder="1" applyAlignment="1" applyProtection="1">
      <alignment horizontal="center" vertical="center"/>
      <protection hidden="1"/>
    </xf>
    <xf numFmtId="0" fontId="38" fillId="0" borderId="47" xfId="0" applyFont="1" applyBorder="1" applyAlignment="1" applyProtection="1">
      <alignment vertical="center"/>
      <protection locked="0"/>
    </xf>
    <xf numFmtId="0" fontId="42" fillId="11" borderId="17" xfId="0" applyFont="1" applyFill="1" applyBorder="1" applyAlignment="1" applyProtection="1">
      <alignment horizontal="center" vertical="center"/>
      <protection locked="0"/>
    </xf>
    <xf numFmtId="0" fontId="42" fillId="11" borderId="48" xfId="0" applyFont="1" applyFill="1" applyBorder="1" applyAlignment="1" applyProtection="1">
      <alignment horizontal="center" vertical="center"/>
      <protection locked="0"/>
    </xf>
    <xf numFmtId="2" fontId="42" fillId="11" borderId="48" xfId="0" applyNumberFormat="1" applyFont="1" applyFill="1" applyBorder="1" applyAlignment="1" applyProtection="1">
      <alignment horizontal="center" vertical="center"/>
      <protection locked="0"/>
    </xf>
    <xf numFmtId="0" fontId="11" fillId="11" borderId="49" xfId="0" applyFont="1" applyFill="1" applyBorder="1" applyAlignment="1" applyProtection="1">
      <alignment horizontal="center" vertical="center"/>
      <protection hidden="1"/>
    </xf>
    <xf numFmtId="3" fontId="42" fillId="11" borderId="50" xfId="59" applyNumberFormat="1" applyFont="1" applyFill="1" applyBorder="1" applyAlignment="1" applyProtection="1">
      <alignment horizontal="center" vertical="center"/>
      <protection hidden="1"/>
    </xf>
    <xf numFmtId="167" fontId="42" fillId="11" borderId="48" xfId="0" applyNumberFormat="1" applyFont="1" applyFill="1" applyBorder="1" applyAlignment="1" applyProtection="1">
      <alignment horizontal="center" vertical="center"/>
      <protection hidden="1"/>
    </xf>
    <xf numFmtId="4" fontId="42" fillId="11" borderId="50" xfId="59" applyNumberFormat="1" applyFont="1" applyFill="1" applyBorder="1" applyAlignment="1" applyProtection="1">
      <alignment horizontal="center" vertical="center"/>
      <protection hidden="1"/>
    </xf>
    <xf numFmtId="0" fontId="42" fillId="11" borderId="14" xfId="0" applyFont="1" applyFill="1" applyBorder="1" applyAlignment="1" applyProtection="1">
      <alignment horizontal="center" vertical="center"/>
      <protection hidden="1"/>
    </xf>
    <xf numFmtId="167" fontId="42" fillId="11" borderId="50" xfId="0" applyNumberFormat="1" applyFont="1" applyFill="1" applyBorder="1" applyAlignment="1" applyProtection="1">
      <alignment horizontal="center" vertical="center"/>
      <protection hidden="1"/>
    </xf>
    <xf numFmtId="0" fontId="14" fillId="11" borderId="51" xfId="0" applyFont="1" applyFill="1" applyBorder="1" applyAlignment="1">
      <alignment horizontal="center"/>
    </xf>
    <xf numFmtId="0" fontId="14" fillId="11" borderId="52" xfId="0" applyFont="1" applyFill="1" applyBorder="1" applyAlignment="1">
      <alignment horizontal="center"/>
    </xf>
    <xf numFmtId="0" fontId="15" fillId="11" borderId="53" xfId="0" applyFont="1" applyFill="1" applyBorder="1" applyAlignment="1">
      <alignment horizontal="left"/>
    </xf>
    <xf numFmtId="2" fontId="42" fillId="11" borderId="13" xfId="0" applyNumberFormat="1" applyFont="1" applyFill="1" applyBorder="1" applyAlignment="1" applyProtection="1">
      <alignment horizontal="center" vertical="center"/>
      <protection locked="0"/>
    </xf>
    <xf numFmtId="2" fontId="42" fillId="11" borderId="31" xfId="0" applyNumberFormat="1" applyFont="1" applyFill="1" applyBorder="1" applyAlignment="1" applyProtection="1">
      <alignment horizontal="center" vertical="center"/>
      <protection locked="0"/>
    </xf>
    <xf numFmtId="4" fontId="42" fillId="11" borderId="40" xfId="0" applyNumberFormat="1" applyFont="1" applyFill="1" applyBorder="1" applyAlignment="1" applyProtection="1">
      <alignment horizontal="center" vertical="center"/>
      <protection locked="0"/>
    </xf>
    <xf numFmtId="0" fontId="43" fillId="11" borderId="13" xfId="0" applyFont="1" applyFill="1" applyBorder="1" applyAlignment="1" applyProtection="1">
      <alignment horizontal="center" vertical="center"/>
      <protection locked="0"/>
    </xf>
    <xf numFmtId="0" fontId="43" fillId="11" borderId="14" xfId="0" applyFont="1" applyFill="1" applyBorder="1" applyAlignment="1" applyProtection="1">
      <alignment horizontal="center" vertical="center"/>
      <protection locked="0"/>
    </xf>
    <xf numFmtId="0" fontId="43" fillId="11" borderId="31" xfId="0" applyFont="1" applyFill="1" applyBorder="1" applyAlignment="1" applyProtection="1">
      <alignment horizontal="center" vertical="center"/>
      <protection locked="0"/>
    </xf>
    <xf numFmtId="0" fontId="43" fillId="11" borderId="18" xfId="0" applyFont="1" applyFill="1" applyBorder="1" applyAlignment="1" applyProtection="1">
      <alignment horizontal="center" vertical="center"/>
      <protection locked="0"/>
    </xf>
    <xf numFmtId="3" fontId="42" fillId="11" borderId="13" xfId="59" applyNumberFormat="1" applyFont="1" applyFill="1" applyBorder="1" applyAlignment="1" applyProtection="1">
      <alignment horizontal="center" vertical="center"/>
      <protection hidden="1"/>
    </xf>
    <xf numFmtId="3" fontId="42" fillId="11" borderId="14" xfId="59" applyNumberFormat="1" applyFont="1" applyFill="1" applyBorder="1" applyAlignment="1" applyProtection="1">
      <alignment horizontal="center" vertical="center"/>
      <protection hidden="1"/>
    </xf>
    <xf numFmtId="3" fontId="42" fillId="11" borderId="31" xfId="59" applyNumberFormat="1" applyFont="1" applyFill="1" applyBorder="1" applyAlignment="1" applyProtection="1">
      <alignment horizontal="center" vertical="center"/>
      <protection hidden="1"/>
    </xf>
    <xf numFmtId="3" fontId="42" fillId="11" borderId="45" xfId="59" applyNumberFormat="1" applyFont="1" applyFill="1" applyBorder="1" applyAlignment="1" applyProtection="1">
      <alignment horizontal="center" vertical="center"/>
      <protection hidden="1"/>
    </xf>
    <xf numFmtId="3" fontId="42" fillId="11" borderId="18" xfId="59" applyNumberFormat="1" applyFont="1" applyFill="1" applyBorder="1" applyAlignment="1" applyProtection="1">
      <alignment horizontal="center" vertical="center"/>
      <protection hidden="1"/>
    </xf>
    <xf numFmtId="2" fontId="42" fillId="11" borderId="13" xfId="0" applyNumberFormat="1" applyFont="1" applyFill="1" applyBorder="1" applyAlignment="1" applyProtection="1">
      <alignment vertical="center"/>
      <protection locked="0"/>
    </xf>
    <xf numFmtId="2" fontId="42" fillId="11" borderId="31" xfId="0" applyNumberFormat="1" applyFont="1" applyFill="1" applyBorder="1" applyAlignment="1" applyProtection="1">
      <alignment vertical="center"/>
      <protection locked="0"/>
    </xf>
    <xf numFmtId="4" fontId="40" fillId="11" borderId="40" xfId="0" applyNumberFormat="1" applyFont="1" applyFill="1" applyBorder="1" applyAlignment="1" applyProtection="1">
      <alignment horizontal="center" vertical="center"/>
      <protection locked="0"/>
    </xf>
    <xf numFmtId="3" fontId="14" fillId="11" borderId="13" xfId="59" applyNumberFormat="1" applyFont="1" applyFill="1" applyBorder="1" applyAlignment="1" applyProtection="1">
      <alignment horizontal="center" vertical="center"/>
      <protection hidden="1"/>
    </xf>
    <xf numFmtId="3" fontId="14" fillId="11" borderId="14" xfId="59" applyNumberFormat="1" applyFont="1" applyFill="1" applyBorder="1" applyAlignment="1" applyProtection="1">
      <alignment horizontal="center" vertical="center"/>
      <protection hidden="1"/>
    </xf>
    <xf numFmtId="3" fontId="14" fillId="11" borderId="45" xfId="59" applyNumberFormat="1" applyFont="1" applyFill="1" applyBorder="1" applyAlignment="1" applyProtection="1">
      <alignment horizontal="center" vertical="center"/>
      <protection hidden="1"/>
    </xf>
    <xf numFmtId="3" fontId="14" fillId="11" borderId="18" xfId="59" applyNumberFormat="1" applyFont="1" applyFill="1" applyBorder="1" applyAlignment="1" applyProtection="1">
      <alignment horizontal="center" vertical="center"/>
      <protection hidden="1"/>
    </xf>
    <xf numFmtId="9" fontId="40" fillId="11" borderId="29" xfId="0" applyNumberFormat="1" applyFont="1" applyFill="1" applyBorder="1" applyAlignment="1" applyProtection="1">
      <alignment horizontal="center" vertical="center"/>
      <protection locked="0"/>
    </xf>
    <xf numFmtId="9" fontId="40" fillId="11" borderId="11" xfId="0" applyNumberFormat="1" applyFont="1" applyFill="1" applyBorder="1" applyAlignment="1" applyProtection="1">
      <alignment horizontal="center" vertical="center"/>
      <protection locked="0"/>
    </xf>
    <xf numFmtId="9" fontId="40" fillId="11" borderId="8" xfId="0" applyNumberFormat="1" applyFont="1" applyFill="1" applyBorder="1" applyAlignment="1" applyProtection="1">
      <alignment horizontal="center" vertical="center"/>
      <protection locked="0"/>
    </xf>
    <xf numFmtId="0" fontId="40" fillId="11" borderId="31" xfId="0" applyFont="1" applyFill="1" applyBorder="1" applyAlignment="1" applyProtection="1">
      <alignment horizontal="center" vertical="center"/>
      <protection locked="0"/>
    </xf>
    <xf numFmtId="0" fontId="40" fillId="11" borderId="14" xfId="0" applyFont="1" applyFill="1" applyBorder="1" applyAlignment="1" applyProtection="1">
      <alignment horizontal="center" vertical="center"/>
      <protection locked="0"/>
    </xf>
    <xf numFmtId="0" fontId="40" fillId="11" borderId="18" xfId="0" applyFont="1" applyFill="1" applyBorder="1" applyAlignment="1" applyProtection="1">
      <alignment horizontal="center" vertical="center"/>
      <protection locked="0"/>
    </xf>
    <xf numFmtId="0" fontId="40" fillId="2" borderId="50" xfId="0" applyFont="1" applyFill="1" applyBorder="1" applyAlignment="1">
      <alignment horizontal="center" vertical="center"/>
    </xf>
    <xf numFmtId="0" fontId="40" fillId="2" borderId="18" xfId="0" applyFont="1" applyFill="1" applyBorder="1" applyAlignment="1">
      <alignment horizontal="center" vertical="center"/>
    </xf>
    <xf numFmtId="0" fontId="41" fillId="2" borderId="54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14" fillId="0" borderId="8" xfId="58" applyFont="1" applyBorder="1" applyAlignment="1">
      <alignment horizontal="center" vertical="center"/>
    </xf>
    <xf numFmtId="0" fontId="14" fillId="0" borderId="23" xfId="58" applyFont="1" applyBorder="1" applyAlignment="1">
      <alignment horizontal="center" vertical="center"/>
    </xf>
    <xf numFmtId="0" fontId="14" fillId="0" borderId="18" xfId="58" applyFont="1" applyBorder="1" applyAlignment="1">
      <alignment horizontal="center" vertical="center"/>
    </xf>
    <xf numFmtId="0" fontId="41" fillId="2" borderId="55" xfId="0" applyFont="1" applyFill="1" applyBorder="1" applyAlignment="1">
      <alignment horizontal="center" vertical="center" wrapText="1"/>
    </xf>
    <xf numFmtId="0" fontId="41" fillId="2" borderId="17" xfId="0" applyFont="1" applyFill="1" applyBorder="1" applyAlignment="1">
      <alignment horizontal="center" vertical="center" wrapText="1"/>
    </xf>
    <xf numFmtId="0" fontId="38" fillId="11" borderId="10" xfId="0" applyFont="1" applyFill="1" applyBorder="1" applyAlignment="1" applyProtection="1">
      <alignment horizontal="center" vertical="center"/>
      <protection hidden="1"/>
    </xf>
    <xf numFmtId="0" fontId="38" fillId="11" borderId="11" xfId="0" applyFont="1" applyFill="1" applyBorder="1" applyAlignment="1" applyProtection="1">
      <alignment horizontal="center" vertical="center"/>
      <protection hidden="1"/>
    </xf>
    <xf numFmtId="0" fontId="38" fillId="11" borderId="8" xfId="0" applyFont="1" applyFill="1" applyBorder="1" applyAlignment="1" applyProtection="1">
      <alignment horizontal="center" vertical="center"/>
      <protection hidden="1"/>
    </xf>
    <xf numFmtId="0" fontId="38" fillId="11" borderId="13" xfId="0" applyFont="1" applyFill="1" applyBorder="1" applyAlignment="1" applyProtection="1">
      <alignment horizontal="center" vertical="center"/>
      <protection hidden="1"/>
    </xf>
    <xf numFmtId="0" fontId="38" fillId="11" borderId="14" xfId="0" applyFont="1" applyFill="1" applyBorder="1" applyAlignment="1" applyProtection="1">
      <alignment horizontal="center" vertical="center"/>
      <protection hidden="1"/>
    </xf>
    <xf numFmtId="0" fontId="38" fillId="11" borderId="18" xfId="0" applyFont="1" applyFill="1" applyBorder="1" applyAlignment="1" applyProtection="1">
      <alignment horizontal="center" vertical="center"/>
      <protection hidden="1"/>
    </xf>
    <xf numFmtId="0" fontId="41" fillId="2" borderId="56" xfId="0" applyFont="1" applyFill="1" applyBorder="1" applyAlignment="1">
      <alignment horizontal="center" vertical="center" wrapText="1"/>
    </xf>
    <xf numFmtId="9" fontId="41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15" fillId="0" borderId="41" xfId="59" applyNumberFormat="1" applyFont="1" applyBorder="1" applyAlignment="1" applyProtection="1">
      <alignment horizontal="center" vertical="center"/>
      <protection hidden="1"/>
    </xf>
    <xf numFmtId="4" fontId="42" fillId="11" borderId="45" xfId="59" applyNumberFormat="1" applyFont="1" applyFill="1" applyBorder="1" applyAlignment="1" applyProtection="1">
      <alignment horizontal="center" vertical="center"/>
      <protection hidden="1"/>
    </xf>
    <xf numFmtId="0" fontId="41" fillId="2" borderId="51" xfId="0" applyFont="1" applyFill="1" applyBorder="1" applyAlignment="1">
      <alignment horizontal="center" vertical="center" wrapText="1"/>
    </xf>
    <xf numFmtId="10" fontId="41" fillId="2" borderId="57" xfId="62" applyNumberFormat="1" applyFont="1" applyFill="1" applyBorder="1" applyAlignment="1" applyProtection="1">
      <alignment horizontal="center" vertical="center" wrapText="1"/>
      <protection hidden="1"/>
    </xf>
    <xf numFmtId="3" fontId="15" fillId="0" borderId="26" xfId="59" applyNumberFormat="1" applyFont="1" applyBorder="1" applyAlignment="1" applyProtection="1">
      <alignment horizontal="center" vertical="center"/>
      <protection hidden="1"/>
    </xf>
    <xf numFmtId="9" fontId="41" fillId="2" borderId="5" xfId="0" applyNumberFormat="1" applyFont="1" applyFill="1" applyBorder="1" applyAlignment="1">
      <alignment horizontal="center" vertical="center" wrapText="1"/>
    </xf>
    <xf numFmtId="10" fontId="41" fillId="2" borderId="57" xfId="62" applyNumberFormat="1" applyFont="1" applyFill="1" applyBorder="1" applyAlignment="1" applyProtection="1">
      <alignment horizontal="center" vertical="center" wrapText="1"/>
    </xf>
    <xf numFmtId="4" fontId="42" fillId="7" borderId="42" xfId="59" applyNumberFormat="1" applyFont="1" applyFill="1" applyBorder="1" applyAlignment="1" applyProtection="1">
      <alignment horizontal="center" vertical="center"/>
      <protection hidden="1"/>
    </xf>
    <xf numFmtId="3" fontId="42" fillId="7" borderId="36" xfId="59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vertical="center"/>
    </xf>
    <xf numFmtId="4" fontId="38" fillId="0" borderId="58" xfId="0" applyNumberFormat="1" applyFont="1" applyBorder="1" applyAlignment="1" applyProtection="1">
      <alignment horizontal="center" vertical="center"/>
      <protection hidden="1"/>
    </xf>
    <xf numFmtId="3" fontId="42" fillId="11" borderId="59" xfId="59" applyNumberFormat="1" applyFont="1" applyFill="1" applyBorder="1" applyAlignment="1" applyProtection="1">
      <alignment horizontal="center" vertical="center"/>
      <protection hidden="1"/>
    </xf>
    <xf numFmtId="3" fontId="14" fillId="7" borderId="33" xfId="59" applyNumberFormat="1" applyFont="1" applyFill="1" applyBorder="1" applyAlignment="1" applyProtection="1">
      <alignment horizontal="center" vertical="center"/>
      <protection hidden="1"/>
    </xf>
    <xf numFmtId="0" fontId="38" fillId="10" borderId="59" xfId="0" applyFont="1" applyFill="1" applyBorder="1" applyAlignment="1" applyProtection="1">
      <alignment horizontal="center" vertical="center"/>
      <protection hidden="1"/>
    </xf>
    <xf numFmtId="3" fontId="14" fillId="11" borderId="48" xfId="59" applyNumberFormat="1" applyFont="1" applyFill="1" applyBorder="1" applyAlignment="1" applyProtection="1">
      <alignment horizontal="center" vertical="center"/>
      <protection hidden="1"/>
    </xf>
    <xf numFmtId="4" fontId="38" fillId="0" borderId="15" xfId="0" applyNumberFormat="1" applyFont="1" applyBorder="1" applyAlignment="1" applyProtection="1">
      <alignment horizontal="center" vertical="center"/>
      <protection hidden="1"/>
    </xf>
    <xf numFmtId="4" fontId="38" fillId="0" borderId="21" xfId="0" applyNumberFormat="1" applyFont="1" applyBorder="1" applyAlignment="1" applyProtection="1">
      <alignment horizontal="center" vertical="center"/>
      <protection hidden="1"/>
    </xf>
    <xf numFmtId="0" fontId="41" fillId="12" borderId="55" xfId="0" applyFont="1" applyFill="1" applyBorder="1" applyAlignment="1" applyProtection="1">
      <alignment horizontal="center" vertical="center" wrapText="1"/>
      <protection locked="0"/>
    </xf>
    <xf numFmtId="0" fontId="41" fillId="12" borderId="17" xfId="0" applyFont="1" applyFill="1" applyBorder="1" applyAlignment="1" applyProtection="1">
      <alignment horizontal="center" vertical="center" wrapText="1"/>
      <protection locked="0"/>
    </xf>
    <xf numFmtId="3" fontId="14" fillId="0" borderId="60" xfId="59" applyNumberFormat="1" applyFont="1" applyBorder="1" applyAlignment="1" applyProtection="1">
      <alignment horizontal="center" vertical="center"/>
      <protection hidden="1"/>
    </xf>
    <xf numFmtId="3" fontId="14" fillId="0" borderId="20" xfId="59" applyNumberFormat="1" applyFont="1" applyBorder="1" applyAlignment="1" applyProtection="1">
      <alignment horizontal="center" vertical="center"/>
      <protection hidden="1"/>
    </xf>
    <xf numFmtId="3" fontId="42" fillId="11" borderId="40" xfId="59" applyNumberFormat="1" applyFont="1" applyFill="1" applyBorder="1" applyAlignment="1" applyProtection="1">
      <alignment horizontal="center" vertical="center"/>
      <protection hidden="1"/>
    </xf>
    <xf numFmtId="3" fontId="42" fillId="7" borderId="32" xfId="59" applyNumberFormat="1" applyFont="1" applyFill="1" applyBorder="1" applyAlignment="1" applyProtection="1">
      <alignment horizontal="center" vertical="center"/>
      <protection hidden="1"/>
    </xf>
    <xf numFmtId="0" fontId="40" fillId="2" borderId="61" xfId="0" applyFont="1" applyFill="1" applyBorder="1" applyAlignment="1" applyProtection="1">
      <alignment horizontal="center" vertical="center"/>
      <protection locked="0"/>
    </xf>
    <xf numFmtId="0" fontId="40" fillId="2" borderId="59" xfId="0" applyFont="1" applyFill="1" applyBorder="1" applyAlignment="1" applyProtection="1">
      <alignment horizontal="center" vertical="center"/>
      <protection hidden="1"/>
    </xf>
    <xf numFmtId="2" fontId="42" fillId="11" borderId="59" xfId="0" applyNumberFormat="1" applyFont="1" applyFill="1" applyBorder="1" applyAlignment="1" applyProtection="1">
      <alignment horizontal="center" vertical="center"/>
      <protection locked="0"/>
    </xf>
    <xf numFmtId="2" fontId="42" fillId="11" borderId="59" xfId="0" applyNumberFormat="1" applyFont="1" applyFill="1" applyBorder="1" applyAlignment="1" applyProtection="1">
      <alignment vertical="center"/>
      <protection locked="0"/>
    </xf>
    <xf numFmtId="2" fontId="42" fillId="7" borderId="33" xfId="0" applyNumberFormat="1" applyFont="1" applyFill="1" applyBorder="1" applyAlignment="1" applyProtection="1">
      <alignment vertical="center"/>
      <protection locked="0"/>
    </xf>
    <xf numFmtId="9" fontId="38" fillId="0" borderId="58" xfId="62" applyFont="1" applyBorder="1" applyAlignment="1" applyProtection="1">
      <alignment horizontal="center" vertical="center"/>
      <protection locked="0"/>
    </xf>
    <xf numFmtId="9" fontId="38" fillId="0" borderId="60" xfId="62" applyFont="1" applyBorder="1" applyAlignment="1" applyProtection="1">
      <alignment horizontal="center" vertical="center"/>
      <protection locked="0"/>
    </xf>
    <xf numFmtId="167" fontId="42" fillId="11" borderId="45" xfId="0" applyNumberFormat="1" applyFont="1" applyFill="1" applyBorder="1" applyAlignment="1" applyProtection="1">
      <alignment horizontal="center" vertical="center"/>
      <protection hidden="1"/>
    </xf>
    <xf numFmtId="167" fontId="42" fillId="7" borderId="35" xfId="0" applyNumberFormat="1" applyFont="1" applyFill="1" applyBorder="1" applyAlignment="1" applyProtection="1">
      <alignment horizontal="center" vertical="center"/>
      <protection hidden="1"/>
    </xf>
    <xf numFmtId="9" fontId="40" fillId="2" borderId="54" xfId="0" applyNumberFormat="1" applyFont="1" applyFill="1" applyBorder="1" applyAlignment="1" applyProtection="1">
      <alignment horizontal="center" vertical="center"/>
      <protection locked="0"/>
    </xf>
    <xf numFmtId="0" fontId="40" fillId="2" borderId="16" xfId="0" applyFont="1" applyFill="1" applyBorder="1" applyAlignment="1">
      <alignment horizontal="center" vertical="center"/>
    </xf>
    <xf numFmtId="0" fontId="49" fillId="13" borderId="10" xfId="0" applyFont="1" applyFill="1" applyBorder="1" applyAlignment="1" applyProtection="1">
      <alignment horizontal="center" vertical="center"/>
      <protection hidden="1"/>
    </xf>
    <xf numFmtId="0" fontId="49" fillId="13" borderId="11" xfId="0" applyFont="1" applyFill="1" applyBorder="1" applyAlignment="1" applyProtection="1">
      <alignment horizontal="center" vertical="center"/>
      <protection hidden="1"/>
    </xf>
    <xf numFmtId="0" fontId="49" fillId="13" borderId="8" xfId="0" applyFont="1" applyFill="1" applyBorder="1" applyAlignment="1" applyProtection="1">
      <alignment horizontal="center" vertical="center"/>
      <protection hidden="1"/>
    </xf>
    <xf numFmtId="0" fontId="49" fillId="13" borderId="13" xfId="0" applyFont="1" applyFill="1" applyBorder="1" applyAlignment="1" applyProtection="1">
      <alignment horizontal="center" vertical="center"/>
      <protection hidden="1"/>
    </xf>
    <xf numFmtId="0" fontId="49" fillId="13" borderId="14" xfId="0" applyFont="1" applyFill="1" applyBorder="1" applyAlignment="1" applyProtection="1">
      <alignment horizontal="center" vertical="center"/>
      <protection hidden="1"/>
    </xf>
    <xf numFmtId="0" fontId="49" fillId="13" borderId="18" xfId="0" applyFont="1" applyFill="1" applyBorder="1" applyAlignment="1" applyProtection="1">
      <alignment horizontal="center" vertical="center"/>
      <protection hidden="1"/>
    </xf>
    <xf numFmtId="0" fontId="38" fillId="14" borderId="10" xfId="0" applyFont="1" applyFill="1" applyBorder="1" applyAlignment="1" applyProtection="1">
      <alignment horizontal="center" vertical="center"/>
      <protection hidden="1"/>
    </xf>
    <xf numFmtId="0" fontId="38" fillId="14" borderId="11" xfId="0" applyFont="1" applyFill="1" applyBorder="1" applyAlignment="1" applyProtection="1">
      <alignment horizontal="center" vertical="center"/>
      <protection hidden="1"/>
    </xf>
    <xf numFmtId="0" fontId="38" fillId="14" borderId="8" xfId="0" applyFont="1" applyFill="1" applyBorder="1" applyAlignment="1" applyProtection="1">
      <alignment horizontal="center" vertical="center"/>
      <protection hidden="1"/>
    </xf>
    <xf numFmtId="192" fontId="49" fillId="13" borderId="13" xfId="0" applyNumberFormat="1" applyFont="1" applyFill="1" applyBorder="1" applyAlignment="1" applyProtection="1">
      <alignment horizontal="center" vertical="center"/>
      <protection hidden="1"/>
    </xf>
    <xf numFmtId="192" fontId="49" fillId="13" borderId="14" xfId="0" applyNumberFormat="1" applyFont="1" applyFill="1" applyBorder="1" applyAlignment="1" applyProtection="1">
      <alignment horizontal="center" vertical="center"/>
      <protection hidden="1"/>
    </xf>
    <xf numFmtId="192" fontId="49" fillId="13" borderId="18" xfId="0" applyNumberFormat="1" applyFont="1" applyFill="1" applyBorder="1" applyAlignment="1" applyProtection="1">
      <alignment horizontal="center" vertical="center"/>
      <protection hidden="1"/>
    </xf>
    <xf numFmtId="192" fontId="38" fillId="14" borderId="13" xfId="0" applyNumberFormat="1" applyFont="1" applyFill="1" applyBorder="1" applyAlignment="1" applyProtection="1">
      <alignment horizontal="center" vertical="center"/>
      <protection hidden="1"/>
    </xf>
    <xf numFmtId="192" fontId="38" fillId="14" borderId="14" xfId="0" applyNumberFormat="1" applyFont="1" applyFill="1" applyBorder="1" applyAlignment="1" applyProtection="1">
      <alignment horizontal="center" vertical="center"/>
      <protection hidden="1"/>
    </xf>
    <xf numFmtId="192" fontId="38" fillId="14" borderId="18" xfId="0" applyNumberFormat="1" applyFont="1" applyFill="1" applyBorder="1" applyAlignment="1" applyProtection="1">
      <alignment horizontal="center" vertical="center"/>
      <protection hidden="1"/>
    </xf>
    <xf numFmtId="192" fontId="38" fillId="0" borderId="0" xfId="0" applyNumberFormat="1" applyFont="1" applyAlignment="1" applyProtection="1">
      <alignment vertical="center"/>
      <protection hidden="1"/>
    </xf>
    <xf numFmtId="0" fontId="4" fillId="3" borderId="0" xfId="49" applyFill="1" applyAlignment="1" applyProtection="1">
      <alignment vertical="center"/>
      <protection hidden="1"/>
    </xf>
    <xf numFmtId="0" fontId="4" fillId="3" borderId="55" xfId="49" applyFill="1" applyBorder="1" applyAlignment="1" applyProtection="1">
      <alignment vertical="center"/>
      <protection hidden="1"/>
    </xf>
    <xf numFmtId="0" fontId="4" fillId="3" borderId="62" xfId="49" applyFill="1" applyBorder="1" applyAlignment="1" applyProtection="1">
      <alignment vertical="center"/>
      <protection hidden="1"/>
    </xf>
    <xf numFmtId="0" fontId="4" fillId="3" borderId="33" xfId="49" applyFill="1" applyBorder="1" applyAlignment="1" applyProtection="1">
      <alignment vertical="center"/>
      <protection hidden="1"/>
    </xf>
    <xf numFmtId="0" fontId="4" fillId="3" borderId="56" xfId="49" applyFill="1" applyBorder="1" applyAlignment="1" applyProtection="1">
      <alignment vertical="center"/>
      <protection hidden="1"/>
    </xf>
    <xf numFmtId="0" fontId="4" fillId="3" borderId="63" xfId="49" applyFill="1" applyBorder="1" applyAlignment="1" applyProtection="1">
      <alignment vertical="center"/>
      <protection hidden="1"/>
    </xf>
    <xf numFmtId="0" fontId="8" fillId="3" borderId="55" xfId="49" applyFont="1" applyFill="1" applyBorder="1" applyAlignment="1" applyProtection="1">
      <alignment horizontal="left" vertical="center"/>
      <protection hidden="1"/>
    </xf>
    <xf numFmtId="0" fontId="8" fillId="3" borderId="62" xfId="49" applyFont="1" applyFill="1" applyBorder="1" applyAlignment="1" applyProtection="1">
      <alignment horizontal="right" vertical="center"/>
      <protection hidden="1"/>
    </xf>
    <xf numFmtId="0" fontId="8" fillId="3" borderId="56" xfId="49" applyFont="1" applyFill="1" applyBorder="1" applyAlignment="1" applyProtection="1">
      <alignment vertical="center"/>
      <protection hidden="1"/>
    </xf>
    <xf numFmtId="0" fontId="8" fillId="3" borderId="0" xfId="49" applyFont="1" applyFill="1" applyAlignment="1" applyProtection="1">
      <alignment vertical="center"/>
      <protection hidden="1"/>
    </xf>
    <xf numFmtId="0" fontId="6" fillId="3" borderId="0" xfId="49" applyFont="1" applyFill="1" applyAlignment="1" applyProtection="1">
      <alignment horizontal="right" vertical="center"/>
      <protection hidden="1"/>
    </xf>
    <xf numFmtId="0" fontId="4" fillId="3" borderId="47" xfId="49" applyFill="1" applyBorder="1" applyAlignment="1" applyProtection="1">
      <alignment vertical="center"/>
      <protection hidden="1"/>
    </xf>
    <xf numFmtId="0" fontId="8" fillId="3" borderId="17" xfId="49" applyFont="1" applyFill="1" applyBorder="1" applyAlignment="1" applyProtection="1">
      <alignment horizontal="right" vertical="center"/>
      <protection hidden="1"/>
    </xf>
    <xf numFmtId="0" fontId="8" fillId="3" borderId="48" xfId="49" applyFont="1" applyFill="1" applyBorder="1" applyAlignment="1" applyProtection="1">
      <alignment horizontal="right" vertical="center"/>
      <protection hidden="1"/>
    </xf>
    <xf numFmtId="179" fontId="8" fillId="3" borderId="5" xfId="49" applyNumberFormat="1" applyFont="1" applyFill="1" applyBorder="1" applyAlignment="1" applyProtection="1">
      <alignment horizontal="left" vertical="center"/>
      <protection hidden="1"/>
    </xf>
    <xf numFmtId="179" fontId="8" fillId="3" borderId="0" xfId="49" applyNumberFormat="1" applyFont="1" applyFill="1" applyAlignment="1" applyProtection="1">
      <alignment horizontal="left" vertical="center"/>
      <protection hidden="1"/>
    </xf>
    <xf numFmtId="0" fontId="6" fillId="3" borderId="0" xfId="49" applyFont="1" applyFill="1" applyAlignment="1" applyProtection="1">
      <alignment vertical="center"/>
      <protection hidden="1"/>
    </xf>
    <xf numFmtId="0" fontId="5" fillId="3" borderId="0" xfId="49" applyFont="1" applyFill="1" applyAlignment="1" applyProtection="1">
      <alignment vertical="center"/>
      <protection hidden="1"/>
    </xf>
    <xf numFmtId="9" fontId="6" fillId="3" borderId="0" xfId="49" applyNumberFormat="1" applyFont="1" applyFill="1" applyAlignment="1" applyProtection="1">
      <alignment horizontal="left" vertical="center"/>
      <protection hidden="1"/>
    </xf>
    <xf numFmtId="14" fontId="6" fillId="3" borderId="0" xfId="49" applyNumberFormat="1" applyFont="1" applyFill="1" applyAlignment="1" applyProtection="1">
      <alignment horizontal="center" vertical="center"/>
      <protection hidden="1"/>
    </xf>
    <xf numFmtId="14" fontId="6" fillId="3" borderId="47" xfId="49" applyNumberFormat="1" applyFont="1" applyFill="1" applyBorder="1" applyAlignment="1" applyProtection="1">
      <alignment horizontal="centerContinuous" vertical="center"/>
      <protection hidden="1"/>
    </xf>
    <xf numFmtId="166" fontId="6" fillId="3" borderId="0" xfId="66" applyNumberFormat="1" applyFont="1" applyFill="1" applyBorder="1" applyAlignment="1" applyProtection="1">
      <alignment horizontal="left" vertical="center"/>
      <protection hidden="1"/>
    </xf>
    <xf numFmtId="0" fontId="6" fillId="3" borderId="0" xfId="49" applyFont="1" applyFill="1" applyAlignment="1" applyProtection="1">
      <alignment horizontal="left" vertical="center"/>
      <protection hidden="1"/>
    </xf>
    <xf numFmtId="0" fontId="6" fillId="3" borderId="0" xfId="49" applyFont="1" applyFill="1" applyAlignment="1" applyProtection="1">
      <alignment horizontal="center" vertical="center"/>
      <protection locked="0"/>
    </xf>
    <xf numFmtId="180" fontId="6" fillId="3" borderId="0" xfId="49" applyNumberFormat="1" applyFont="1" applyFill="1" applyAlignment="1" applyProtection="1">
      <alignment horizontal="left" vertical="center"/>
      <protection hidden="1"/>
    </xf>
    <xf numFmtId="180" fontId="6" fillId="3" borderId="0" xfId="49" applyNumberFormat="1" applyFont="1" applyFill="1" applyAlignment="1" applyProtection="1">
      <alignment horizontal="left" vertical="center"/>
      <protection locked="0" hidden="1"/>
    </xf>
    <xf numFmtId="3" fontId="6" fillId="3" borderId="0" xfId="49" applyNumberFormat="1" applyFont="1" applyFill="1" applyAlignment="1" applyProtection="1">
      <alignment horizontal="left" vertical="center"/>
      <protection hidden="1"/>
    </xf>
    <xf numFmtId="170" fontId="6" fillId="3" borderId="0" xfId="15" applyNumberFormat="1" applyFont="1" applyFill="1" applyBorder="1" applyAlignment="1" applyProtection="1">
      <alignment horizontal="left" vertical="center"/>
      <protection hidden="1"/>
    </xf>
    <xf numFmtId="1" fontId="6" fillId="3" borderId="0" xfId="49" applyNumberFormat="1" applyFont="1" applyFill="1" applyAlignment="1" applyProtection="1">
      <alignment horizontal="left" vertical="center"/>
      <protection locked="0" hidden="1"/>
    </xf>
    <xf numFmtId="170" fontId="21" fillId="3" borderId="0" xfId="15" applyNumberFormat="1" applyFont="1" applyFill="1" applyBorder="1" applyAlignment="1" applyProtection="1">
      <alignment horizontal="left" vertical="center"/>
      <protection hidden="1"/>
    </xf>
    <xf numFmtId="0" fontId="4" fillId="3" borderId="17" xfId="49" applyFill="1" applyBorder="1" applyAlignment="1" applyProtection="1">
      <alignment vertical="center"/>
      <protection hidden="1"/>
    </xf>
    <xf numFmtId="0" fontId="8" fillId="3" borderId="48" xfId="49" applyFont="1" applyFill="1" applyBorder="1" applyAlignment="1" applyProtection="1">
      <alignment vertical="center"/>
      <protection hidden="1"/>
    </xf>
    <xf numFmtId="0" fontId="4" fillId="3" borderId="48" xfId="49" applyFill="1" applyBorder="1" applyAlignment="1" applyProtection="1">
      <alignment vertical="center"/>
      <protection hidden="1"/>
    </xf>
    <xf numFmtId="169" fontId="4" fillId="3" borderId="48" xfId="49" applyNumberFormat="1" applyFill="1" applyBorder="1" applyAlignment="1" applyProtection="1">
      <alignment vertical="center"/>
      <protection hidden="1"/>
    </xf>
    <xf numFmtId="20" fontId="4" fillId="3" borderId="48" xfId="49" applyNumberFormat="1" applyFill="1" applyBorder="1" applyAlignment="1" applyProtection="1">
      <alignment vertical="center"/>
      <protection hidden="1"/>
    </xf>
    <xf numFmtId="0" fontId="4" fillId="3" borderId="5" xfId="49" applyFill="1" applyBorder="1" applyAlignment="1" applyProtection="1">
      <alignment vertical="center"/>
      <protection hidden="1"/>
    </xf>
    <xf numFmtId="0" fontId="8" fillId="3" borderId="0" xfId="49" applyFont="1" applyFill="1" applyAlignment="1" applyProtection="1">
      <alignment horizontal="right" vertical="center"/>
      <protection hidden="1"/>
    </xf>
    <xf numFmtId="0" fontId="4" fillId="3" borderId="64" xfId="49" applyFill="1" applyBorder="1" applyAlignment="1" applyProtection="1">
      <alignment vertical="center"/>
      <protection hidden="1"/>
    </xf>
    <xf numFmtId="0" fontId="4" fillId="3" borderId="1" xfId="49" applyFill="1" applyBorder="1" applyAlignment="1" applyProtection="1">
      <alignment vertical="center"/>
      <protection hidden="1"/>
    </xf>
    <xf numFmtId="3" fontId="4" fillId="3" borderId="65" xfId="49" applyNumberFormat="1" applyFill="1" applyBorder="1" applyAlignment="1" applyProtection="1">
      <alignment vertical="center"/>
      <protection hidden="1"/>
    </xf>
    <xf numFmtId="3" fontId="4" fillId="3" borderId="0" xfId="49" applyNumberFormat="1" applyFill="1" applyAlignment="1" applyProtection="1">
      <alignment vertical="center"/>
      <protection hidden="1"/>
    </xf>
    <xf numFmtId="0" fontId="19" fillId="3" borderId="47" xfId="49" applyFont="1" applyFill="1" applyBorder="1" applyAlignment="1" applyProtection="1">
      <alignment horizontal="center" vertical="center"/>
      <protection hidden="1"/>
    </xf>
    <xf numFmtId="0" fontId="4" fillId="3" borderId="66" xfId="49" applyFill="1" applyBorder="1" applyAlignment="1" applyProtection="1">
      <alignment vertical="center"/>
      <protection hidden="1"/>
    </xf>
    <xf numFmtId="3" fontId="4" fillId="3" borderId="67" xfId="49" applyNumberFormat="1" applyFill="1" applyBorder="1" applyAlignment="1" applyProtection="1">
      <alignment vertical="center"/>
      <protection hidden="1"/>
    </xf>
    <xf numFmtId="4" fontId="4" fillId="3" borderId="67" xfId="49" applyNumberFormat="1" applyFill="1" applyBorder="1" applyAlignment="1" applyProtection="1">
      <alignment horizontal="right" vertical="center"/>
      <protection hidden="1"/>
    </xf>
    <xf numFmtId="4" fontId="4" fillId="3" borderId="0" xfId="49" applyNumberFormat="1" applyFill="1" applyAlignment="1" applyProtection="1">
      <alignment horizontal="right" vertical="center"/>
      <protection hidden="1"/>
    </xf>
    <xf numFmtId="0" fontId="4" fillId="3" borderId="63" xfId="49" applyFill="1" applyBorder="1" applyAlignment="1" applyProtection="1">
      <alignment horizontal="left" vertical="center"/>
      <protection hidden="1"/>
    </xf>
    <xf numFmtId="0" fontId="4" fillId="3" borderId="0" xfId="49" applyFill="1" applyAlignment="1" applyProtection="1">
      <alignment horizontal="left" vertical="center"/>
      <protection hidden="1"/>
    </xf>
    <xf numFmtId="9" fontId="4" fillId="3" borderId="68" xfId="49" applyNumberFormat="1" applyFill="1" applyBorder="1" applyAlignment="1" applyProtection="1">
      <alignment horizontal="center" vertical="center"/>
      <protection hidden="1"/>
    </xf>
    <xf numFmtId="3" fontId="4" fillId="3" borderId="63" xfId="49" applyNumberFormat="1" applyFill="1" applyBorder="1" applyAlignment="1" applyProtection="1">
      <alignment horizontal="center" vertical="center"/>
      <protection hidden="1"/>
    </xf>
    <xf numFmtId="1" fontId="4" fillId="3" borderId="0" xfId="49" applyNumberFormat="1" applyFill="1" applyAlignment="1" applyProtection="1">
      <alignment horizontal="center" vertical="center"/>
      <protection hidden="1"/>
    </xf>
    <xf numFmtId="168" fontId="4" fillId="3" borderId="47" xfId="49" applyNumberFormat="1" applyFill="1" applyBorder="1" applyAlignment="1" applyProtection="1">
      <alignment vertical="center"/>
      <protection hidden="1"/>
    </xf>
    <xf numFmtId="0" fontId="4" fillId="3" borderId="0" xfId="49" applyFill="1" applyAlignment="1" applyProtection="1">
      <alignment horizontal="right" vertical="center"/>
      <protection hidden="1"/>
    </xf>
    <xf numFmtId="167" fontId="4" fillId="3" borderId="67" xfId="49" applyNumberFormat="1" applyFill="1" applyBorder="1" applyAlignment="1" applyProtection="1">
      <alignment horizontal="right" vertical="center"/>
      <protection hidden="1"/>
    </xf>
    <xf numFmtId="167" fontId="4" fillId="3" borderId="0" xfId="49" applyNumberFormat="1" applyFill="1" applyAlignment="1" applyProtection="1">
      <alignment horizontal="right" vertical="center"/>
      <protection hidden="1"/>
    </xf>
    <xf numFmtId="0" fontId="8" fillId="15" borderId="32" xfId="49" applyFont="1" applyFill="1" applyBorder="1" applyAlignment="1" applyProtection="1">
      <alignment horizontal="left" vertical="center"/>
      <protection hidden="1"/>
    </xf>
    <xf numFmtId="0" fontId="8" fillId="15" borderId="42" xfId="49" applyFont="1" applyFill="1" applyBorder="1" applyAlignment="1" applyProtection="1">
      <alignment horizontal="left" vertical="center"/>
      <protection hidden="1"/>
    </xf>
    <xf numFmtId="9" fontId="8" fillId="15" borderId="37" xfId="49" applyNumberFormat="1" applyFont="1" applyFill="1" applyBorder="1" applyAlignment="1" applyProtection="1">
      <alignment horizontal="center" vertical="center"/>
      <protection hidden="1"/>
    </xf>
    <xf numFmtId="171" fontId="8" fillId="3" borderId="47" xfId="20" applyNumberFormat="1" applyFont="1" applyFill="1" applyBorder="1" applyAlignment="1" applyProtection="1">
      <alignment horizontal="center" vertical="center"/>
      <protection hidden="1"/>
    </xf>
    <xf numFmtId="0" fontId="4" fillId="3" borderId="27" xfId="49" applyFill="1" applyBorder="1" applyAlignment="1" applyProtection="1">
      <alignment vertical="center"/>
      <protection hidden="1"/>
    </xf>
    <xf numFmtId="0" fontId="4" fillId="3" borderId="60" xfId="49" applyFill="1" applyBorder="1" applyAlignment="1" applyProtection="1">
      <alignment vertical="center"/>
      <protection hidden="1"/>
    </xf>
    <xf numFmtId="4" fontId="4" fillId="3" borderId="30" xfId="49" applyNumberFormat="1" applyFill="1" applyBorder="1" applyAlignment="1" applyProtection="1">
      <alignment horizontal="right" vertical="center"/>
      <protection hidden="1"/>
    </xf>
    <xf numFmtId="168" fontId="4" fillId="3" borderId="0" xfId="49" applyNumberFormat="1" applyFill="1" applyAlignment="1" applyProtection="1">
      <alignment horizontal="center" vertical="center"/>
      <protection hidden="1"/>
    </xf>
    <xf numFmtId="0" fontId="8" fillId="16" borderId="32" xfId="49" applyFont="1" applyFill="1" applyBorder="1" applyAlignment="1" applyProtection="1">
      <alignment vertical="center"/>
      <protection hidden="1"/>
    </xf>
    <xf numFmtId="0" fontId="8" fillId="16" borderId="33" xfId="49" applyFont="1" applyFill="1" applyBorder="1" applyAlignment="1" applyProtection="1">
      <alignment vertical="center"/>
      <protection hidden="1"/>
    </xf>
    <xf numFmtId="0" fontId="8" fillId="16" borderId="36" xfId="49" applyFont="1" applyFill="1" applyBorder="1" applyAlignment="1" applyProtection="1">
      <alignment horizontal="center" vertical="center"/>
      <protection hidden="1"/>
    </xf>
    <xf numFmtId="0" fontId="8" fillId="16" borderId="42" xfId="49" applyFont="1" applyFill="1" applyBorder="1" applyAlignment="1" applyProtection="1">
      <alignment horizontal="center" vertical="center"/>
      <protection hidden="1"/>
    </xf>
    <xf numFmtId="0" fontId="8" fillId="16" borderId="36" xfId="49" applyFont="1" applyFill="1" applyBorder="1" applyAlignment="1" applyProtection="1">
      <alignment vertical="center"/>
      <protection hidden="1"/>
    </xf>
    <xf numFmtId="0" fontId="19" fillId="3" borderId="47" xfId="49" applyFont="1" applyFill="1" applyBorder="1" applyAlignment="1" applyProtection="1">
      <alignment vertical="center"/>
      <protection hidden="1"/>
    </xf>
    <xf numFmtId="49" fontId="4" fillId="3" borderId="0" xfId="49" applyNumberFormat="1" applyFill="1" applyAlignment="1" applyProtection="1">
      <alignment horizontal="right" vertical="center"/>
      <protection hidden="1"/>
    </xf>
    <xf numFmtId="168" fontId="4" fillId="3" borderId="0" xfId="49" applyNumberFormat="1" applyFill="1" applyAlignment="1" applyProtection="1">
      <alignment horizontal="left" vertical="center"/>
      <protection hidden="1"/>
    </xf>
    <xf numFmtId="0" fontId="4" fillId="3" borderId="69" xfId="49" applyFill="1" applyBorder="1" applyAlignment="1" applyProtection="1">
      <alignment vertical="center"/>
      <protection hidden="1"/>
    </xf>
    <xf numFmtId="9" fontId="4" fillId="3" borderId="47" xfId="66" applyFont="1" applyFill="1" applyBorder="1" applyAlignment="1" applyProtection="1">
      <alignment horizontal="center" vertical="center"/>
      <protection hidden="1"/>
    </xf>
    <xf numFmtId="4" fontId="4" fillId="3" borderId="69" xfId="49" applyNumberFormat="1" applyFill="1" applyBorder="1" applyAlignment="1" applyProtection="1">
      <alignment vertical="center"/>
      <protection hidden="1"/>
    </xf>
    <xf numFmtId="3" fontId="4" fillId="3" borderId="69" xfId="49" applyNumberFormat="1" applyFill="1" applyBorder="1" applyAlignment="1" applyProtection="1">
      <alignment vertical="center"/>
      <protection hidden="1"/>
    </xf>
    <xf numFmtId="0" fontId="4" fillId="15" borderId="63" xfId="49" applyFill="1" applyBorder="1" applyAlignment="1" applyProtection="1">
      <alignment vertical="center"/>
      <protection hidden="1"/>
    </xf>
    <xf numFmtId="0" fontId="4" fillId="15" borderId="0" xfId="49" applyFill="1" applyAlignment="1" applyProtection="1">
      <alignment vertical="center"/>
      <protection hidden="1"/>
    </xf>
    <xf numFmtId="9" fontId="4" fillId="15" borderId="47" xfId="66" applyFont="1" applyFill="1" applyBorder="1" applyAlignment="1" applyProtection="1">
      <alignment horizontal="center" vertical="center"/>
      <protection hidden="1"/>
    </xf>
    <xf numFmtId="4" fontId="4" fillId="15" borderId="69" xfId="49" applyNumberFormat="1" applyFill="1" applyBorder="1" applyAlignment="1" applyProtection="1">
      <alignment vertical="center"/>
      <protection hidden="1"/>
    </xf>
    <xf numFmtId="3" fontId="4" fillId="15" borderId="69" xfId="49" applyNumberFormat="1" applyFill="1" applyBorder="1" applyAlignment="1" applyProtection="1">
      <alignment vertical="center"/>
      <protection hidden="1"/>
    </xf>
    <xf numFmtId="168" fontId="20" fillId="3" borderId="0" xfId="49" applyNumberFormat="1" applyFont="1" applyFill="1" applyAlignment="1" applyProtection="1">
      <alignment horizontal="left" vertical="center"/>
      <protection hidden="1"/>
    </xf>
    <xf numFmtId="168" fontId="20" fillId="3" borderId="0" xfId="49" applyNumberFormat="1" applyFont="1" applyFill="1" applyAlignment="1" applyProtection="1">
      <alignment horizontal="center" vertical="center"/>
      <protection hidden="1"/>
    </xf>
    <xf numFmtId="16" fontId="4" fillId="3" borderId="0" xfId="49" quotePrefix="1" applyNumberFormat="1" applyFill="1" applyAlignment="1" applyProtection="1">
      <alignment horizontal="right" vertical="center"/>
      <protection hidden="1"/>
    </xf>
    <xf numFmtId="4" fontId="4" fillId="3" borderId="0" xfId="15" applyNumberFormat="1" applyFont="1" applyFill="1" applyBorder="1" applyAlignment="1" applyProtection="1">
      <alignment horizontal="left" vertical="center"/>
      <protection hidden="1"/>
    </xf>
    <xf numFmtId="16" fontId="4" fillId="3" borderId="0" xfId="49" applyNumberFormat="1" applyFill="1" applyAlignment="1" applyProtection="1">
      <alignment horizontal="right" vertical="center"/>
      <protection hidden="1"/>
    </xf>
    <xf numFmtId="0" fontId="4" fillId="3" borderId="0" xfId="49" quotePrefix="1" applyFill="1" applyAlignment="1" applyProtection="1">
      <alignment horizontal="right" vertical="center"/>
      <protection hidden="1"/>
    </xf>
    <xf numFmtId="168" fontId="19" fillId="3" borderId="47" xfId="49" applyNumberFormat="1" applyFont="1" applyFill="1" applyBorder="1" applyAlignment="1" applyProtection="1">
      <alignment vertical="center"/>
      <protection hidden="1"/>
    </xf>
    <xf numFmtId="0" fontId="8" fillId="2" borderId="32" xfId="49" applyFont="1" applyFill="1" applyBorder="1" applyAlignment="1" applyProtection="1">
      <alignment vertical="center"/>
      <protection hidden="1"/>
    </xf>
    <xf numFmtId="0" fontId="8" fillId="2" borderId="33" xfId="49" applyFont="1" applyFill="1" applyBorder="1" applyAlignment="1" applyProtection="1">
      <alignment vertical="center"/>
      <protection hidden="1"/>
    </xf>
    <xf numFmtId="9" fontId="8" fillId="2" borderId="42" xfId="66" applyFont="1" applyFill="1" applyBorder="1" applyAlignment="1" applyProtection="1">
      <alignment horizontal="center" vertical="center"/>
      <protection hidden="1"/>
    </xf>
    <xf numFmtId="4" fontId="8" fillId="2" borderId="36" xfId="49" applyNumberFormat="1" applyFont="1" applyFill="1" applyBorder="1" applyAlignment="1" applyProtection="1">
      <alignment vertical="center"/>
      <protection hidden="1"/>
    </xf>
    <xf numFmtId="3" fontId="8" fillId="2" borderId="36" xfId="49" applyNumberFormat="1" applyFont="1" applyFill="1" applyBorder="1" applyAlignment="1" applyProtection="1">
      <alignment vertical="center"/>
      <protection hidden="1"/>
    </xf>
    <xf numFmtId="0" fontId="8" fillId="16" borderId="43" xfId="49" applyFont="1" applyFill="1" applyBorder="1" applyAlignment="1" applyProtection="1">
      <alignment vertical="center"/>
      <protection hidden="1"/>
    </xf>
    <xf numFmtId="0" fontId="8" fillId="16" borderId="38" xfId="49" applyFont="1" applyFill="1" applyBorder="1" applyAlignment="1" applyProtection="1">
      <alignment horizontal="center" vertical="center"/>
      <protection hidden="1"/>
    </xf>
    <xf numFmtId="0" fontId="8" fillId="16" borderId="38" xfId="49" applyFont="1" applyFill="1" applyBorder="1" applyAlignment="1" applyProtection="1">
      <alignment vertical="center"/>
      <protection hidden="1"/>
    </xf>
    <xf numFmtId="0" fontId="8" fillId="16" borderId="37" xfId="49" applyFont="1" applyFill="1" applyBorder="1" applyAlignment="1" applyProtection="1">
      <alignment horizontal="center" vertical="center"/>
      <protection hidden="1"/>
    </xf>
    <xf numFmtId="4" fontId="4" fillId="3" borderId="69" xfId="49" applyNumberFormat="1" applyFill="1" applyBorder="1" applyAlignment="1" applyProtection="1">
      <alignment horizontal="right" vertical="center"/>
      <protection hidden="1"/>
    </xf>
    <xf numFmtId="172" fontId="4" fillId="3" borderId="0" xfId="49" applyNumberFormat="1" applyFill="1" applyAlignment="1" applyProtection="1">
      <alignment vertical="center"/>
      <protection hidden="1"/>
    </xf>
    <xf numFmtId="0" fontId="4" fillId="16" borderId="55" xfId="49" applyFill="1" applyBorder="1" applyAlignment="1" applyProtection="1">
      <alignment vertical="center"/>
      <protection hidden="1"/>
    </xf>
    <xf numFmtId="0" fontId="4" fillId="15" borderId="70" xfId="49" applyFill="1" applyBorder="1" applyAlignment="1" applyProtection="1">
      <alignment vertical="center"/>
      <protection hidden="1"/>
    </xf>
    <xf numFmtId="9" fontId="4" fillId="15" borderId="71" xfId="66" applyFont="1" applyFill="1" applyBorder="1" applyAlignment="1" applyProtection="1">
      <alignment horizontal="center" vertical="center"/>
      <protection hidden="1"/>
    </xf>
    <xf numFmtId="0" fontId="4" fillId="3" borderId="70" xfId="49" applyFill="1" applyBorder="1" applyAlignment="1" applyProtection="1">
      <alignment vertical="center"/>
      <protection hidden="1"/>
    </xf>
    <xf numFmtId="0" fontId="4" fillId="3" borderId="72" xfId="49" applyFill="1" applyBorder="1" applyAlignment="1" applyProtection="1">
      <alignment vertical="center"/>
      <protection hidden="1"/>
    </xf>
    <xf numFmtId="3" fontId="4" fillId="3" borderId="72" xfId="49" applyNumberFormat="1" applyFill="1" applyBorder="1" applyAlignment="1" applyProtection="1">
      <alignment horizontal="center" vertical="center"/>
      <protection hidden="1"/>
    </xf>
    <xf numFmtId="4" fontId="4" fillId="3" borderId="72" xfId="49" applyNumberFormat="1" applyFill="1" applyBorder="1" applyAlignment="1" applyProtection="1">
      <alignment horizontal="right" vertical="center"/>
      <protection hidden="1"/>
    </xf>
    <xf numFmtId="9" fontId="4" fillId="3" borderId="72" xfId="66" applyFont="1" applyFill="1" applyBorder="1" applyAlignment="1" applyProtection="1">
      <alignment horizontal="center" vertical="center"/>
      <protection hidden="1"/>
    </xf>
    <xf numFmtId="9" fontId="4" fillId="3" borderId="71" xfId="66" applyFont="1" applyFill="1" applyBorder="1" applyAlignment="1" applyProtection="1">
      <alignment horizontal="center" vertical="center"/>
      <protection hidden="1"/>
    </xf>
    <xf numFmtId="0" fontId="4" fillId="15" borderId="72" xfId="49" applyFill="1" applyBorder="1" applyAlignment="1" applyProtection="1">
      <alignment vertical="center"/>
      <protection hidden="1"/>
    </xf>
    <xf numFmtId="3" fontId="4" fillId="15" borderId="72" xfId="49" applyNumberFormat="1" applyFill="1" applyBorder="1" applyAlignment="1" applyProtection="1">
      <alignment horizontal="center" vertical="center"/>
      <protection hidden="1"/>
    </xf>
    <xf numFmtId="4" fontId="4" fillId="15" borderId="72" xfId="49" applyNumberFormat="1" applyFill="1" applyBorder="1" applyAlignment="1" applyProtection="1">
      <alignment horizontal="right" vertical="center"/>
      <protection hidden="1"/>
    </xf>
    <xf numFmtId="167" fontId="4" fillId="3" borderId="47" xfId="49" applyNumberFormat="1" applyFill="1" applyBorder="1" applyAlignment="1" applyProtection="1">
      <alignment horizontal="center" vertical="center"/>
      <protection hidden="1"/>
    </xf>
    <xf numFmtId="0" fontId="8" fillId="17" borderId="0" xfId="49" applyFont="1" applyFill="1" applyAlignment="1" applyProtection="1">
      <alignment vertical="center"/>
      <protection hidden="1"/>
    </xf>
    <xf numFmtId="181" fontId="8" fillId="17" borderId="0" xfId="15" applyNumberFormat="1" applyFont="1" applyFill="1" applyBorder="1" applyAlignment="1" applyProtection="1">
      <alignment horizontal="center" vertical="center"/>
      <protection hidden="1"/>
    </xf>
    <xf numFmtId="167" fontId="8" fillId="17" borderId="0" xfId="49" applyNumberFormat="1" applyFont="1" applyFill="1" applyAlignment="1" applyProtection="1">
      <alignment horizontal="center" vertical="center"/>
      <protection hidden="1"/>
    </xf>
    <xf numFmtId="167" fontId="4" fillId="17" borderId="0" xfId="49" applyNumberFormat="1" applyFill="1" applyAlignment="1" applyProtection="1">
      <alignment horizontal="center" vertical="center"/>
      <protection hidden="1"/>
    </xf>
    <xf numFmtId="9" fontId="8" fillId="17" borderId="0" xfId="15" applyNumberFormat="1" applyFont="1" applyFill="1" applyBorder="1" applyAlignment="1" applyProtection="1">
      <alignment horizontal="center" vertical="center"/>
      <protection hidden="1"/>
    </xf>
    <xf numFmtId="0" fontId="6" fillId="3" borderId="47" xfId="49" applyFont="1" applyFill="1" applyBorder="1" applyAlignment="1" applyProtection="1">
      <alignment horizontal="left" vertical="center"/>
      <protection hidden="1"/>
    </xf>
    <xf numFmtId="22" fontId="38" fillId="0" borderId="0" xfId="0" applyNumberFormat="1" applyFont="1" applyAlignment="1" applyProtection="1">
      <alignment vertical="center"/>
      <protection locked="0"/>
    </xf>
    <xf numFmtId="0" fontId="38" fillId="0" borderId="0" xfId="0" quotePrefix="1" applyFont="1" applyAlignment="1" applyProtection="1">
      <alignment vertical="center"/>
      <protection locked="0"/>
    </xf>
    <xf numFmtId="0" fontId="69" fillId="3" borderId="0" xfId="49" applyFont="1" applyFill="1" applyAlignment="1" applyProtection="1">
      <alignment horizontal="center" vertical="center"/>
      <protection hidden="1"/>
    </xf>
    <xf numFmtId="3" fontId="69" fillId="3" borderId="0" xfId="49" applyNumberFormat="1" applyFont="1" applyFill="1" applyAlignment="1" applyProtection="1">
      <alignment horizontal="center" vertical="center"/>
      <protection hidden="1"/>
    </xf>
    <xf numFmtId="0" fontId="67" fillId="17" borderId="0" xfId="43" applyFill="1"/>
    <xf numFmtId="0" fontId="70" fillId="17" borderId="0" xfId="43" applyFont="1" applyFill="1" applyAlignment="1">
      <alignment horizontal="right"/>
    </xf>
    <xf numFmtId="0" fontId="70" fillId="17" borderId="0" xfId="43" applyFont="1" applyFill="1"/>
    <xf numFmtId="0" fontId="70" fillId="17" borderId="0" xfId="43" applyFont="1" applyFill="1" applyAlignment="1">
      <alignment horizontal="center"/>
    </xf>
    <xf numFmtId="3" fontId="70" fillId="17" borderId="0" xfId="43" applyNumberFormat="1" applyFont="1" applyFill="1"/>
    <xf numFmtId="0" fontId="70" fillId="17" borderId="0" xfId="43" applyFont="1" applyFill="1" applyAlignment="1">
      <alignment horizontal="left"/>
    </xf>
    <xf numFmtId="0" fontId="71" fillId="17" borderId="0" xfId="43" applyFont="1" applyFill="1" applyAlignment="1">
      <alignment horizontal="center" vertical="center"/>
    </xf>
    <xf numFmtId="0" fontId="72" fillId="6" borderId="0" xfId="43" applyFont="1" applyFill="1" applyAlignment="1" applyProtection="1">
      <alignment horizontal="center" vertical="center"/>
      <protection locked="0"/>
    </xf>
    <xf numFmtId="2" fontId="70" fillId="17" borderId="0" xfId="43" applyNumberFormat="1" applyFont="1" applyFill="1" applyAlignment="1">
      <alignment horizontal="center" vertical="center"/>
    </xf>
    <xf numFmtId="0" fontId="73" fillId="17" borderId="0" xfId="43" applyFont="1" applyFill="1"/>
    <xf numFmtId="43" fontId="67" fillId="17" borderId="0" xfId="18" applyFont="1" applyFill="1" applyBorder="1"/>
    <xf numFmtId="43" fontId="70" fillId="17" borderId="0" xfId="18" applyFont="1" applyFill="1" applyBorder="1"/>
    <xf numFmtId="0" fontId="67" fillId="17" borderId="0" xfId="43" applyFill="1" applyAlignment="1">
      <alignment horizontal="center" vertical="center"/>
    </xf>
    <xf numFmtId="176" fontId="74" fillId="2" borderId="6" xfId="43" applyNumberFormat="1" applyFont="1" applyFill="1" applyBorder="1" applyAlignment="1" applyProtection="1">
      <alignment horizontal="center" vertical="center"/>
      <protection hidden="1"/>
    </xf>
    <xf numFmtId="0" fontId="67" fillId="16" borderId="6" xfId="43" applyFill="1" applyBorder="1" applyAlignment="1">
      <alignment horizontal="center" vertical="center"/>
    </xf>
    <xf numFmtId="0" fontId="67" fillId="16" borderId="73" xfId="43" applyFill="1" applyBorder="1" applyAlignment="1">
      <alignment horizontal="center" vertical="center"/>
    </xf>
    <xf numFmtId="178" fontId="74" fillId="2" borderId="6" xfId="43" applyNumberFormat="1" applyFont="1" applyFill="1" applyBorder="1" applyAlignment="1" applyProtection="1">
      <alignment horizontal="center" vertical="center"/>
      <protection hidden="1"/>
    </xf>
    <xf numFmtId="0" fontId="67" fillId="16" borderId="6" xfId="43" applyFill="1" applyBorder="1" applyAlignment="1">
      <alignment horizontal="center" vertical="center" wrapText="1"/>
    </xf>
    <xf numFmtId="0" fontId="72" fillId="0" borderId="6" xfId="43" applyFont="1" applyBorder="1" applyAlignment="1" applyProtection="1">
      <alignment horizontal="center" vertical="center"/>
      <protection hidden="1"/>
    </xf>
    <xf numFmtId="2" fontId="72" fillId="0" borderId="6" xfId="43" applyNumberFormat="1" applyFont="1" applyBorder="1" applyAlignment="1">
      <alignment horizontal="center" vertical="center"/>
    </xf>
    <xf numFmtId="175" fontId="72" fillId="0" borderId="6" xfId="43" applyNumberFormat="1" applyFont="1" applyBorder="1" applyAlignment="1" applyProtection="1">
      <alignment horizontal="center" vertical="center"/>
      <protection hidden="1"/>
    </xf>
    <xf numFmtId="0" fontId="72" fillId="0" borderId="6" xfId="43" applyFont="1" applyBorder="1" applyAlignment="1" applyProtection="1">
      <alignment horizontal="center" vertical="center"/>
      <protection locked="0"/>
    </xf>
    <xf numFmtId="2" fontId="67" fillId="17" borderId="6" xfId="43" applyNumberFormat="1" applyFill="1" applyBorder="1" applyAlignment="1">
      <alignment horizontal="center" vertical="center"/>
    </xf>
    <xf numFmtId="0" fontId="74" fillId="17" borderId="6" xfId="43" applyFont="1" applyFill="1" applyBorder="1" applyAlignment="1" applyProtection="1">
      <alignment horizontal="center" vertical="center"/>
      <protection locked="0"/>
    </xf>
    <xf numFmtId="0" fontId="72" fillId="6" borderId="30" xfId="43" applyFont="1" applyFill="1" applyBorder="1" applyAlignment="1" applyProtection="1">
      <alignment horizontal="center" vertical="center"/>
      <protection locked="0"/>
    </xf>
    <xf numFmtId="2" fontId="67" fillId="17" borderId="6" xfId="43" applyNumberFormat="1" applyFill="1" applyBorder="1" applyAlignment="1">
      <alignment horizontal="center"/>
    </xf>
    <xf numFmtId="43" fontId="67" fillId="17" borderId="6" xfId="18" applyFont="1" applyFill="1" applyBorder="1"/>
    <xf numFmtId="0" fontId="70" fillId="17" borderId="6" xfId="43" applyFont="1" applyFill="1" applyBorder="1" applyAlignment="1">
      <alignment horizontal="center"/>
    </xf>
    <xf numFmtId="0" fontId="67" fillId="17" borderId="6" xfId="43" applyFill="1" applyBorder="1"/>
    <xf numFmtId="0" fontId="71" fillId="17" borderId="24" xfId="43" applyFont="1" applyFill="1" applyBorder="1" applyAlignment="1">
      <alignment horizontal="center" vertical="center"/>
    </xf>
    <xf numFmtId="0" fontId="70" fillId="17" borderId="6" xfId="43" applyFont="1" applyFill="1" applyBorder="1"/>
    <xf numFmtId="2" fontId="70" fillId="17" borderId="6" xfId="43" applyNumberFormat="1" applyFont="1" applyFill="1" applyBorder="1" applyAlignment="1">
      <alignment horizontal="center" vertical="center"/>
    </xf>
    <xf numFmtId="43" fontId="70" fillId="17" borderId="6" xfId="18" applyFont="1" applyFill="1" applyBorder="1"/>
    <xf numFmtId="0" fontId="75" fillId="17" borderId="0" xfId="43" applyFont="1" applyFill="1"/>
    <xf numFmtId="181" fontId="4" fillId="3" borderId="69" xfId="49" applyNumberFormat="1" applyFill="1" applyBorder="1" applyAlignment="1" applyProtection="1">
      <alignment vertical="center"/>
      <protection hidden="1"/>
    </xf>
    <xf numFmtId="181" fontId="8" fillId="2" borderId="36" xfId="49" applyNumberFormat="1" applyFont="1" applyFill="1" applyBorder="1" applyAlignment="1" applyProtection="1">
      <alignment vertical="center"/>
      <protection hidden="1"/>
    </xf>
    <xf numFmtId="2" fontId="4" fillId="15" borderId="72" xfId="49" applyNumberFormat="1" applyFill="1" applyBorder="1" applyAlignment="1" applyProtection="1">
      <alignment horizontal="center" vertical="center"/>
      <protection hidden="1"/>
    </xf>
    <xf numFmtId="2" fontId="4" fillId="3" borderId="72" xfId="49" applyNumberFormat="1" applyFill="1" applyBorder="1" applyAlignment="1" applyProtection="1">
      <alignment horizontal="center" vertical="center"/>
      <protection hidden="1"/>
    </xf>
    <xf numFmtId="0" fontId="4" fillId="16" borderId="63" xfId="49" applyFill="1" applyBorder="1" applyAlignment="1" applyProtection="1">
      <alignment vertical="center"/>
      <protection hidden="1"/>
    </xf>
    <xf numFmtId="0" fontId="4" fillId="3" borderId="74" xfId="49" applyFill="1" applyBorder="1" applyAlignment="1" applyProtection="1">
      <alignment vertical="center"/>
      <protection hidden="1"/>
    </xf>
    <xf numFmtId="0" fontId="4" fillId="3" borderId="75" xfId="49" applyFill="1" applyBorder="1" applyAlignment="1" applyProtection="1">
      <alignment vertical="center"/>
      <protection hidden="1"/>
    </xf>
    <xf numFmtId="2" fontId="4" fillId="3" borderId="75" xfId="49" applyNumberFormat="1" applyFill="1" applyBorder="1" applyAlignment="1" applyProtection="1">
      <alignment horizontal="center" vertical="center"/>
      <protection hidden="1"/>
    </xf>
    <xf numFmtId="0" fontId="4" fillId="3" borderId="75" xfId="49" applyFill="1" applyBorder="1" applyAlignment="1" applyProtection="1">
      <alignment horizontal="center" vertical="center"/>
      <protection hidden="1"/>
    </xf>
    <xf numFmtId="3" fontId="4" fillId="3" borderId="75" xfId="49" applyNumberFormat="1" applyFill="1" applyBorder="1" applyAlignment="1" applyProtection="1">
      <alignment horizontal="center" vertical="center"/>
      <protection hidden="1"/>
    </xf>
    <xf numFmtId="4" fontId="4" fillId="3" borderId="75" xfId="49" applyNumberFormat="1" applyFill="1" applyBorder="1" applyAlignment="1" applyProtection="1">
      <alignment horizontal="right" vertical="center"/>
      <protection hidden="1"/>
    </xf>
    <xf numFmtId="168" fontId="4" fillId="3" borderId="75" xfId="49" applyNumberFormat="1" applyFill="1" applyBorder="1" applyAlignment="1" applyProtection="1">
      <alignment horizontal="center" vertical="center"/>
      <protection hidden="1"/>
    </xf>
    <xf numFmtId="9" fontId="4" fillId="3" borderId="75" xfId="66" applyFont="1" applyFill="1" applyBorder="1" applyAlignment="1" applyProtection="1">
      <alignment horizontal="center" vertical="center"/>
      <protection hidden="1"/>
    </xf>
    <xf numFmtId="9" fontId="4" fillId="3" borderId="76" xfId="66" applyFont="1" applyFill="1" applyBorder="1" applyAlignment="1" applyProtection="1">
      <alignment horizontal="center" vertical="center"/>
      <protection hidden="1"/>
    </xf>
    <xf numFmtId="168" fontId="4" fillId="15" borderId="72" xfId="49" applyNumberFormat="1" applyFill="1" applyBorder="1" applyAlignment="1" applyProtection="1">
      <alignment horizontal="center" vertical="center"/>
      <protection hidden="1"/>
    </xf>
    <xf numFmtId="9" fontId="4" fillId="15" borderId="72" xfId="66" applyFont="1" applyFill="1" applyBorder="1" applyAlignment="1" applyProtection="1">
      <alignment horizontal="center" vertical="center"/>
      <protection hidden="1"/>
    </xf>
    <xf numFmtId="0" fontId="4" fillId="3" borderId="72" xfId="49" applyFill="1" applyBorder="1" applyAlignment="1" applyProtection="1">
      <alignment horizontal="center" vertical="center"/>
      <protection hidden="1"/>
    </xf>
    <xf numFmtId="168" fontId="4" fillId="3" borderId="72" xfId="49" applyNumberFormat="1" applyFill="1" applyBorder="1" applyAlignment="1" applyProtection="1">
      <alignment horizontal="center" vertical="center"/>
      <protection hidden="1"/>
    </xf>
    <xf numFmtId="0" fontId="8" fillId="16" borderId="32" xfId="49" applyFont="1" applyFill="1" applyBorder="1" applyAlignment="1" applyProtection="1">
      <alignment horizontal="left" vertical="center"/>
      <protection hidden="1"/>
    </xf>
    <xf numFmtId="0" fontId="8" fillId="16" borderId="33" xfId="49" applyFont="1" applyFill="1" applyBorder="1" applyAlignment="1" applyProtection="1">
      <alignment horizontal="left" vertical="center"/>
      <protection hidden="1"/>
    </xf>
    <xf numFmtId="3" fontId="8" fillId="16" borderId="36" xfId="49" applyNumberFormat="1" applyFont="1" applyFill="1" applyBorder="1" applyAlignment="1" applyProtection="1">
      <alignment horizontal="center" vertical="center"/>
      <protection hidden="1"/>
    </xf>
    <xf numFmtId="0" fontId="8" fillId="16" borderId="43" xfId="49" applyFont="1" applyFill="1" applyBorder="1" applyAlignment="1" applyProtection="1">
      <alignment horizontal="center" vertical="center"/>
      <protection hidden="1"/>
    </xf>
    <xf numFmtId="0" fontId="40" fillId="2" borderId="16" xfId="0" applyFont="1" applyFill="1" applyBorder="1" applyAlignment="1" applyProtection="1">
      <alignment horizontal="center" vertical="center" wrapText="1"/>
      <protection hidden="1"/>
    </xf>
    <xf numFmtId="181" fontId="8" fillId="17" borderId="0" xfId="15" applyNumberFormat="1" applyFont="1" applyFill="1" applyBorder="1" applyAlignment="1" applyProtection="1">
      <alignment vertical="center"/>
      <protection hidden="1"/>
    </xf>
    <xf numFmtId="9" fontId="8" fillId="17" borderId="0" xfId="66" applyFont="1" applyFill="1" applyBorder="1" applyAlignment="1" applyProtection="1">
      <alignment horizontal="center" vertical="center"/>
      <protection hidden="1"/>
    </xf>
    <xf numFmtId="4" fontId="8" fillId="17" borderId="0" xfId="49" applyNumberFormat="1" applyFont="1" applyFill="1" applyAlignment="1" applyProtection="1">
      <alignment vertical="center"/>
      <protection hidden="1"/>
    </xf>
    <xf numFmtId="3" fontId="8" fillId="17" borderId="0" xfId="49" applyNumberFormat="1" applyFont="1" applyFill="1" applyAlignment="1" applyProtection="1">
      <alignment vertical="center"/>
      <protection hidden="1"/>
    </xf>
    <xf numFmtId="4" fontId="40" fillId="6" borderId="20" xfId="0" applyNumberFormat="1" applyFont="1" applyFill="1" applyBorder="1" applyAlignment="1" applyProtection="1">
      <alignment horizontal="center" vertical="center"/>
      <protection hidden="1"/>
    </xf>
    <xf numFmtId="4" fontId="42" fillId="11" borderId="48" xfId="0" applyNumberFormat="1" applyFont="1" applyFill="1" applyBorder="1" applyAlignment="1" applyProtection="1">
      <alignment horizontal="center" vertical="center"/>
      <protection locked="0"/>
    </xf>
    <xf numFmtId="4" fontId="40" fillId="7" borderId="33" xfId="0" applyNumberFormat="1" applyFont="1" applyFill="1" applyBorder="1" applyAlignment="1" applyProtection="1">
      <alignment horizontal="center" vertical="center"/>
      <protection locked="0"/>
    </xf>
    <xf numFmtId="0" fontId="40" fillId="2" borderId="77" xfId="0" applyFont="1" applyFill="1" applyBorder="1" applyAlignment="1">
      <alignment horizontal="center" vertical="center"/>
    </xf>
    <xf numFmtId="0" fontId="40" fillId="8" borderId="78" xfId="0" applyFont="1" applyFill="1" applyBorder="1" applyAlignment="1" applyProtection="1">
      <alignment horizontal="center" vertical="center"/>
      <protection hidden="1"/>
    </xf>
    <xf numFmtId="0" fontId="40" fillId="11" borderId="64" xfId="0" applyFont="1" applyFill="1" applyBorder="1" applyAlignment="1" applyProtection="1">
      <alignment horizontal="center" vertical="center"/>
      <protection locked="0"/>
    </xf>
    <xf numFmtId="0" fontId="40" fillId="11" borderId="73" xfId="0" applyFont="1" applyFill="1" applyBorder="1" applyAlignment="1" applyProtection="1">
      <alignment horizontal="center" vertical="center"/>
      <protection locked="0"/>
    </xf>
    <xf numFmtId="0" fontId="40" fillId="11" borderId="79" xfId="0" applyFont="1" applyFill="1" applyBorder="1" applyAlignment="1" applyProtection="1">
      <alignment horizontal="center" vertical="center"/>
      <protection locked="0"/>
    </xf>
    <xf numFmtId="0" fontId="38" fillId="17" borderId="0" xfId="0" applyFont="1" applyFill="1" applyAlignment="1" applyProtection="1">
      <alignment vertical="center"/>
      <protection locked="0"/>
    </xf>
    <xf numFmtId="0" fontId="67" fillId="17" borderId="0" xfId="47" applyFill="1"/>
    <xf numFmtId="0" fontId="70" fillId="17" borderId="0" xfId="47" applyFont="1" applyFill="1" applyAlignment="1">
      <alignment horizontal="right"/>
    </xf>
    <xf numFmtId="0" fontId="70" fillId="17" borderId="0" xfId="47" applyFont="1" applyFill="1"/>
    <xf numFmtId="0" fontId="70" fillId="17" borderId="0" xfId="47" applyFont="1" applyFill="1" applyAlignment="1">
      <alignment horizontal="center"/>
    </xf>
    <xf numFmtId="3" fontId="70" fillId="17" borderId="0" xfId="47" applyNumberFormat="1" applyFont="1" applyFill="1"/>
    <xf numFmtId="0" fontId="50" fillId="0" borderId="60" xfId="52" applyBorder="1"/>
    <xf numFmtId="0" fontId="67" fillId="17" borderId="0" xfId="47" applyFill="1" applyAlignment="1">
      <alignment horizontal="center" vertical="center"/>
    </xf>
    <xf numFmtId="0" fontId="72" fillId="0" borderId="6" xfId="47" applyFont="1" applyBorder="1" applyAlignment="1" applyProtection="1">
      <alignment horizontal="center" vertical="center"/>
      <protection hidden="1"/>
    </xf>
    <xf numFmtId="2" fontId="72" fillId="0" borderId="6" xfId="47" applyNumberFormat="1" applyFont="1" applyBorder="1" applyAlignment="1">
      <alignment horizontal="center" vertical="center"/>
    </xf>
    <xf numFmtId="175" fontId="72" fillId="0" borderId="6" xfId="47" applyNumberFormat="1" applyFont="1" applyBorder="1" applyAlignment="1" applyProtection="1">
      <alignment horizontal="center" vertical="center"/>
      <protection hidden="1"/>
    </xf>
    <xf numFmtId="0" fontId="72" fillId="0" borderId="6" xfId="47" applyFont="1" applyBorder="1" applyAlignment="1" applyProtection="1">
      <alignment horizontal="center" vertical="center"/>
      <protection locked="0"/>
    </xf>
    <xf numFmtId="0" fontId="72" fillId="6" borderId="30" xfId="47" applyFont="1" applyFill="1" applyBorder="1" applyAlignment="1" applyProtection="1">
      <alignment horizontal="center" vertical="center"/>
      <protection locked="0"/>
    </xf>
    <xf numFmtId="2" fontId="67" fillId="17" borderId="6" xfId="47" applyNumberFormat="1" applyFill="1" applyBorder="1" applyAlignment="1">
      <alignment horizontal="center"/>
    </xf>
    <xf numFmtId="0" fontId="70" fillId="17" borderId="6" xfId="47" applyFont="1" applyFill="1" applyBorder="1" applyAlignment="1">
      <alignment horizontal="center"/>
    </xf>
    <xf numFmtId="0" fontId="67" fillId="17" borderId="6" xfId="47" applyFill="1" applyBorder="1"/>
    <xf numFmtId="0" fontId="76" fillId="6" borderId="30" xfId="47" applyFont="1" applyFill="1" applyBorder="1" applyAlignment="1" applyProtection="1">
      <alignment horizontal="center" vertical="center"/>
      <protection locked="0"/>
    </xf>
    <xf numFmtId="0" fontId="70" fillId="17" borderId="6" xfId="47" applyFont="1" applyFill="1" applyBorder="1"/>
    <xf numFmtId="2" fontId="70" fillId="17" borderId="6" xfId="47" applyNumberFormat="1" applyFont="1" applyFill="1" applyBorder="1" applyAlignment="1">
      <alignment horizontal="center" vertical="center"/>
    </xf>
    <xf numFmtId="0" fontId="76" fillId="17" borderId="0" xfId="47" applyFont="1" applyFill="1"/>
    <xf numFmtId="0" fontId="75" fillId="17" borderId="0" xfId="47" applyFont="1" applyFill="1"/>
    <xf numFmtId="0" fontId="67" fillId="17" borderId="24" xfId="47" applyFill="1" applyBorder="1"/>
    <xf numFmtId="2" fontId="72" fillId="0" borderId="6" xfId="47" applyNumberFormat="1" applyFont="1" applyBorder="1" applyAlignment="1" applyProtection="1">
      <alignment horizontal="center" vertical="center"/>
      <protection hidden="1"/>
    </xf>
    <xf numFmtId="0" fontId="76" fillId="17" borderId="0" xfId="43" applyFont="1" applyFill="1"/>
    <xf numFmtId="4" fontId="40" fillId="6" borderId="22" xfId="0" applyNumberFormat="1" applyFont="1" applyFill="1" applyBorder="1" applyAlignment="1" applyProtection="1">
      <alignment horizontal="center" vertical="center"/>
      <protection hidden="1"/>
    </xf>
    <xf numFmtId="0" fontId="38" fillId="11" borderId="57" xfId="0" applyFont="1" applyFill="1" applyBorder="1" applyAlignment="1" applyProtection="1">
      <alignment horizontal="center" vertical="center"/>
      <protection locked="0"/>
    </xf>
    <xf numFmtId="0" fontId="38" fillId="11" borderId="80" xfId="0" applyFont="1" applyFill="1" applyBorder="1" applyAlignment="1" applyProtection="1">
      <alignment vertical="center"/>
      <protection locked="0"/>
    </xf>
    <xf numFmtId="0" fontId="38" fillId="11" borderId="49" xfId="0" applyFont="1" applyFill="1" applyBorder="1" applyAlignment="1" applyProtection="1">
      <alignment vertical="center"/>
      <protection locked="0"/>
    </xf>
    <xf numFmtId="0" fontId="38" fillId="11" borderId="81" xfId="0" applyFont="1" applyFill="1" applyBorder="1" applyAlignment="1" applyProtection="1">
      <alignment vertical="center"/>
      <protection locked="0"/>
    </xf>
    <xf numFmtId="43" fontId="8" fillId="17" borderId="0" xfId="15" applyFont="1" applyFill="1" applyBorder="1" applyAlignment="1" applyProtection="1">
      <alignment horizontal="center" vertical="center"/>
      <protection hidden="1"/>
    </xf>
    <xf numFmtId="0" fontId="77" fillId="0" borderId="0" xfId="0" applyFont="1" applyAlignment="1" applyProtection="1">
      <alignment vertical="center"/>
      <protection locked="0"/>
    </xf>
    <xf numFmtId="0" fontId="73" fillId="17" borderId="0" xfId="47" applyFont="1" applyFill="1"/>
    <xf numFmtId="0" fontId="78" fillId="3" borderId="22" xfId="49" applyFont="1" applyFill="1" applyBorder="1" applyAlignment="1" applyProtection="1">
      <alignment horizontal="center" vertical="center"/>
      <protection hidden="1"/>
    </xf>
    <xf numFmtId="0" fontId="78" fillId="3" borderId="58" xfId="49" applyFont="1" applyFill="1" applyBorder="1" applyAlignment="1" applyProtection="1">
      <alignment horizontal="center" vertical="center"/>
      <protection hidden="1"/>
    </xf>
    <xf numFmtId="3" fontId="78" fillId="3" borderId="28" xfId="49" applyNumberFormat="1" applyFont="1" applyFill="1" applyBorder="1" applyAlignment="1" applyProtection="1">
      <alignment horizontal="center" vertical="center"/>
      <protection hidden="1"/>
    </xf>
    <xf numFmtId="1" fontId="8" fillId="15" borderId="36" xfId="49" applyNumberFormat="1" applyFont="1" applyFill="1" applyBorder="1" applyAlignment="1" applyProtection="1">
      <alignment horizontal="center" vertical="center"/>
      <protection hidden="1"/>
    </xf>
    <xf numFmtId="1" fontId="8" fillId="15" borderId="43" xfId="49" applyNumberFormat="1" applyFont="1" applyFill="1" applyBorder="1" applyAlignment="1" applyProtection="1">
      <alignment horizontal="center" vertical="center"/>
      <protection hidden="1"/>
    </xf>
    <xf numFmtId="0" fontId="76" fillId="16" borderId="6" xfId="43" applyFont="1" applyFill="1" applyBorder="1" applyAlignment="1">
      <alignment horizontal="center" vertical="center"/>
    </xf>
    <xf numFmtId="0" fontId="76" fillId="16" borderId="73" xfId="43" applyFont="1" applyFill="1" applyBorder="1" applyAlignment="1">
      <alignment horizontal="center" vertical="center"/>
    </xf>
    <xf numFmtId="0" fontId="76" fillId="16" borderId="6" xfId="43" applyFont="1" applyFill="1" applyBorder="1" applyAlignment="1">
      <alignment horizontal="center" vertical="center" wrapText="1"/>
    </xf>
    <xf numFmtId="0" fontId="73" fillId="17" borderId="0" xfId="43" applyFont="1" applyFill="1" applyAlignment="1">
      <alignment horizontal="center"/>
    </xf>
    <xf numFmtId="2" fontId="4" fillId="3" borderId="67" xfId="49" applyNumberFormat="1" applyFill="1" applyBorder="1" applyAlignment="1" applyProtection="1">
      <alignment horizontal="right" vertical="center"/>
      <protection hidden="1"/>
    </xf>
    <xf numFmtId="9" fontId="38" fillId="0" borderId="28" xfId="62" applyFont="1" applyBorder="1" applyAlignment="1" applyProtection="1">
      <alignment horizontal="center" vertical="center"/>
      <protection locked="0"/>
    </xf>
    <xf numFmtId="9" fontId="38" fillId="0" borderId="6" xfId="62" applyFont="1" applyBorder="1" applyAlignment="1" applyProtection="1">
      <alignment horizontal="center" vertical="center"/>
      <protection locked="0"/>
    </xf>
    <xf numFmtId="2" fontId="0" fillId="0" borderId="0" xfId="0" applyNumberFormat="1"/>
    <xf numFmtId="0" fontId="11" fillId="0" borderId="63" xfId="0" applyFont="1" applyBorder="1" applyAlignment="1" applyProtection="1">
      <alignment horizontal="right" vertical="center"/>
      <protection locked="0"/>
    </xf>
    <xf numFmtId="2" fontId="42" fillId="11" borderId="57" xfId="0" applyNumberFormat="1" applyFont="1" applyFill="1" applyBorder="1" applyAlignment="1" applyProtection="1">
      <alignment horizontal="center" vertical="center"/>
      <protection locked="0"/>
    </xf>
    <xf numFmtId="2" fontId="42" fillId="11" borderId="81" xfId="0" applyNumberFormat="1" applyFont="1" applyFill="1" applyBorder="1" applyAlignment="1" applyProtection="1">
      <alignment horizontal="center" vertical="center"/>
      <protection locked="0"/>
    </xf>
    <xf numFmtId="2" fontId="42" fillId="11" borderId="57" xfId="0" applyNumberFormat="1" applyFont="1" applyFill="1" applyBorder="1" applyAlignment="1" applyProtection="1">
      <alignment vertical="center"/>
      <protection locked="0"/>
    </xf>
    <xf numFmtId="2" fontId="42" fillId="11" borderId="48" xfId="0" applyNumberFormat="1" applyFont="1" applyFill="1" applyBorder="1" applyAlignment="1" applyProtection="1">
      <alignment vertical="center"/>
      <protection locked="0"/>
    </xf>
    <xf numFmtId="2" fontId="42" fillId="11" borderId="81" xfId="0" applyNumberFormat="1" applyFont="1" applyFill="1" applyBorder="1" applyAlignment="1" applyProtection="1">
      <alignment vertical="center"/>
      <protection locked="0"/>
    </xf>
    <xf numFmtId="0" fontId="79" fillId="6" borderId="0" xfId="43" applyFont="1" applyFill="1" applyAlignment="1" applyProtection="1">
      <alignment horizontal="center" vertical="center"/>
      <protection locked="0"/>
    </xf>
    <xf numFmtId="43" fontId="80" fillId="17" borderId="0" xfId="18" applyFont="1" applyFill="1" applyBorder="1"/>
    <xf numFmtId="0" fontId="81" fillId="17" borderId="0" xfId="43" applyFont="1" applyFill="1"/>
    <xf numFmtId="0" fontId="82" fillId="0" borderId="0" xfId="0" applyFont="1" applyAlignment="1" applyProtection="1">
      <alignment vertical="center"/>
      <protection locked="0"/>
    </xf>
    <xf numFmtId="0" fontId="11" fillId="17" borderId="0" xfId="0" applyFont="1" applyFill="1" applyAlignment="1" applyProtection="1">
      <alignment horizontal="right" vertical="center"/>
      <protection locked="0"/>
    </xf>
    <xf numFmtId="3" fontId="8" fillId="15" borderId="36" xfId="49" applyNumberFormat="1" applyFont="1" applyFill="1" applyBorder="1" applyAlignment="1" applyProtection="1">
      <alignment horizontal="center" vertical="center"/>
      <protection hidden="1"/>
    </xf>
    <xf numFmtId="3" fontId="4" fillId="3" borderId="75" xfId="49" applyNumberFormat="1" applyFill="1" applyBorder="1" applyAlignment="1" applyProtection="1">
      <alignment vertical="center"/>
      <protection hidden="1"/>
    </xf>
    <xf numFmtId="3" fontId="4" fillId="15" borderId="72" xfId="49" applyNumberFormat="1" applyFill="1" applyBorder="1" applyAlignment="1" applyProtection="1">
      <alignment vertical="center"/>
      <protection hidden="1"/>
    </xf>
    <xf numFmtId="3" fontId="4" fillId="3" borderId="72" xfId="49" applyNumberFormat="1" applyFill="1" applyBorder="1" applyAlignment="1" applyProtection="1">
      <alignment vertical="center"/>
      <protection hidden="1"/>
    </xf>
    <xf numFmtId="0" fontId="83" fillId="0" borderId="0" xfId="0" applyFont="1" applyAlignment="1" applyProtection="1">
      <alignment horizontal="right" vertical="center"/>
      <protection locked="0"/>
    </xf>
    <xf numFmtId="0" fontId="84" fillId="17" borderId="0" xfId="43" applyFont="1" applyFill="1" applyAlignment="1">
      <alignment horizontal="center" vertical="center"/>
    </xf>
    <xf numFmtId="0" fontId="85" fillId="0" borderId="0" xfId="0" applyFont="1" applyAlignment="1" applyProtection="1">
      <alignment horizontal="right" vertical="center"/>
      <protection locked="0"/>
    </xf>
    <xf numFmtId="4" fontId="38" fillId="0" borderId="10" xfId="0" applyNumberFormat="1" applyFont="1" applyBorder="1" applyAlignment="1" applyProtection="1">
      <alignment horizontal="center" vertical="center"/>
      <protection locked="0"/>
    </xf>
    <xf numFmtId="4" fontId="38" fillId="0" borderId="11" xfId="0" applyNumberFormat="1" applyFont="1" applyBorder="1" applyAlignment="1" applyProtection="1">
      <alignment horizontal="center" vertical="center"/>
      <protection locked="0"/>
    </xf>
    <xf numFmtId="4" fontId="38" fillId="0" borderId="8" xfId="0" applyNumberFormat="1" applyFont="1" applyBorder="1" applyAlignment="1" applyProtection="1">
      <alignment horizontal="center" vertical="center"/>
      <protection locked="0"/>
    </xf>
    <xf numFmtId="4" fontId="38" fillId="0" borderId="12" xfId="0" applyNumberFormat="1" applyFont="1" applyBorder="1" applyAlignment="1" applyProtection="1">
      <alignment horizontal="center" vertical="center"/>
      <protection locked="0"/>
    </xf>
    <xf numFmtId="4" fontId="38" fillId="0" borderId="6" xfId="0" applyNumberFormat="1" applyFont="1" applyBorder="1" applyAlignment="1" applyProtection="1">
      <alignment horizontal="center" vertical="center"/>
      <protection locked="0"/>
    </xf>
    <xf numFmtId="4" fontId="38" fillId="0" borderId="23" xfId="0" applyNumberFormat="1" applyFont="1" applyBorder="1" applyAlignment="1" applyProtection="1">
      <alignment horizontal="center" vertical="center"/>
      <protection locked="0"/>
    </xf>
    <xf numFmtId="181" fontId="4" fillId="3" borderId="0" xfId="49" applyNumberFormat="1" applyFill="1" applyAlignment="1" applyProtection="1">
      <alignment vertical="center"/>
      <protection hidden="1"/>
    </xf>
    <xf numFmtId="0" fontId="6" fillId="3" borderId="63" xfId="49" applyFont="1" applyFill="1" applyBorder="1" applyAlignment="1" applyProtection="1">
      <alignment vertical="center"/>
      <protection hidden="1"/>
    </xf>
    <xf numFmtId="181" fontId="6" fillId="3" borderId="0" xfId="49" applyNumberFormat="1" applyFont="1" applyFill="1" applyAlignment="1" applyProtection="1">
      <alignment horizontal="left" vertical="center"/>
      <protection hidden="1"/>
    </xf>
    <xf numFmtId="0" fontId="74" fillId="18" borderId="6" xfId="43" applyFont="1" applyFill="1" applyBorder="1" applyAlignment="1" applyProtection="1">
      <alignment horizontal="center" vertical="center"/>
      <protection locked="0"/>
    </xf>
    <xf numFmtId="0" fontId="81" fillId="17" borderId="0" xfId="47" applyFont="1" applyFill="1"/>
    <xf numFmtId="0" fontId="52" fillId="3" borderId="0" xfId="42" applyFont="1" applyFill="1"/>
    <xf numFmtId="0" fontId="52" fillId="3" borderId="0" xfId="43" applyFont="1" applyFill="1"/>
    <xf numFmtId="0" fontId="53" fillId="0" borderId="40" xfId="42" applyFont="1" applyBorder="1" applyAlignment="1" applyProtection="1">
      <alignment vertical="center"/>
      <protection hidden="1"/>
    </xf>
    <xf numFmtId="0" fontId="53" fillId="0" borderId="39" xfId="42" applyFont="1" applyBorder="1" applyAlignment="1" applyProtection="1">
      <alignment vertical="center"/>
      <protection hidden="1"/>
    </xf>
    <xf numFmtId="193" fontId="52" fillId="3" borderId="19" xfId="42" applyNumberFormat="1" applyFont="1" applyFill="1" applyBorder="1"/>
    <xf numFmtId="193" fontId="52" fillId="3" borderId="50" xfId="42" applyNumberFormat="1" applyFont="1" applyFill="1" applyBorder="1"/>
    <xf numFmtId="20" fontId="52" fillId="3" borderId="0" xfId="42" applyNumberFormat="1" applyFont="1" applyFill="1"/>
    <xf numFmtId="0" fontId="52" fillId="0" borderId="0" xfId="42" applyFont="1"/>
    <xf numFmtId="0" fontId="53" fillId="0" borderId="26" xfId="42" applyFont="1" applyBorder="1" applyAlignment="1">
      <alignment vertical="center" wrapText="1"/>
    </xf>
    <xf numFmtId="0" fontId="53" fillId="0" borderId="24" xfId="42" applyFont="1" applyBorder="1" applyAlignment="1">
      <alignment vertical="center" wrapText="1"/>
    </xf>
    <xf numFmtId="0" fontId="53" fillId="0" borderId="9" xfId="42" applyFont="1" applyBorder="1" applyAlignment="1">
      <alignment horizontal="center" vertical="center"/>
    </xf>
    <xf numFmtId="0" fontId="53" fillId="0" borderId="12" xfId="42" applyFont="1" applyBorder="1" applyAlignment="1">
      <alignment vertical="center" wrapText="1"/>
    </xf>
    <xf numFmtId="0" fontId="53" fillId="0" borderId="6" xfId="42" applyFont="1" applyBorder="1" applyAlignment="1">
      <alignment vertical="center" wrapText="1"/>
    </xf>
    <xf numFmtId="0" fontId="53" fillId="0" borderId="23" xfId="42" applyFont="1" applyBorder="1" applyAlignment="1">
      <alignment horizontal="center" vertical="center"/>
    </xf>
    <xf numFmtId="0" fontId="53" fillId="0" borderId="13" xfId="42" applyFont="1" applyBorder="1" applyAlignment="1">
      <alignment vertical="center" wrapText="1"/>
    </xf>
    <xf numFmtId="0" fontId="53" fillId="0" borderId="14" xfId="42" applyFont="1" applyBorder="1" applyAlignment="1">
      <alignment vertical="center" wrapText="1"/>
    </xf>
    <xf numFmtId="0" fontId="53" fillId="0" borderId="18" xfId="42" applyFont="1" applyBorder="1" applyAlignment="1">
      <alignment horizontal="center" vertical="center"/>
    </xf>
    <xf numFmtId="175" fontId="52" fillId="17" borderId="10" xfId="48" applyNumberFormat="1" applyFont="1" applyFill="1" applyBorder="1" applyAlignment="1" applyProtection="1">
      <alignment horizontal="center" vertical="center"/>
      <protection hidden="1"/>
    </xf>
    <xf numFmtId="175" fontId="52" fillId="17" borderId="11" xfId="48" applyNumberFormat="1" applyFont="1" applyFill="1" applyBorder="1" applyAlignment="1" applyProtection="1">
      <alignment horizontal="center" vertical="center"/>
      <protection hidden="1"/>
    </xf>
    <xf numFmtId="0" fontId="52" fillId="17" borderId="14" xfId="48" applyFont="1" applyFill="1" applyBorder="1" applyAlignment="1" applyProtection="1">
      <alignment horizontal="center" vertical="center"/>
      <protection hidden="1"/>
    </xf>
    <xf numFmtId="0" fontId="57" fillId="0" borderId="28" xfId="42" applyFont="1" applyBorder="1" applyAlignment="1">
      <alignment horizontal="center"/>
    </xf>
    <xf numFmtId="0" fontId="52" fillId="0" borderId="63" xfId="42" applyFont="1" applyBorder="1"/>
    <xf numFmtId="0" fontId="52" fillId="0" borderId="28" xfId="42" applyFont="1" applyBorder="1"/>
    <xf numFmtId="20" fontId="52" fillId="0" borderId="24" xfId="42" applyNumberFormat="1" applyFont="1" applyBorder="1" applyAlignment="1">
      <alignment horizontal="right"/>
    </xf>
    <xf numFmtId="0" fontId="68" fillId="0" borderId="6" xfId="42" applyBorder="1"/>
    <xf numFmtId="0" fontId="52" fillId="3" borderId="12" xfId="43" applyFont="1" applyFill="1" applyBorder="1"/>
    <xf numFmtId="0" fontId="52" fillId="3" borderId="6" xfId="43" applyFont="1" applyFill="1" applyBorder="1"/>
    <xf numFmtId="0" fontId="52" fillId="3" borderId="23" xfId="43" applyFont="1" applyFill="1" applyBorder="1"/>
    <xf numFmtId="0" fontId="86" fillId="0" borderId="12" xfId="42" applyFont="1" applyBorder="1" applyAlignment="1">
      <alignment horizontal="center"/>
    </xf>
    <xf numFmtId="0" fontId="86" fillId="0" borderId="6" xfId="42" applyFont="1" applyBorder="1" applyAlignment="1">
      <alignment horizontal="center"/>
    </xf>
    <xf numFmtId="0" fontId="58" fillId="0" borderId="6" xfId="42" applyFont="1" applyBorder="1" applyAlignment="1">
      <alignment horizontal="center"/>
    </xf>
    <xf numFmtId="0" fontId="58" fillId="0" borderId="23" xfId="42" applyFont="1" applyBorder="1" applyAlignment="1">
      <alignment horizontal="center"/>
    </xf>
    <xf numFmtId="0" fontId="52" fillId="0" borderId="0" xfId="42" applyFont="1" applyAlignment="1">
      <alignment horizontal="center"/>
    </xf>
    <xf numFmtId="20" fontId="52" fillId="0" borderId="0" xfId="42" applyNumberFormat="1" applyFont="1" applyAlignment="1">
      <alignment horizontal="right"/>
    </xf>
    <xf numFmtId="0" fontId="52" fillId="0" borderId="36" xfId="42" applyFont="1" applyBorder="1"/>
    <xf numFmtId="0" fontId="52" fillId="3" borderId="36" xfId="43" applyFont="1" applyFill="1" applyBorder="1"/>
    <xf numFmtId="0" fontId="52" fillId="3" borderId="35" xfId="42" applyFont="1" applyFill="1" applyBorder="1" applyAlignment="1">
      <alignment horizontal="center" vertical="center"/>
    </xf>
    <xf numFmtId="3" fontId="60" fillId="0" borderId="82" xfId="16" applyNumberFormat="1" applyFont="1" applyFill="1" applyBorder="1" applyAlignment="1" applyProtection="1">
      <alignment horizontal="right"/>
    </xf>
    <xf numFmtId="9" fontId="60" fillId="0" borderId="83" xfId="67" applyFont="1" applyFill="1" applyBorder="1" applyAlignment="1" applyProtection="1">
      <alignment horizontal="right"/>
    </xf>
    <xf numFmtId="3" fontId="60" fillId="0" borderId="84" xfId="16" applyNumberFormat="1" applyFont="1" applyFill="1" applyBorder="1" applyAlignment="1" applyProtection="1">
      <alignment horizontal="right"/>
    </xf>
    <xf numFmtId="3" fontId="59" fillId="0" borderId="85" xfId="16" applyNumberFormat="1" applyFont="1" applyFill="1" applyBorder="1" applyAlignment="1" applyProtection="1">
      <alignment horizontal="right"/>
    </xf>
    <xf numFmtId="9" fontId="59" fillId="0" borderId="86" xfId="67" applyFont="1" applyFill="1" applyBorder="1" applyAlignment="1" applyProtection="1">
      <alignment horizontal="right"/>
    </xf>
    <xf numFmtId="0" fontId="57" fillId="0" borderId="87" xfId="42" applyFont="1" applyBorder="1"/>
    <xf numFmtId="0" fontId="53" fillId="19" borderId="39" xfId="42" applyFont="1" applyFill="1" applyBorder="1" applyAlignment="1" applyProtection="1">
      <alignment vertical="center"/>
      <protection hidden="1"/>
    </xf>
    <xf numFmtId="0" fontId="53" fillId="19" borderId="55" xfId="42" applyFont="1" applyFill="1" applyBorder="1" applyAlignment="1" applyProtection="1">
      <alignment horizontal="center" vertical="center"/>
      <protection hidden="1"/>
    </xf>
    <xf numFmtId="0" fontId="53" fillId="19" borderId="35" xfId="42" applyFont="1" applyFill="1" applyBorder="1" applyAlignment="1" applyProtection="1">
      <alignment horizontal="center" vertical="center"/>
      <protection hidden="1"/>
    </xf>
    <xf numFmtId="0" fontId="53" fillId="19" borderId="32" xfId="42" applyFont="1" applyFill="1" applyBorder="1" applyAlignment="1">
      <alignment vertical="center"/>
    </xf>
    <xf numFmtId="194" fontId="53" fillId="19" borderId="32" xfId="42" applyNumberFormat="1" applyFont="1" applyFill="1" applyBorder="1" applyAlignment="1">
      <alignment vertical="center"/>
    </xf>
    <xf numFmtId="0" fontId="53" fillId="19" borderId="35" xfId="42" applyFont="1" applyFill="1" applyBorder="1" applyAlignment="1">
      <alignment vertical="center"/>
    </xf>
    <xf numFmtId="0" fontId="53" fillId="19" borderId="36" xfId="42" applyFont="1" applyFill="1" applyBorder="1"/>
    <xf numFmtId="20" fontId="53" fillId="19" borderId="34" xfId="42" applyNumberFormat="1" applyFont="1" applyFill="1" applyBorder="1" applyAlignment="1">
      <alignment horizontal="right"/>
    </xf>
    <xf numFmtId="20" fontId="53" fillId="19" borderId="43" xfId="42" applyNumberFormat="1" applyFont="1" applyFill="1" applyBorder="1" applyAlignment="1">
      <alignment horizontal="right"/>
    </xf>
    <xf numFmtId="0" fontId="53" fillId="19" borderId="34" xfId="42" applyFont="1" applyFill="1" applyBorder="1"/>
    <xf numFmtId="0" fontId="52" fillId="19" borderId="55" xfId="42" applyFont="1" applyFill="1" applyBorder="1"/>
    <xf numFmtId="0" fontId="52" fillId="19" borderId="62" xfId="42" applyFont="1" applyFill="1" applyBorder="1"/>
    <xf numFmtId="0" fontId="86" fillId="19" borderId="35" xfId="42" applyFont="1" applyFill="1" applyBorder="1" applyAlignment="1">
      <alignment horizontal="center"/>
    </xf>
    <xf numFmtId="0" fontId="61" fillId="0" borderId="12" xfId="42" applyFont="1" applyBorder="1" applyAlignment="1">
      <alignment horizontal="center"/>
    </xf>
    <xf numFmtId="196" fontId="61" fillId="0" borderId="6" xfId="42" applyNumberFormat="1" applyFont="1" applyBorder="1" applyAlignment="1">
      <alignment horizontal="right"/>
    </xf>
    <xf numFmtId="0" fontId="61" fillId="0" borderId="27" xfId="42" applyFont="1" applyBorder="1" applyAlignment="1">
      <alignment horizontal="center"/>
    </xf>
    <xf numFmtId="0" fontId="62" fillId="20" borderId="6" xfId="42" applyFont="1" applyFill="1" applyBorder="1" applyAlignment="1">
      <alignment horizontal="center"/>
    </xf>
    <xf numFmtId="0" fontId="68" fillId="21" borderId="6" xfId="42" applyFill="1" applyBorder="1"/>
    <xf numFmtId="0" fontId="52" fillId="3" borderId="10" xfId="43" applyFont="1" applyFill="1" applyBorder="1"/>
    <xf numFmtId="0" fontId="52" fillId="3" borderId="11" xfId="43" applyFont="1" applyFill="1" applyBorder="1"/>
    <xf numFmtId="0" fontId="52" fillId="3" borderId="8" xfId="43" applyFont="1" applyFill="1" applyBorder="1"/>
    <xf numFmtId="0" fontId="86" fillId="0" borderId="10" xfId="42" applyFont="1" applyBorder="1" applyAlignment="1">
      <alignment horizontal="center"/>
    </xf>
    <xf numFmtId="0" fontId="86" fillId="0" borderId="11" xfId="42" applyFont="1" applyBorder="1" applyAlignment="1">
      <alignment horizontal="center"/>
    </xf>
    <xf numFmtId="0" fontId="58" fillId="0" borderId="11" xfId="42" applyFont="1" applyBorder="1" applyAlignment="1">
      <alignment horizontal="center"/>
    </xf>
    <xf numFmtId="0" fontId="58" fillId="0" borderId="8" xfId="42" applyFont="1" applyBorder="1" applyAlignment="1">
      <alignment horizontal="center"/>
    </xf>
    <xf numFmtId="0" fontId="59" fillId="19" borderId="87" xfId="57" applyFont="1" applyFill="1" applyBorder="1"/>
    <xf numFmtId="168" fontId="59" fillId="19" borderId="88" xfId="57" applyNumberFormat="1" applyFont="1" applyFill="1" applyBorder="1" applyAlignment="1">
      <alignment horizontal="center"/>
    </xf>
    <xf numFmtId="168" fontId="59" fillId="19" borderId="87" xfId="57" applyNumberFormat="1" applyFont="1" applyFill="1" applyBorder="1" applyAlignment="1">
      <alignment horizontal="center"/>
    </xf>
    <xf numFmtId="0" fontId="60" fillId="19" borderId="83" xfId="57" applyFont="1" applyFill="1" applyBorder="1"/>
    <xf numFmtId="0" fontId="60" fillId="19" borderId="89" xfId="57" applyFont="1" applyFill="1" applyBorder="1"/>
    <xf numFmtId="0" fontId="59" fillId="19" borderId="86" xfId="57" applyFont="1" applyFill="1" applyBorder="1"/>
    <xf numFmtId="0" fontId="87" fillId="19" borderId="87" xfId="57" applyFont="1" applyFill="1" applyBorder="1"/>
    <xf numFmtId="0" fontId="52" fillId="3" borderId="0" xfId="44" applyFont="1" applyFill="1"/>
    <xf numFmtId="0" fontId="53" fillId="22" borderId="10" xfId="42" applyFont="1" applyFill="1" applyBorder="1" applyAlignment="1" applyProtection="1">
      <alignment vertical="center"/>
      <protection hidden="1"/>
    </xf>
    <xf numFmtId="0" fontId="53" fillId="0" borderId="13" xfId="42" applyFont="1" applyBorder="1" applyAlignment="1" applyProtection="1">
      <alignment vertical="center"/>
      <protection hidden="1"/>
    </xf>
    <xf numFmtId="0" fontId="53" fillId="22" borderId="55" xfId="42" applyFont="1" applyFill="1" applyBorder="1" applyAlignment="1" applyProtection="1">
      <alignment horizontal="center" vertical="center"/>
      <protection hidden="1"/>
    </xf>
    <xf numFmtId="0" fontId="53" fillId="22" borderId="35" xfId="42" applyFont="1" applyFill="1" applyBorder="1" applyAlignment="1" applyProtection="1">
      <alignment horizontal="center" vertical="center"/>
      <protection hidden="1"/>
    </xf>
    <xf numFmtId="0" fontId="53" fillId="22" borderId="55" xfId="42" applyFont="1" applyFill="1" applyBorder="1" applyAlignment="1">
      <alignment vertical="center"/>
    </xf>
    <xf numFmtId="194" fontId="53" fillId="22" borderId="55" xfId="42" applyNumberFormat="1" applyFont="1" applyFill="1" applyBorder="1" applyAlignment="1">
      <alignment vertical="center"/>
    </xf>
    <xf numFmtId="0" fontId="53" fillId="22" borderId="54" xfId="42" applyFont="1" applyFill="1" applyBorder="1" applyAlignment="1">
      <alignment vertical="center"/>
    </xf>
    <xf numFmtId="175" fontId="52" fillId="17" borderId="29" xfId="48" applyNumberFormat="1" applyFont="1" applyFill="1" applyBorder="1" applyAlignment="1" applyProtection="1">
      <alignment horizontal="center" vertical="center"/>
      <protection hidden="1"/>
    </xf>
    <xf numFmtId="0" fontId="53" fillId="22" borderId="35" xfId="42" applyFont="1" applyFill="1" applyBorder="1"/>
    <xf numFmtId="20" fontId="53" fillId="22" borderId="35" xfId="42" applyNumberFormat="1" applyFont="1" applyFill="1" applyBorder="1" applyAlignment="1">
      <alignment horizontal="right"/>
    </xf>
    <xf numFmtId="0" fontId="52" fillId="0" borderId="62" xfId="42" applyFont="1" applyBorder="1"/>
    <xf numFmtId="0" fontId="52" fillId="0" borderId="65" xfId="42" applyFont="1" applyBorder="1"/>
    <xf numFmtId="0" fontId="52" fillId="22" borderId="55" xfId="42" applyFont="1" applyFill="1" applyBorder="1"/>
    <xf numFmtId="0" fontId="52" fillId="22" borderId="62" xfId="42" applyFont="1" applyFill="1" applyBorder="1"/>
    <xf numFmtId="0" fontId="86" fillId="22" borderId="35" xfId="42" applyFont="1" applyFill="1" applyBorder="1" applyAlignment="1">
      <alignment horizontal="center"/>
    </xf>
    <xf numFmtId="20" fontId="61" fillId="0" borderId="6" xfId="42" applyNumberFormat="1" applyFont="1" applyBorder="1" applyAlignment="1">
      <alignment horizontal="right"/>
    </xf>
    <xf numFmtId="0" fontId="61" fillId="0" borderId="22" xfId="42" applyFont="1" applyBorder="1"/>
    <xf numFmtId="0" fontId="68" fillId="23" borderId="6" xfId="42" applyFill="1" applyBorder="1"/>
    <xf numFmtId="0" fontId="52" fillId="0" borderId="6" xfId="42" applyFont="1" applyBorder="1"/>
    <xf numFmtId="0" fontId="52" fillId="3" borderId="12" xfId="44" applyFont="1" applyFill="1" applyBorder="1"/>
    <xf numFmtId="0" fontId="52" fillId="3" borderId="6" xfId="44" applyFont="1" applyFill="1" applyBorder="1"/>
    <xf numFmtId="0" fontId="52" fillId="3" borderId="23" xfId="44" applyFont="1" applyFill="1" applyBorder="1"/>
    <xf numFmtId="0" fontId="52" fillId="3" borderId="36" xfId="44" applyFont="1" applyFill="1" applyBorder="1"/>
    <xf numFmtId="0" fontId="59" fillId="22" borderId="87" xfId="57" applyFont="1" applyFill="1" applyBorder="1"/>
    <xf numFmtId="168" fontId="59" fillId="22" borderId="88" xfId="57" applyNumberFormat="1" applyFont="1" applyFill="1" applyBorder="1" applyAlignment="1">
      <alignment horizontal="center"/>
    </xf>
    <xf numFmtId="168" fontId="59" fillId="22" borderId="87" xfId="57" applyNumberFormat="1" applyFont="1" applyFill="1" applyBorder="1" applyAlignment="1">
      <alignment horizontal="center"/>
    </xf>
    <xf numFmtId="0" fontId="60" fillId="22" borderId="83" xfId="57" applyFont="1" applyFill="1" applyBorder="1"/>
    <xf numFmtId="0" fontId="60" fillId="22" borderId="89" xfId="57" applyFont="1" applyFill="1" applyBorder="1"/>
    <xf numFmtId="0" fontId="59" fillId="22" borderId="86" xfId="57" applyFont="1" applyFill="1" applyBorder="1"/>
    <xf numFmtId="0" fontId="87" fillId="22" borderId="87" xfId="57" applyFont="1" applyFill="1" applyBorder="1"/>
    <xf numFmtId="0" fontId="88" fillId="24" borderId="39" xfId="42" applyFont="1" applyFill="1" applyBorder="1" applyAlignment="1" applyProtection="1">
      <alignment vertical="center"/>
      <protection hidden="1"/>
    </xf>
    <xf numFmtId="0" fontId="88" fillId="24" borderId="55" xfId="42" applyFont="1" applyFill="1" applyBorder="1" applyAlignment="1" applyProtection="1">
      <alignment horizontal="center" vertical="center"/>
      <protection hidden="1"/>
    </xf>
    <xf numFmtId="0" fontId="88" fillId="24" borderId="35" xfId="42" applyFont="1" applyFill="1" applyBorder="1" applyAlignment="1" applyProtection="1">
      <alignment horizontal="center" vertical="center"/>
      <protection hidden="1"/>
    </xf>
    <xf numFmtId="0" fontId="88" fillId="24" borderId="32" xfId="42" applyFont="1" applyFill="1" applyBorder="1" applyAlignment="1">
      <alignment vertical="center"/>
    </xf>
    <xf numFmtId="194" fontId="88" fillId="24" borderId="32" xfId="42" applyNumberFormat="1" applyFont="1" applyFill="1" applyBorder="1" applyAlignment="1">
      <alignment vertical="center"/>
    </xf>
    <xf numFmtId="0" fontId="88" fillId="24" borderId="35" xfId="42" applyFont="1" applyFill="1" applyBorder="1" applyAlignment="1">
      <alignment vertical="center"/>
    </xf>
    <xf numFmtId="0" fontId="88" fillId="24" borderId="36" xfId="42" applyFont="1" applyFill="1" applyBorder="1" applyAlignment="1">
      <alignment horizontal="center"/>
    </xf>
    <xf numFmtId="20" fontId="88" fillId="24" borderId="34" xfId="42" applyNumberFormat="1" applyFont="1" applyFill="1" applyBorder="1" applyAlignment="1">
      <alignment horizontal="center"/>
    </xf>
    <xf numFmtId="20" fontId="88" fillId="24" borderId="43" xfId="42" applyNumberFormat="1" applyFont="1" applyFill="1" applyBorder="1" applyAlignment="1">
      <alignment horizontal="center"/>
    </xf>
    <xf numFmtId="0" fontId="88" fillId="24" borderId="34" xfId="42" applyFont="1" applyFill="1" applyBorder="1" applyAlignment="1">
      <alignment horizontal="center"/>
    </xf>
    <xf numFmtId="0" fontId="89" fillId="0" borderId="0" xfId="42" applyFont="1"/>
    <xf numFmtId="0" fontId="52" fillId="24" borderId="55" xfId="42" applyFont="1" applyFill="1" applyBorder="1"/>
    <xf numFmtId="0" fontId="52" fillId="24" borderId="62" xfId="42" applyFont="1" applyFill="1" applyBorder="1"/>
    <xf numFmtId="0" fontId="86" fillId="24" borderId="35" xfId="42" applyFont="1" applyFill="1" applyBorder="1" applyAlignment="1">
      <alignment horizontal="center"/>
    </xf>
    <xf numFmtId="0" fontId="58" fillId="24" borderId="35" xfId="42" applyFont="1" applyFill="1" applyBorder="1" applyAlignment="1">
      <alignment horizontal="center"/>
    </xf>
    <xf numFmtId="0" fontId="68" fillId="25" borderId="6" xfId="42" applyFill="1" applyBorder="1"/>
    <xf numFmtId="0" fontId="90" fillId="24" borderId="87" xfId="57" applyFont="1" applyFill="1" applyBorder="1"/>
    <xf numFmtId="168" fontId="90" fillId="24" borderId="88" xfId="57" applyNumberFormat="1" applyFont="1" applyFill="1" applyBorder="1" applyAlignment="1">
      <alignment horizontal="center"/>
    </xf>
    <xf numFmtId="168" fontId="90" fillId="24" borderId="87" xfId="57" applyNumberFormat="1" applyFont="1" applyFill="1" applyBorder="1" applyAlignment="1">
      <alignment horizontal="center"/>
    </xf>
    <xf numFmtId="0" fontId="91" fillId="24" borderId="83" xfId="57" applyFont="1" applyFill="1" applyBorder="1"/>
    <xf numFmtId="3" fontId="92" fillId="0" borderId="82" xfId="16" applyNumberFormat="1" applyFont="1" applyFill="1" applyBorder="1" applyAlignment="1" applyProtection="1">
      <alignment horizontal="right"/>
    </xf>
    <xf numFmtId="9" fontId="92" fillId="0" borderId="83" xfId="67" applyFont="1" applyFill="1" applyBorder="1" applyAlignment="1" applyProtection="1">
      <alignment horizontal="right"/>
    </xf>
    <xf numFmtId="0" fontId="91" fillId="24" borderId="89" xfId="57" applyFont="1" applyFill="1" applyBorder="1"/>
    <xf numFmtId="3" fontId="92" fillId="0" borderId="84" xfId="16" applyNumberFormat="1" applyFont="1" applyFill="1" applyBorder="1" applyAlignment="1" applyProtection="1">
      <alignment horizontal="right"/>
    </xf>
    <xf numFmtId="0" fontId="90" fillId="24" borderId="86" xfId="57" applyFont="1" applyFill="1" applyBorder="1"/>
    <xf numFmtId="3" fontId="87" fillId="0" borderId="85" xfId="16" applyNumberFormat="1" applyFont="1" applyFill="1" applyBorder="1" applyAlignment="1" applyProtection="1">
      <alignment horizontal="right"/>
    </xf>
    <xf numFmtId="9" fontId="87" fillId="0" borderId="86" xfId="67" applyFont="1" applyFill="1" applyBorder="1" applyAlignment="1" applyProtection="1">
      <alignment horizontal="right"/>
    </xf>
    <xf numFmtId="0" fontId="86" fillId="3" borderId="0" xfId="42" applyFont="1" applyFill="1"/>
    <xf numFmtId="0" fontId="86" fillId="0" borderId="87" xfId="42" applyFont="1" applyBorder="1"/>
    <xf numFmtId="0" fontId="53" fillId="26" borderId="39" xfId="42" applyFont="1" applyFill="1" applyBorder="1" applyAlignment="1" applyProtection="1">
      <alignment vertical="center"/>
      <protection hidden="1"/>
    </xf>
    <xf numFmtId="0" fontId="53" fillId="26" borderId="55" xfId="42" applyFont="1" applyFill="1" applyBorder="1" applyAlignment="1" applyProtection="1">
      <alignment horizontal="center" vertical="center"/>
      <protection hidden="1"/>
    </xf>
    <xf numFmtId="0" fontId="53" fillId="26" borderId="35" xfId="42" applyFont="1" applyFill="1" applyBorder="1" applyAlignment="1" applyProtection="1">
      <alignment horizontal="center" vertical="center"/>
      <protection hidden="1"/>
    </xf>
    <xf numFmtId="0" fontId="53" fillId="26" borderId="32" xfId="42" applyFont="1" applyFill="1" applyBorder="1" applyAlignment="1">
      <alignment vertical="center"/>
    </xf>
    <xf numFmtId="194" fontId="53" fillId="26" borderId="32" xfId="42" applyNumberFormat="1" applyFont="1" applyFill="1" applyBorder="1" applyAlignment="1">
      <alignment vertical="center"/>
    </xf>
    <xf numFmtId="0" fontId="53" fillId="26" borderId="35" xfId="42" applyFont="1" applyFill="1" applyBorder="1" applyAlignment="1">
      <alignment vertical="center"/>
    </xf>
    <xf numFmtId="3" fontId="53" fillId="0" borderId="24" xfId="42" applyNumberFormat="1" applyFont="1" applyBorder="1" applyAlignment="1">
      <alignment vertical="center"/>
    </xf>
    <xf numFmtId="3" fontId="53" fillId="0" borderId="6" xfId="42" applyNumberFormat="1" applyFont="1" applyBorder="1" applyAlignment="1">
      <alignment vertical="center"/>
    </xf>
    <xf numFmtId="175" fontId="52" fillId="0" borderId="0" xfId="48" applyNumberFormat="1" applyFont="1" applyAlignment="1" applyProtection="1">
      <alignment horizontal="center" vertical="center"/>
      <protection hidden="1"/>
    </xf>
    <xf numFmtId="0" fontId="57" fillId="0" borderId="0" xfId="42" applyFont="1" applyAlignment="1">
      <alignment horizontal="center"/>
    </xf>
    <xf numFmtId="0" fontId="53" fillId="26" borderId="36" xfId="42" applyFont="1" applyFill="1" applyBorder="1" applyAlignment="1">
      <alignment horizontal="center" vertical="center"/>
    </xf>
    <xf numFmtId="20" fontId="53" fillId="26" borderId="34" xfId="42" applyNumberFormat="1" applyFont="1" applyFill="1" applyBorder="1" applyAlignment="1">
      <alignment horizontal="center" vertical="center"/>
    </xf>
    <xf numFmtId="20" fontId="53" fillId="26" borderId="43" xfId="42" applyNumberFormat="1" applyFont="1" applyFill="1" applyBorder="1" applyAlignment="1">
      <alignment horizontal="center" vertical="center"/>
    </xf>
    <xf numFmtId="0" fontId="53" fillId="26" borderId="34" xfId="42" applyFont="1" applyFill="1" applyBorder="1" applyAlignment="1">
      <alignment horizontal="center" vertical="center"/>
    </xf>
    <xf numFmtId="0" fontId="52" fillId="0" borderId="55" xfId="42" applyFont="1" applyBorder="1"/>
    <xf numFmtId="0" fontId="52" fillId="26" borderId="55" xfId="42" applyFont="1" applyFill="1" applyBorder="1"/>
    <xf numFmtId="0" fontId="52" fillId="26" borderId="62" xfId="42" applyFont="1" applyFill="1" applyBorder="1"/>
    <xf numFmtId="0" fontId="86" fillId="26" borderId="35" xfId="42" applyFont="1" applyFill="1" applyBorder="1" applyAlignment="1">
      <alignment horizontal="center"/>
    </xf>
    <xf numFmtId="0" fontId="58" fillId="26" borderId="35" xfId="42" applyFont="1" applyFill="1" applyBorder="1" applyAlignment="1">
      <alignment horizontal="center"/>
    </xf>
    <xf numFmtId="0" fontId="68" fillId="27" borderId="6" xfId="42" applyFill="1" applyBorder="1"/>
    <xf numFmtId="0" fontId="87" fillId="26" borderId="87" xfId="57" applyFont="1" applyFill="1" applyBorder="1"/>
    <xf numFmtId="168" fontId="87" fillId="26" borderId="88" xfId="57" applyNumberFormat="1" applyFont="1" applyFill="1" applyBorder="1" applyAlignment="1">
      <alignment horizontal="center"/>
    </xf>
    <xf numFmtId="168" fontId="87" fillId="26" borderId="87" xfId="57" applyNumberFormat="1" applyFont="1" applyFill="1" applyBorder="1" applyAlignment="1">
      <alignment horizontal="center"/>
    </xf>
    <xf numFmtId="0" fontId="92" fillId="26" borderId="83" xfId="57" applyFont="1" applyFill="1" applyBorder="1"/>
    <xf numFmtId="0" fontId="92" fillId="26" borderId="89" xfId="57" applyFont="1" applyFill="1" applyBorder="1"/>
    <xf numFmtId="0" fontId="87" fillId="26" borderId="86" xfId="57" applyFont="1" applyFill="1" applyBorder="1"/>
    <xf numFmtId="3" fontId="60" fillId="0" borderId="83" xfId="16" applyNumberFormat="1" applyFont="1" applyFill="1" applyBorder="1" applyAlignment="1" applyProtection="1">
      <alignment horizontal="right"/>
    </xf>
    <xf numFmtId="3" fontId="60" fillId="0" borderId="89" xfId="16" applyNumberFormat="1" applyFont="1" applyFill="1" applyBorder="1" applyAlignment="1" applyProtection="1">
      <alignment horizontal="right"/>
    </xf>
    <xf numFmtId="3" fontId="59" fillId="0" borderId="86" xfId="16" applyNumberFormat="1" applyFont="1" applyFill="1" applyBorder="1" applyAlignment="1" applyProtection="1">
      <alignment horizontal="right"/>
    </xf>
    <xf numFmtId="0" fontId="57" fillId="0" borderId="6" xfId="42" applyFont="1" applyBorder="1" applyAlignment="1">
      <alignment horizontal="center"/>
    </xf>
    <xf numFmtId="2" fontId="52" fillId="0" borderId="6" xfId="42" applyNumberFormat="1" applyFont="1" applyBorder="1"/>
    <xf numFmtId="4" fontId="52" fillId="0" borderId="6" xfId="42" applyNumberFormat="1" applyFont="1" applyBorder="1"/>
    <xf numFmtId="0" fontId="93" fillId="6" borderId="0" xfId="43" applyFont="1" applyFill="1" applyAlignment="1" applyProtection="1">
      <alignment horizontal="center" vertical="center"/>
      <protection locked="0"/>
    </xf>
    <xf numFmtId="2" fontId="73" fillId="17" borderId="0" xfId="43" applyNumberFormat="1" applyFont="1" applyFill="1" applyAlignment="1">
      <alignment horizontal="center" vertical="center"/>
    </xf>
    <xf numFmtId="43" fontId="75" fillId="17" borderId="0" xfId="18" applyFont="1" applyFill="1" applyBorder="1"/>
    <xf numFmtId="43" fontId="73" fillId="17" borderId="0" xfId="18" applyFont="1" applyFill="1" applyBorder="1" applyAlignment="1">
      <alignment horizontal="center"/>
    </xf>
    <xf numFmtId="0" fontId="53" fillId="0" borderId="57" xfId="42" applyFont="1" applyBorder="1" applyAlignment="1">
      <alignment vertical="center" wrapText="1"/>
    </xf>
    <xf numFmtId="3" fontId="53" fillId="0" borderId="14" xfId="42" applyNumberFormat="1" applyFont="1" applyBorder="1" applyAlignment="1">
      <alignment vertical="center"/>
    </xf>
    <xf numFmtId="4" fontId="94" fillId="6" borderId="39" xfId="0" applyNumberFormat="1" applyFont="1" applyFill="1" applyBorder="1" applyAlignment="1" applyProtection="1">
      <alignment horizontal="center" vertical="center"/>
      <protection hidden="1"/>
    </xf>
    <xf numFmtId="4" fontId="94" fillId="6" borderId="25" xfId="0" applyNumberFormat="1" applyFont="1" applyFill="1" applyBorder="1" applyAlignment="1" applyProtection="1">
      <alignment horizontal="center" vertical="center"/>
      <protection hidden="1"/>
    </xf>
    <xf numFmtId="4" fontId="38" fillId="0" borderId="26" xfId="0" applyNumberFormat="1" applyFont="1" applyBorder="1" applyAlignment="1" applyProtection="1">
      <alignment horizontal="center" vertical="center"/>
      <protection locked="0"/>
    </xf>
    <xf numFmtId="4" fontId="38" fillId="0" borderId="24" xfId="0" applyNumberFormat="1" applyFont="1" applyBorder="1" applyAlignment="1" applyProtection="1">
      <alignment horizontal="center" vertical="center"/>
      <protection locked="0"/>
    </xf>
    <xf numFmtId="4" fontId="38" fillId="0" borderId="9" xfId="0" applyNumberFormat="1" applyFont="1" applyBorder="1" applyAlignment="1" applyProtection="1">
      <alignment horizontal="center" vertical="center"/>
      <protection locked="0"/>
    </xf>
    <xf numFmtId="0" fontId="52" fillId="3" borderId="0" xfId="62" applyNumberFormat="1" applyFont="1" applyFill="1"/>
    <xf numFmtId="0" fontId="53" fillId="28" borderId="39" xfId="42" applyFont="1" applyFill="1" applyBorder="1" applyAlignment="1" applyProtection="1">
      <alignment vertical="center"/>
      <protection hidden="1"/>
    </xf>
    <xf numFmtId="0" fontId="53" fillId="28" borderId="55" xfId="42" applyFont="1" applyFill="1" applyBorder="1" applyAlignment="1" applyProtection="1">
      <alignment horizontal="center" vertical="center"/>
      <protection hidden="1"/>
    </xf>
    <xf numFmtId="0" fontId="53" fillId="28" borderId="35" xfId="42" applyFont="1" applyFill="1" applyBorder="1" applyAlignment="1" applyProtection="1">
      <alignment horizontal="center" vertical="center"/>
      <protection hidden="1"/>
    </xf>
    <xf numFmtId="0" fontId="53" fillId="28" borderId="32" xfId="42" applyFont="1" applyFill="1" applyBorder="1" applyAlignment="1">
      <alignment vertical="center"/>
    </xf>
    <xf numFmtId="194" fontId="53" fillId="28" borderId="32" xfId="42" applyNumberFormat="1" applyFont="1" applyFill="1" applyBorder="1" applyAlignment="1">
      <alignment vertical="center"/>
    </xf>
    <xf numFmtId="0" fontId="53" fillId="28" borderId="35" xfId="42" applyFont="1" applyFill="1" applyBorder="1" applyAlignment="1">
      <alignment vertical="center"/>
    </xf>
    <xf numFmtId="0" fontId="53" fillId="28" borderId="36" xfId="42" applyFont="1" applyFill="1" applyBorder="1" applyAlignment="1">
      <alignment horizontal="center" vertical="center"/>
    </xf>
    <xf numFmtId="20" fontId="53" fillId="28" borderId="34" xfId="42" applyNumberFormat="1" applyFont="1" applyFill="1" applyBorder="1" applyAlignment="1">
      <alignment horizontal="center" vertical="center"/>
    </xf>
    <xf numFmtId="20" fontId="53" fillId="28" borderId="43" xfId="42" applyNumberFormat="1" applyFont="1" applyFill="1" applyBorder="1" applyAlignment="1">
      <alignment horizontal="center" vertical="center"/>
    </xf>
    <xf numFmtId="0" fontId="53" fillId="28" borderId="34" xfId="42" applyFont="1" applyFill="1" applyBorder="1" applyAlignment="1">
      <alignment horizontal="center" vertical="center"/>
    </xf>
    <xf numFmtId="0" fontId="86" fillId="0" borderId="0" xfId="42" applyFont="1" applyAlignment="1">
      <alignment horizontal="center"/>
    </xf>
    <xf numFmtId="0" fontId="58" fillId="0" borderId="0" xfId="42" applyFont="1" applyAlignment="1">
      <alignment horizontal="center"/>
    </xf>
    <xf numFmtId="0" fontId="68" fillId="29" borderId="6" xfId="42" applyFill="1" applyBorder="1"/>
    <xf numFmtId="0" fontId="87" fillId="28" borderId="87" xfId="57" applyFont="1" applyFill="1" applyBorder="1"/>
    <xf numFmtId="168" fontId="87" fillId="28" borderId="88" xfId="57" applyNumberFormat="1" applyFont="1" applyFill="1" applyBorder="1" applyAlignment="1">
      <alignment horizontal="center"/>
    </xf>
    <xf numFmtId="168" fontId="87" fillId="28" borderId="87" xfId="57" applyNumberFormat="1" applyFont="1" applyFill="1" applyBorder="1" applyAlignment="1">
      <alignment horizontal="center"/>
    </xf>
    <xf numFmtId="0" fontId="92" fillId="28" borderId="83" xfId="57" applyFont="1" applyFill="1" applyBorder="1"/>
    <xf numFmtId="0" fontId="92" fillId="28" borderId="89" xfId="57" applyFont="1" applyFill="1" applyBorder="1"/>
    <xf numFmtId="0" fontId="87" fillId="28" borderId="86" xfId="57" applyFont="1" applyFill="1" applyBorder="1"/>
    <xf numFmtId="0" fontId="53" fillId="30" borderId="10" xfId="42" applyFont="1" applyFill="1" applyBorder="1" applyAlignment="1" applyProtection="1">
      <alignment vertical="center"/>
      <protection hidden="1"/>
    </xf>
    <xf numFmtId="0" fontId="53" fillId="30" borderId="55" xfId="42" applyFont="1" applyFill="1" applyBorder="1" applyAlignment="1" applyProtection="1">
      <alignment horizontal="center" vertical="center"/>
      <protection hidden="1"/>
    </xf>
    <xf numFmtId="0" fontId="53" fillId="30" borderId="35" xfId="42" applyFont="1" applyFill="1" applyBorder="1" applyAlignment="1" applyProtection="1">
      <alignment horizontal="center" vertical="center"/>
      <protection hidden="1"/>
    </xf>
    <xf numFmtId="0" fontId="53" fillId="30" borderId="55" xfId="42" applyFont="1" applyFill="1" applyBorder="1" applyAlignment="1">
      <alignment vertical="center"/>
    </xf>
    <xf numFmtId="194" fontId="53" fillId="30" borderId="55" xfId="42" applyNumberFormat="1" applyFont="1" applyFill="1" applyBorder="1" applyAlignment="1">
      <alignment vertical="center"/>
    </xf>
    <xf numFmtId="0" fontId="53" fillId="30" borderId="54" xfId="42" applyFont="1" applyFill="1" applyBorder="1" applyAlignment="1">
      <alignment vertical="center"/>
    </xf>
    <xf numFmtId="0" fontId="53" fillId="30" borderId="36" xfId="42" applyFont="1" applyFill="1" applyBorder="1"/>
    <xf numFmtId="20" fontId="53" fillId="30" borderId="34" xfId="42" applyNumberFormat="1" applyFont="1" applyFill="1" applyBorder="1" applyAlignment="1">
      <alignment horizontal="right"/>
    </xf>
    <xf numFmtId="20" fontId="53" fillId="30" borderId="43" xfId="42" applyNumberFormat="1" applyFont="1" applyFill="1" applyBorder="1" applyAlignment="1">
      <alignment horizontal="right"/>
    </xf>
    <xf numFmtId="0" fontId="53" fillId="30" borderId="34" xfId="42" applyFont="1" applyFill="1" applyBorder="1"/>
    <xf numFmtId="0" fontId="52" fillId="30" borderId="55" xfId="42" applyFont="1" applyFill="1" applyBorder="1"/>
    <xf numFmtId="0" fontId="52" fillId="30" borderId="62" xfId="42" applyFont="1" applyFill="1" applyBorder="1"/>
    <xf numFmtId="0" fontId="86" fillId="30" borderId="35" xfId="42" applyFont="1" applyFill="1" applyBorder="1" applyAlignment="1">
      <alignment horizontal="center"/>
    </xf>
    <xf numFmtId="0" fontId="58" fillId="30" borderId="35" xfId="42" applyFont="1" applyFill="1" applyBorder="1" applyAlignment="1">
      <alignment horizontal="center"/>
    </xf>
    <xf numFmtId="0" fontId="61" fillId="0" borderId="26" xfId="42" applyFont="1" applyBorder="1" applyAlignment="1">
      <alignment horizontal="center"/>
    </xf>
    <xf numFmtId="0" fontId="68" fillId="30" borderId="6" xfId="42" applyFill="1" applyBorder="1"/>
    <xf numFmtId="0" fontId="52" fillId="3" borderId="10" xfId="44" applyFont="1" applyFill="1" applyBorder="1"/>
    <xf numFmtId="0" fontId="59" fillId="30" borderId="87" xfId="57" applyFont="1" applyFill="1" applyBorder="1"/>
    <xf numFmtId="168" fontId="59" fillId="30" borderId="88" xfId="57" applyNumberFormat="1" applyFont="1" applyFill="1" applyBorder="1" applyAlignment="1">
      <alignment horizontal="center"/>
    </xf>
    <xf numFmtId="168" fontId="59" fillId="30" borderId="87" xfId="57" applyNumberFormat="1" applyFont="1" applyFill="1" applyBorder="1" applyAlignment="1">
      <alignment horizontal="center"/>
    </xf>
    <xf numFmtId="0" fontId="60" fillId="30" borderId="83" xfId="57" applyFont="1" applyFill="1" applyBorder="1"/>
    <xf numFmtId="0" fontId="60" fillId="30" borderId="89" xfId="57" applyFont="1" applyFill="1" applyBorder="1"/>
    <xf numFmtId="0" fontId="59" fillId="30" borderId="86" xfId="57" applyFont="1" applyFill="1" applyBorder="1"/>
    <xf numFmtId="0" fontId="87" fillId="30" borderId="87" xfId="57" applyFont="1" applyFill="1" applyBorder="1"/>
    <xf numFmtId="0" fontId="67" fillId="31" borderId="6" xfId="47" applyFill="1" applyBorder="1" applyAlignment="1">
      <alignment horizontal="center" vertical="center"/>
    </xf>
    <xf numFmtId="0" fontId="67" fillId="31" borderId="73" xfId="47" applyFill="1" applyBorder="1" applyAlignment="1">
      <alignment horizontal="center" vertical="center"/>
    </xf>
    <xf numFmtId="0" fontId="67" fillId="31" borderId="6" xfId="47" applyFill="1" applyBorder="1" applyAlignment="1">
      <alignment horizontal="center" vertical="center" wrapText="1"/>
    </xf>
    <xf numFmtId="0" fontId="67" fillId="32" borderId="6" xfId="47" applyFill="1" applyBorder="1" applyAlignment="1">
      <alignment horizontal="center" vertical="center"/>
    </xf>
    <xf numFmtId="0" fontId="67" fillId="32" borderId="73" xfId="47" applyFill="1" applyBorder="1" applyAlignment="1">
      <alignment horizontal="center" vertical="center"/>
    </xf>
    <xf numFmtId="0" fontId="67" fillId="32" borderId="6" xfId="47" applyFill="1" applyBorder="1" applyAlignment="1">
      <alignment horizontal="center" vertical="center" wrapText="1"/>
    </xf>
    <xf numFmtId="0" fontId="95" fillId="0" borderId="0" xfId="0" applyFont="1" applyAlignment="1" applyProtection="1">
      <alignment vertical="center"/>
      <protection locked="0"/>
    </xf>
    <xf numFmtId="0" fontId="95" fillId="17" borderId="0" xfId="0" applyFont="1" applyFill="1" applyAlignment="1" applyProtection="1">
      <alignment vertical="center"/>
      <protection locked="0"/>
    </xf>
    <xf numFmtId="0" fontId="94" fillId="0" borderId="0" xfId="0" applyFont="1" applyAlignment="1" applyProtection="1">
      <alignment vertical="center"/>
      <protection locked="0"/>
    </xf>
    <xf numFmtId="166" fontId="94" fillId="0" borderId="0" xfId="0" applyNumberFormat="1" applyFont="1" applyAlignment="1" applyProtection="1">
      <alignment vertical="center"/>
      <protection locked="0"/>
    </xf>
    <xf numFmtId="0" fontId="15" fillId="17" borderId="23" xfId="0" applyFont="1" applyFill="1" applyBorder="1" applyAlignment="1" applyProtection="1">
      <alignment horizontal="center" vertical="center"/>
      <protection hidden="1"/>
    </xf>
    <xf numFmtId="0" fontId="15" fillId="17" borderId="9" xfId="0" applyFont="1" applyFill="1" applyBorder="1" applyAlignment="1" applyProtection="1">
      <alignment horizontal="center" vertical="center"/>
      <protection hidden="1"/>
    </xf>
    <xf numFmtId="175" fontId="15" fillId="17" borderId="9" xfId="0" applyNumberFormat="1" applyFont="1" applyFill="1" applyBorder="1" applyAlignment="1" applyProtection="1">
      <alignment horizontal="center" vertical="center"/>
      <protection hidden="1"/>
    </xf>
    <xf numFmtId="20" fontId="15" fillId="17" borderId="9" xfId="0" applyNumberFormat="1" applyFont="1" applyFill="1" applyBorder="1" applyAlignment="1" applyProtection="1">
      <alignment horizontal="center" vertical="center"/>
      <protection hidden="1"/>
    </xf>
    <xf numFmtId="0" fontId="15" fillId="17" borderId="9" xfId="0" applyFont="1" applyFill="1" applyBorder="1" applyAlignment="1" applyProtection="1">
      <alignment horizontal="center" vertical="center"/>
      <protection locked="0"/>
    </xf>
    <xf numFmtId="0" fontId="15" fillId="17" borderId="23" xfId="0" applyFont="1" applyFill="1" applyBorder="1" applyAlignment="1" applyProtection="1">
      <alignment horizontal="center" vertical="center"/>
      <protection locked="0"/>
    </xf>
    <xf numFmtId="0" fontId="11" fillId="17" borderId="24" xfId="0" applyFont="1" applyFill="1" applyBorder="1" applyAlignment="1" applyProtection="1">
      <alignment horizontal="center" vertical="center"/>
      <protection locked="0"/>
    </xf>
    <xf numFmtId="4" fontId="15" fillId="17" borderId="19" xfId="59" applyNumberFormat="1" applyFont="1" applyFill="1" applyBorder="1" applyAlignment="1" applyProtection="1">
      <alignment horizontal="center" vertical="center"/>
      <protection hidden="1"/>
    </xf>
    <xf numFmtId="4" fontId="94" fillId="17" borderId="25" xfId="0" applyNumberFormat="1" applyFont="1" applyFill="1" applyBorder="1" applyAlignment="1" applyProtection="1">
      <alignment horizontal="center" vertical="center"/>
      <protection hidden="1"/>
    </xf>
    <xf numFmtId="4" fontId="40" fillId="17" borderId="20" xfId="0" applyNumberFormat="1" applyFont="1" applyFill="1" applyBorder="1" applyAlignment="1" applyProtection="1">
      <alignment horizontal="center" vertical="center"/>
      <protection hidden="1"/>
    </xf>
    <xf numFmtId="167" fontId="15" fillId="17" borderId="19" xfId="59" applyNumberFormat="1" applyFont="1" applyFill="1" applyBorder="1" applyAlignment="1" applyProtection="1">
      <alignment horizontal="center" vertical="center"/>
      <protection hidden="1"/>
    </xf>
    <xf numFmtId="167" fontId="15" fillId="17" borderId="20" xfId="59" applyNumberFormat="1" applyFont="1" applyFill="1" applyBorder="1" applyAlignment="1" applyProtection="1">
      <alignment horizontal="center" vertical="center"/>
      <protection hidden="1"/>
    </xf>
    <xf numFmtId="167" fontId="15" fillId="17" borderId="21" xfId="59" applyNumberFormat="1" applyFont="1" applyFill="1" applyBorder="1" applyAlignment="1" applyProtection="1">
      <alignment horizontal="center" vertical="center"/>
      <protection hidden="1"/>
    </xf>
    <xf numFmtId="3" fontId="14" fillId="17" borderId="19" xfId="59" applyNumberFormat="1" applyFont="1" applyFill="1" applyBorder="1" applyAlignment="1" applyProtection="1">
      <alignment horizontal="center" vertical="center"/>
      <protection hidden="1"/>
    </xf>
    <xf numFmtId="166" fontId="15" fillId="17" borderId="19" xfId="59" applyNumberFormat="1" applyFont="1" applyFill="1" applyBorder="1" applyAlignment="1" applyProtection="1">
      <alignment horizontal="center" vertical="center"/>
      <protection hidden="1"/>
    </xf>
    <xf numFmtId="3" fontId="15" fillId="17" borderId="26" xfId="59" applyNumberFormat="1" applyFont="1" applyFill="1" applyBorder="1" applyAlignment="1" applyProtection="1">
      <alignment horizontal="center" vertical="center"/>
      <protection hidden="1"/>
    </xf>
    <xf numFmtId="4" fontId="15" fillId="17" borderId="41" xfId="59" applyNumberFormat="1" applyFont="1" applyFill="1" applyBorder="1" applyAlignment="1" applyProtection="1">
      <alignment horizontal="center" vertical="center"/>
      <protection hidden="1"/>
    </xf>
    <xf numFmtId="4" fontId="14" fillId="17" borderId="19" xfId="59" applyNumberFormat="1" applyFont="1" applyFill="1" applyBorder="1" applyAlignment="1" applyProtection="1">
      <alignment horizontal="center" vertical="center"/>
      <protection hidden="1"/>
    </xf>
    <xf numFmtId="4" fontId="38" fillId="17" borderId="12" xfId="0" applyNumberFormat="1" applyFont="1" applyFill="1" applyBorder="1" applyAlignment="1" applyProtection="1">
      <alignment horizontal="center" vertical="center"/>
      <protection locked="0"/>
    </xf>
    <xf numFmtId="4" fontId="38" fillId="17" borderId="6" xfId="0" applyNumberFormat="1" applyFont="1" applyFill="1" applyBorder="1" applyAlignment="1" applyProtection="1">
      <alignment horizontal="center" vertical="center"/>
      <protection locked="0"/>
    </xf>
    <xf numFmtId="4" fontId="38" fillId="17" borderId="23" xfId="0" applyNumberFormat="1" applyFont="1" applyFill="1" applyBorder="1" applyAlignment="1" applyProtection="1">
      <alignment horizontal="center" vertical="center"/>
      <protection locked="0"/>
    </xf>
    <xf numFmtId="9" fontId="38" fillId="17" borderId="12" xfId="62" applyFont="1" applyFill="1" applyBorder="1" applyAlignment="1" applyProtection="1">
      <alignment horizontal="center" vertical="center"/>
      <protection locked="0"/>
    </xf>
    <xf numFmtId="9" fontId="38" fillId="17" borderId="58" xfId="62" applyFont="1" applyFill="1" applyBorder="1" applyAlignment="1" applyProtection="1">
      <alignment horizontal="center" vertical="center"/>
      <protection locked="0"/>
    </xf>
    <xf numFmtId="9" fontId="38" fillId="17" borderId="22" xfId="62" applyFont="1" applyFill="1" applyBorder="1" applyAlignment="1" applyProtection="1">
      <alignment horizontal="center" vertical="center"/>
      <protection locked="0"/>
    </xf>
    <xf numFmtId="4" fontId="40" fillId="17" borderId="22" xfId="0" applyNumberFormat="1" applyFont="1" applyFill="1" applyBorder="1" applyAlignment="1" applyProtection="1">
      <alignment horizontal="center" vertical="center"/>
      <protection hidden="1"/>
    </xf>
    <xf numFmtId="2" fontId="38" fillId="17" borderId="6" xfId="0" applyNumberFormat="1" applyFont="1" applyFill="1" applyBorder="1" applyAlignment="1" applyProtection="1">
      <alignment horizontal="center" vertical="center"/>
      <protection locked="0"/>
    </xf>
    <xf numFmtId="2" fontId="38" fillId="17" borderId="22" xfId="0" applyNumberFormat="1" applyFont="1" applyFill="1" applyBorder="1" applyAlignment="1" applyProtection="1">
      <alignment horizontal="center" vertical="center"/>
      <protection locked="0"/>
    </xf>
    <xf numFmtId="2" fontId="38" fillId="17" borderId="23" xfId="0" applyNumberFormat="1" applyFont="1" applyFill="1" applyBorder="1" applyAlignment="1" applyProtection="1">
      <alignment horizontal="center" vertical="center"/>
      <protection locked="0"/>
    </xf>
    <xf numFmtId="3" fontId="14" fillId="17" borderId="60" xfId="59" applyNumberFormat="1" applyFont="1" applyFill="1" applyBorder="1" applyAlignment="1" applyProtection="1">
      <alignment horizontal="center" vertical="center"/>
      <protection hidden="1"/>
    </xf>
    <xf numFmtId="0" fontId="38" fillId="17" borderId="26" xfId="0" applyFont="1" applyFill="1" applyBorder="1" applyAlignment="1" applyProtection="1">
      <alignment horizontal="center" vertical="center"/>
      <protection hidden="1"/>
    </xf>
    <xf numFmtId="0" fontId="38" fillId="17" borderId="24" xfId="0" applyFont="1" applyFill="1" applyBorder="1" applyAlignment="1" applyProtection="1">
      <alignment horizontal="center" vertical="center"/>
      <protection hidden="1"/>
    </xf>
    <xf numFmtId="0" fontId="38" fillId="17" borderId="6" xfId="0" applyFont="1" applyFill="1" applyBorder="1" applyAlignment="1" applyProtection="1">
      <alignment horizontal="center" vertical="center"/>
      <protection hidden="1"/>
    </xf>
    <xf numFmtId="0" fontId="38" fillId="17" borderId="22" xfId="0" applyFont="1" applyFill="1" applyBorder="1" applyAlignment="1" applyProtection="1">
      <alignment horizontal="center" vertical="center"/>
      <protection hidden="1"/>
    </xf>
    <xf numFmtId="4" fontId="38" fillId="17" borderId="26" xfId="0" applyNumberFormat="1" applyFont="1" applyFill="1" applyBorder="1" applyAlignment="1" applyProtection="1">
      <alignment horizontal="center" vertical="center"/>
      <protection hidden="1"/>
    </xf>
    <xf numFmtId="4" fontId="38" fillId="17" borderId="24" xfId="0" applyNumberFormat="1" applyFont="1" applyFill="1" applyBorder="1" applyAlignment="1" applyProtection="1">
      <alignment horizontal="center" vertical="center"/>
      <protection hidden="1"/>
    </xf>
    <xf numFmtId="4" fontId="38" fillId="17" borderId="27" xfId="0" applyNumberFormat="1" applyFont="1" applyFill="1" applyBorder="1" applyAlignment="1" applyProtection="1">
      <alignment horizontal="center" vertical="center"/>
      <protection hidden="1"/>
    </xf>
    <xf numFmtId="4" fontId="38" fillId="17" borderId="22" xfId="0" applyNumberFormat="1" applyFont="1" applyFill="1" applyBorder="1" applyAlignment="1" applyProtection="1">
      <alignment horizontal="center" vertical="center"/>
      <protection hidden="1"/>
    </xf>
    <xf numFmtId="4" fontId="38" fillId="17" borderId="12" xfId="0" applyNumberFormat="1" applyFont="1" applyFill="1" applyBorder="1" applyAlignment="1" applyProtection="1">
      <alignment horizontal="center" vertical="center"/>
      <protection hidden="1"/>
    </xf>
    <xf numFmtId="4" fontId="38" fillId="17" borderId="6" xfId="0" applyNumberFormat="1" applyFont="1" applyFill="1" applyBorder="1" applyAlignment="1" applyProtection="1">
      <alignment horizontal="center" vertical="center"/>
      <protection hidden="1"/>
    </xf>
    <xf numFmtId="4" fontId="38" fillId="17" borderId="41" xfId="0" applyNumberFormat="1" applyFont="1" applyFill="1" applyBorder="1" applyAlignment="1" applyProtection="1">
      <alignment horizontal="center" vertical="center"/>
      <protection hidden="1"/>
    </xf>
    <xf numFmtId="4" fontId="38" fillId="17" borderId="21" xfId="0" applyNumberFormat="1" applyFont="1" applyFill="1" applyBorder="1" applyAlignment="1" applyProtection="1">
      <alignment horizontal="center" vertical="center"/>
      <protection hidden="1"/>
    </xf>
    <xf numFmtId="4" fontId="38" fillId="17" borderId="28" xfId="0" applyNumberFormat="1" applyFont="1" applyFill="1" applyBorder="1" applyAlignment="1" applyProtection="1">
      <alignment horizontal="center" vertical="center"/>
      <protection hidden="1"/>
    </xf>
    <xf numFmtId="4" fontId="38" fillId="17" borderId="23" xfId="0" applyNumberFormat="1" applyFont="1" applyFill="1" applyBorder="1" applyAlignment="1" applyProtection="1">
      <alignment horizontal="center" vertical="center"/>
      <protection hidden="1"/>
    </xf>
    <xf numFmtId="4" fontId="38" fillId="17" borderId="30" xfId="0" applyNumberFormat="1" applyFont="1" applyFill="1" applyBorder="1" applyAlignment="1" applyProtection="1">
      <alignment horizontal="center" vertical="center"/>
      <protection hidden="1"/>
    </xf>
    <xf numFmtId="0" fontId="0" fillId="17" borderId="0" xfId="0" applyFill="1"/>
    <xf numFmtId="181" fontId="8" fillId="2" borderId="36" xfId="15" applyNumberFormat="1" applyFont="1" applyFill="1" applyBorder="1" applyAlignment="1" applyProtection="1">
      <alignment vertical="center"/>
      <protection hidden="1"/>
    </xf>
    <xf numFmtId="0" fontId="80" fillId="17" borderId="0" xfId="43" applyFont="1" applyFill="1"/>
    <xf numFmtId="2" fontId="4" fillId="15" borderId="90" xfId="49" applyNumberFormat="1" applyFill="1" applyBorder="1" applyAlignment="1" applyProtection="1">
      <alignment horizontal="center" vertical="center"/>
      <protection hidden="1"/>
    </xf>
    <xf numFmtId="3" fontId="4" fillId="15" borderId="90" xfId="49" applyNumberFormat="1" applyFill="1" applyBorder="1" applyAlignment="1" applyProtection="1">
      <alignment horizontal="center" vertical="center"/>
      <protection hidden="1"/>
    </xf>
    <xf numFmtId="3" fontId="4" fillId="15" borderId="90" xfId="49" applyNumberFormat="1" applyFill="1" applyBorder="1" applyAlignment="1" applyProtection="1">
      <alignment vertical="center"/>
      <protection hidden="1"/>
    </xf>
    <xf numFmtId="4" fontId="4" fillId="15" borderId="90" xfId="49" applyNumberFormat="1" applyFill="1" applyBorder="1" applyAlignment="1" applyProtection="1">
      <alignment horizontal="right" vertical="center"/>
      <protection hidden="1"/>
    </xf>
    <xf numFmtId="168" fontId="4" fillId="15" borderId="90" xfId="49" applyNumberFormat="1" applyFill="1" applyBorder="1" applyAlignment="1" applyProtection="1">
      <alignment horizontal="center" vertical="center"/>
      <protection hidden="1"/>
    </xf>
    <xf numFmtId="9" fontId="4" fillId="15" borderId="90" xfId="66" applyFont="1" applyFill="1" applyBorder="1" applyAlignment="1" applyProtection="1">
      <alignment horizontal="center" vertical="center"/>
      <protection hidden="1"/>
    </xf>
    <xf numFmtId="9" fontId="4" fillId="15" borderId="91" xfId="66" applyFont="1" applyFill="1" applyBorder="1" applyAlignment="1" applyProtection="1">
      <alignment horizontal="center" vertical="center"/>
      <protection hidden="1"/>
    </xf>
    <xf numFmtId="0" fontId="8" fillId="2" borderId="34" xfId="49" applyFont="1" applyFill="1" applyBorder="1" applyAlignment="1" applyProtection="1">
      <alignment vertical="center"/>
      <protection hidden="1"/>
    </xf>
    <xf numFmtId="43" fontId="8" fillId="2" borderId="38" xfId="15" applyFont="1" applyFill="1" applyBorder="1" applyAlignment="1" applyProtection="1">
      <alignment horizontal="center" vertical="center"/>
      <protection hidden="1"/>
    </xf>
    <xf numFmtId="181" fontId="8" fillId="2" borderId="38" xfId="15" applyNumberFormat="1" applyFont="1" applyFill="1" applyBorder="1" applyAlignment="1" applyProtection="1">
      <alignment horizontal="center" vertical="center"/>
      <protection hidden="1"/>
    </xf>
    <xf numFmtId="167" fontId="8" fillId="2" borderId="38" xfId="49" applyNumberFormat="1" applyFont="1" applyFill="1" applyBorder="1" applyAlignment="1" applyProtection="1">
      <alignment horizontal="center" vertical="center"/>
      <protection hidden="1"/>
    </xf>
    <xf numFmtId="9" fontId="8" fillId="2" borderId="38" xfId="15" applyNumberFormat="1" applyFont="1" applyFill="1" applyBorder="1" applyAlignment="1" applyProtection="1">
      <alignment horizontal="center" vertical="center"/>
      <protection hidden="1"/>
    </xf>
    <xf numFmtId="9" fontId="8" fillId="2" borderId="37" xfId="15" applyNumberFormat="1" applyFont="1" applyFill="1" applyBorder="1" applyAlignment="1" applyProtection="1">
      <alignment horizontal="center" vertical="center"/>
      <protection hidden="1"/>
    </xf>
    <xf numFmtId="0" fontId="8" fillId="2" borderId="36" xfId="49" applyFont="1" applyFill="1" applyBorder="1" applyAlignment="1" applyProtection="1">
      <alignment vertical="center"/>
      <protection hidden="1"/>
    </xf>
    <xf numFmtId="0" fontId="95" fillId="0" borderId="0" xfId="0" applyFont="1" applyAlignment="1" applyProtection="1">
      <alignment horizontal="center" vertical="center"/>
      <protection locked="0"/>
    </xf>
    <xf numFmtId="0" fontId="77" fillId="17" borderId="0" xfId="0" applyFont="1" applyFill="1" applyAlignment="1" applyProtection="1">
      <alignment vertical="center"/>
      <protection locked="0"/>
    </xf>
    <xf numFmtId="1" fontId="38" fillId="17" borderId="0" xfId="0" applyNumberFormat="1" applyFont="1" applyFill="1" applyAlignment="1" applyProtection="1">
      <alignment vertical="center"/>
      <protection locked="0"/>
    </xf>
    <xf numFmtId="0" fontId="4" fillId="15" borderId="92" xfId="49" applyFill="1" applyBorder="1" applyAlignment="1" applyProtection="1">
      <alignment vertical="center"/>
      <protection hidden="1"/>
    </xf>
    <xf numFmtId="0" fontId="4" fillId="15" borderId="90" xfId="49" applyFill="1" applyBorder="1" applyAlignment="1" applyProtection="1">
      <alignment vertical="center"/>
      <protection hidden="1"/>
    </xf>
    <xf numFmtId="0" fontId="64" fillId="6" borderId="24" xfId="0" applyFont="1" applyFill="1" applyBorder="1" applyAlignment="1" applyProtection="1">
      <alignment horizontal="center" vertical="center"/>
      <protection locked="0"/>
    </xf>
    <xf numFmtId="43" fontId="67" fillId="17" borderId="0" xfId="19" applyFont="1" applyFill="1" applyBorder="1"/>
    <xf numFmtId="43" fontId="70" fillId="17" borderId="0" xfId="19" applyFont="1" applyFill="1" applyBorder="1"/>
    <xf numFmtId="43" fontId="75" fillId="17" borderId="0" xfId="19" applyFont="1" applyFill="1" applyBorder="1"/>
    <xf numFmtId="43" fontId="73" fillId="17" borderId="0" xfId="19" applyFont="1" applyFill="1" applyBorder="1" applyAlignment="1">
      <alignment horizontal="center"/>
    </xf>
    <xf numFmtId="43" fontId="80" fillId="17" borderId="0" xfId="19" applyFont="1" applyFill="1" applyBorder="1"/>
    <xf numFmtId="0" fontId="67" fillId="33" borderId="6" xfId="43" applyFill="1" applyBorder="1" applyAlignment="1">
      <alignment horizontal="center" vertical="center"/>
    </xf>
    <xf numFmtId="0" fontId="67" fillId="33" borderId="73" xfId="43" applyFill="1" applyBorder="1" applyAlignment="1">
      <alignment horizontal="center" vertical="center"/>
    </xf>
    <xf numFmtId="0" fontId="67" fillId="33" borderId="6" xfId="43" applyFill="1" applyBorder="1" applyAlignment="1">
      <alignment horizontal="center" vertical="center" wrapText="1"/>
    </xf>
    <xf numFmtId="43" fontId="67" fillId="17" borderId="6" xfId="19" applyFont="1" applyFill="1" applyBorder="1"/>
    <xf numFmtId="43" fontId="70" fillId="17" borderId="6" xfId="19" applyFont="1" applyFill="1" applyBorder="1"/>
    <xf numFmtId="0" fontId="76" fillId="34" borderId="6" xfId="43" applyFont="1" applyFill="1" applyBorder="1" applyAlignment="1">
      <alignment horizontal="center" vertical="center"/>
    </xf>
    <xf numFmtId="0" fontId="76" fillId="34" borderId="73" xfId="43" applyFont="1" applyFill="1" applyBorder="1" applyAlignment="1">
      <alignment horizontal="center" vertical="center"/>
    </xf>
    <xf numFmtId="0" fontId="67" fillId="34" borderId="73" xfId="43" applyFill="1" applyBorder="1" applyAlignment="1">
      <alignment horizontal="center" vertical="center"/>
    </xf>
    <xf numFmtId="0" fontId="76" fillId="34" borderId="6" xfId="43" applyFont="1" applyFill="1" applyBorder="1" applyAlignment="1">
      <alignment horizontal="center" vertical="center" wrapText="1"/>
    </xf>
    <xf numFmtId="0" fontId="67" fillId="34" borderId="6" xfId="43" applyFill="1" applyBorder="1" applyAlignment="1">
      <alignment horizontal="center" vertical="center" wrapText="1"/>
    </xf>
    <xf numFmtId="0" fontId="67" fillId="35" borderId="6" xfId="43" applyFill="1" applyBorder="1" applyAlignment="1">
      <alignment horizontal="center" vertical="center"/>
    </xf>
    <xf numFmtId="0" fontId="67" fillId="35" borderId="73" xfId="43" applyFill="1" applyBorder="1" applyAlignment="1">
      <alignment horizontal="center" vertical="center"/>
    </xf>
    <xf numFmtId="0" fontId="67" fillId="35" borderId="6" xfId="43" applyFill="1" applyBorder="1" applyAlignment="1">
      <alignment horizontal="center" vertical="center" wrapText="1"/>
    </xf>
    <xf numFmtId="0" fontId="67" fillId="36" borderId="6" xfId="43" applyFill="1" applyBorder="1" applyAlignment="1">
      <alignment horizontal="center" vertical="center"/>
    </xf>
    <xf numFmtId="0" fontId="67" fillId="36" borderId="73" xfId="43" applyFill="1" applyBorder="1" applyAlignment="1">
      <alignment horizontal="center" vertical="center"/>
    </xf>
    <xf numFmtId="0" fontId="67" fillId="36" borderId="6" xfId="43" applyFill="1" applyBorder="1" applyAlignment="1">
      <alignment horizontal="center" vertical="center" wrapText="1"/>
    </xf>
    <xf numFmtId="0" fontId="76" fillId="37" borderId="6" xfId="43" applyFont="1" applyFill="1" applyBorder="1" applyAlignment="1">
      <alignment horizontal="center" vertical="center"/>
    </xf>
    <xf numFmtId="0" fontId="76" fillId="37" borderId="73" xfId="43" applyFont="1" applyFill="1" applyBorder="1" applyAlignment="1">
      <alignment horizontal="center" vertical="center"/>
    </xf>
    <xf numFmtId="0" fontId="67" fillId="37" borderId="73" xfId="43" applyFill="1" applyBorder="1" applyAlignment="1">
      <alignment horizontal="center" vertical="center"/>
    </xf>
    <xf numFmtId="0" fontId="76" fillId="37" borderId="6" xfId="43" applyFont="1" applyFill="1" applyBorder="1" applyAlignment="1">
      <alignment horizontal="center" vertical="center" wrapText="1"/>
    </xf>
    <xf numFmtId="0" fontId="67" fillId="37" borderId="6" xfId="43" applyFill="1" applyBorder="1" applyAlignment="1">
      <alignment horizontal="center" vertical="center" wrapText="1"/>
    </xf>
    <xf numFmtId="0" fontId="67" fillId="28" borderId="6" xfId="43" applyFill="1" applyBorder="1" applyAlignment="1">
      <alignment horizontal="center" vertical="center"/>
    </xf>
    <xf numFmtId="0" fontId="67" fillId="28" borderId="73" xfId="43" applyFill="1" applyBorder="1" applyAlignment="1">
      <alignment horizontal="center" vertical="center"/>
    </xf>
    <xf numFmtId="0" fontId="67" fillId="28" borderId="6" xfId="43" applyFill="1" applyBorder="1" applyAlignment="1">
      <alignment horizontal="center" vertical="center" wrapText="1"/>
    </xf>
    <xf numFmtId="1" fontId="80" fillId="17" borderId="0" xfId="43" applyNumberFormat="1" applyFont="1" applyFill="1"/>
    <xf numFmtId="0" fontId="70" fillId="17" borderId="0" xfId="18" applyNumberFormat="1" applyFont="1" applyFill="1" applyBorder="1"/>
    <xf numFmtId="0" fontId="81" fillId="17" borderId="0" xfId="47" applyFont="1" applyFill="1" applyAlignment="1">
      <alignment horizontal="center"/>
    </xf>
    <xf numFmtId="0" fontId="80" fillId="17" borderId="0" xfId="47" applyFont="1" applyFill="1"/>
    <xf numFmtId="0" fontId="80" fillId="17" borderId="0" xfId="47" applyFont="1" applyFill="1" applyAlignment="1">
      <alignment horizontal="center"/>
    </xf>
    <xf numFmtId="1" fontId="80" fillId="17" borderId="0" xfId="47" applyNumberFormat="1" applyFont="1" applyFill="1"/>
    <xf numFmtId="9" fontId="81" fillId="17" borderId="0" xfId="62" applyFont="1" applyFill="1"/>
    <xf numFmtId="2" fontId="70" fillId="17" borderId="6" xfId="47" applyNumberFormat="1" applyFont="1" applyFill="1" applyBorder="1" applyAlignment="1">
      <alignment horizontal="center"/>
    </xf>
    <xf numFmtId="2" fontId="14" fillId="0" borderId="0" xfId="0" applyNumberFormat="1" applyFont="1" applyAlignment="1" applyProtection="1">
      <alignment horizontal="center" vertical="center"/>
      <protection locked="0"/>
    </xf>
    <xf numFmtId="9" fontId="40" fillId="0" borderId="0" xfId="62" applyFont="1" applyFill="1" applyAlignment="1" applyProtection="1">
      <alignment vertical="center"/>
      <protection locked="0"/>
    </xf>
    <xf numFmtId="2" fontId="11" fillId="0" borderId="0" xfId="0" applyNumberFormat="1" applyFont="1" applyAlignment="1" applyProtection="1">
      <alignment vertical="center"/>
      <protection locked="0"/>
    </xf>
    <xf numFmtId="0" fontId="11" fillId="17" borderId="0" xfId="0" applyFont="1" applyFill="1" applyAlignment="1" applyProtection="1">
      <alignment horizontal="center" vertical="center"/>
      <protection locked="0"/>
    </xf>
    <xf numFmtId="2" fontId="14" fillId="17" borderId="0" xfId="0" applyNumberFormat="1" applyFont="1" applyFill="1" applyAlignment="1" applyProtection="1">
      <alignment horizontal="center" vertical="center"/>
      <protection locked="0"/>
    </xf>
    <xf numFmtId="2" fontId="11" fillId="17" borderId="0" xfId="0" applyNumberFormat="1" applyFont="1" applyFill="1" applyAlignment="1" applyProtection="1">
      <alignment horizontal="right" vertical="center"/>
      <protection locked="0"/>
    </xf>
    <xf numFmtId="0" fontId="38" fillId="17" borderId="0" xfId="0" applyFont="1" applyFill="1" applyAlignment="1" applyProtection="1">
      <alignment horizontal="center" vertical="center"/>
      <protection locked="0"/>
    </xf>
    <xf numFmtId="0" fontId="67" fillId="38" borderId="6" xfId="47" applyFill="1" applyBorder="1" applyAlignment="1">
      <alignment horizontal="center" vertical="center"/>
    </xf>
    <xf numFmtId="0" fontId="67" fillId="38" borderId="73" xfId="47" applyFill="1" applyBorder="1" applyAlignment="1">
      <alignment horizontal="center" vertical="center"/>
    </xf>
    <xf numFmtId="0" fontId="67" fillId="38" borderId="6" xfId="47" applyFill="1" applyBorder="1" applyAlignment="1">
      <alignment horizontal="center" vertical="center" wrapText="1"/>
    </xf>
    <xf numFmtId="9" fontId="40" fillId="17" borderId="0" xfId="62" applyFont="1" applyFill="1" applyAlignment="1" applyProtection="1">
      <alignment vertical="center"/>
      <protection locked="0"/>
    </xf>
    <xf numFmtId="4" fontId="74" fillId="17" borderId="6" xfId="43" applyNumberFormat="1" applyFont="1" applyFill="1" applyBorder="1" applyAlignment="1" applyProtection="1">
      <alignment horizontal="center" vertical="center"/>
      <protection locked="0"/>
    </xf>
    <xf numFmtId="0" fontId="2" fillId="3" borderId="63" xfId="49" applyFont="1" applyFill="1" applyBorder="1" applyAlignment="1" applyProtection="1">
      <alignment vertical="center"/>
      <protection hidden="1"/>
    </xf>
    <xf numFmtId="0" fontId="64" fillId="39" borderId="24" xfId="0" applyFont="1" applyFill="1" applyBorder="1" applyAlignment="1" applyProtection="1">
      <alignment horizontal="center" vertical="center"/>
      <protection locked="0"/>
    </xf>
    <xf numFmtId="0" fontId="11" fillId="39" borderId="24" xfId="0" applyFont="1" applyFill="1" applyBorder="1" applyAlignment="1" applyProtection="1">
      <alignment horizontal="center" vertical="center"/>
      <protection locked="0"/>
    </xf>
    <xf numFmtId="0" fontId="64" fillId="39" borderId="6" xfId="0" applyFont="1" applyFill="1" applyBorder="1" applyAlignment="1" applyProtection="1">
      <alignment horizontal="center" vertical="center"/>
      <protection locked="0"/>
    </xf>
    <xf numFmtId="0" fontId="11" fillId="40" borderId="24" xfId="0" applyFont="1" applyFill="1" applyBorder="1" applyAlignment="1" applyProtection="1">
      <alignment horizontal="center" vertical="center"/>
      <protection locked="0"/>
    </xf>
    <xf numFmtId="0" fontId="11" fillId="41" borderId="24" xfId="0" applyFont="1" applyFill="1" applyBorder="1" applyAlignment="1" applyProtection="1">
      <alignment horizontal="center" vertical="center"/>
      <protection locked="0"/>
    </xf>
    <xf numFmtId="0" fontId="74" fillId="42" borderId="6" xfId="43" applyFont="1" applyFill="1" applyBorder="1" applyAlignment="1" applyProtection="1">
      <alignment horizontal="center" vertical="center"/>
      <protection locked="0"/>
    </xf>
    <xf numFmtId="0" fontId="74" fillId="43" borderId="6" xfId="43" applyFont="1" applyFill="1" applyBorder="1" applyAlignment="1" applyProtection="1">
      <alignment horizontal="center" vertical="center"/>
      <protection locked="0"/>
    </xf>
    <xf numFmtId="0" fontId="68" fillId="39" borderId="6" xfId="42" applyFill="1" applyBorder="1"/>
    <xf numFmtId="0" fontId="68" fillId="44" borderId="6" xfId="42" applyFill="1" applyBorder="1"/>
    <xf numFmtId="0" fontId="62" fillId="45" borderId="6" xfId="42" applyFont="1" applyFill="1" applyBorder="1" applyAlignment="1">
      <alignment horizontal="center"/>
    </xf>
    <xf numFmtId="0" fontId="68" fillId="46" borderId="6" xfId="42" applyFill="1" applyBorder="1"/>
    <xf numFmtId="0" fontId="68" fillId="47" borderId="6" xfId="42" applyFill="1" applyBorder="1"/>
    <xf numFmtId="0" fontId="68" fillId="48" borderId="6" xfId="42" applyFill="1" applyBorder="1"/>
    <xf numFmtId="0" fontId="68" fillId="49" borderId="6" xfId="42" applyFill="1" applyBorder="1"/>
    <xf numFmtId="0" fontId="68" fillId="50" borderId="6" xfId="42" applyFill="1" applyBorder="1"/>
    <xf numFmtId="0" fontId="4" fillId="15" borderId="71" xfId="66" applyNumberFormat="1" applyFont="1" applyFill="1" applyBorder="1" applyAlignment="1" applyProtection="1">
      <alignment horizontal="center" vertical="center"/>
      <protection hidden="1"/>
    </xf>
    <xf numFmtId="0" fontId="4" fillId="3" borderId="71" xfId="66" applyNumberFormat="1" applyFont="1" applyFill="1" applyBorder="1" applyAlignment="1" applyProtection="1">
      <alignment horizontal="center" vertical="center"/>
      <protection hidden="1"/>
    </xf>
    <xf numFmtId="0" fontId="1" fillId="38" borderId="6" xfId="47" applyFont="1" applyFill="1" applyBorder="1" applyAlignment="1">
      <alignment horizontal="center" vertical="center" wrapText="1"/>
    </xf>
    <xf numFmtId="0" fontId="74" fillId="33" borderId="6" xfId="43" applyFont="1" applyFill="1" applyBorder="1" applyAlignment="1" applyProtection="1">
      <alignment horizontal="center" vertical="center" wrapText="1"/>
      <protection locked="0"/>
    </xf>
    <xf numFmtId="0" fontId="72" fillId="33" borderId="6" xfId="43" applyFont="1" applyFill="1" applyBorder="1"/>
    <xf numFmtId="0" fontId="96" fillId="33" borderId="6" xfId="43" applyFont="1" applyFill="1" applyBorder="1" applyAlignment="1" applyProtection="1">
      <alignment horizontal="center" vertical="center" wrapText="1"/>
      <protection locked="0" hidden="1"/>
    </xf>
    <xf numFmtId="0" fontId="74" fillId="33" borderId="6" xfId="43" applyFont="1" applyFill="1" applyBorder="1" applyAlignment="1">
      <alignment horizontal="center" vertical="center" wrapText="1"/>
    </xf>
    <xf numFmtId="0" fontId="71" fillId="33" borderId="6" xfId="43" applyFont="1" applyFill="1" applyBorder="1" applyAlignment="1">
      <alignment horizontal="center" vertical="center" wrapText="1"/>
    </xf>
    <xf numFmtId="176" fontId="72" fillId="33" borderId="65" xfId="43" applyNumberFormat="1" applyFont="1" applyFill="1" applyBorder="1" applyAlignment="1" applyProtection="1">
      <alignment horizontal="center" vertical="center" wrapText="1"/>
      <protection hidden="1"/>
    </xf>
    <xf numFmtId="176" fontId="72" fillId="33" borderId="30" xfId="43" applyNumberFormat="1" applyFont="1" applyFill="1" applyBorder="1" applyAlignment="1" applyProtection="1">
      <alignment horizontal="center" vertical="center" wrapText="1"/>
      <protection hidden="1"/>
    </xf>
    <xf numFmtId="176" fontId="72" fillId="33" borderId="73" xfId="43" applyNumberFormat="1" applyFont="1" applyFill="1" applyBorder="1" applyAlignment="1" applyProtection="1">
      <alignment horizontal="center" vertical="center" wrapText="1"/>
      <protection hidden="1"/>
    </xf>
    <xf numFmtId="176" fontId="72" fillId="33" borderId="24" xfId="43" applyNumberFormat="1" applyFont="1" applyFill="1" applyBorder="1" applyAlignment="1" applyProtection="1">
      <alignment horizontal="center" vertical="center" wrapText="1"/>
      <protection hidden="1"/>
    </xf>
    <xf numFmtId="0" fontId="67" fillId="33" borderId="73" xfId="43" applyFill="1" applyBorder="1" applyAlignment="1">
      <alignment horizontal="center" vertical="center"/>
    </xf>
    <xf numFmtId="0" fontId="67" fillId="33" borderId="24" xfId="43" applyFill="1" applyBorder="1" applyAlignment="1">
      <alignment horizontal="center" vertical="center"/>
    </xf>
    <xf numFmtId="0" fontId="67" fillId="33" borderId="73" xfId="43" applyFill="1" applyBorder="1" applyAlignment="1">
      <alignment horizontal="center" vertical="center" wrapText="1"/>
    </xf>
    <xf numFmtId="0" fontId="67" fillId="33" borderId="24" xfId="43" applyFill="1" applyBorder="1" applyAlignment="1">
      <alignment horizontal="center" vertical="center" wrapText="1"/>
    </xf>
    <xf numFmtId="0" fontId="67" fillId="33" borderId="6" xfId="43" applyFill="1" applyBorder="1" applyAlignment="1">
      <alignment horizontal="center" vertical="center"/>
    </xf>
    <xf numFmtId="0" fontId="74" fillId="34" borderId="6" xfId="43" applyFont="1" applyFill="1" applyBorder="1" applyAlignment="1" applyProtection="1">
      <alignment horizontal="center" vertical="center" wrapText="1"/>
      <protection locked="0"/>
    </xf>
    <xf numFmtId="0" fontId="72" fillId="34" borderId="6" xfId="43" applyFont="1" applyFill="1" applyBorder="1"/>
    <xf numFmtId="0" fontId="96" fillId="34" borderId="6" xfId="43" applyFont="1" applyFill="1" applyBorder="1" applyAlignment="1" applyProtection="1">
      <alignment horizontal="center" vertical="center" wrapText="1"/>
      <protection locked="0" hidden="1"/>
    </xf>
    <xf numFmtId="0" fontId="74" fillId="34" borderId="6" xfId="43" applyFont="1" applyFill="1" applyBorder="1" applyAlignment="1">
      <alignment horizontal="center" vertical="center" wrapText="1"/>
    </xf>
    <xf numFmtId="0" fontId="71" fillId="34" borderId="6" xfId="43" applyFont="1" applyFill="1" applyBorder="1" applyAlignment="1">
      <alignment horizontal="center" vertical="center" wrapText="1"/>
    </xf>
    <xf numFmtId="176" fontId="72" fillId="34" borderId="65" xfId="43" applyNumberFormat="1" applyFont="1" applyFill="1" applyBorder="1" applyAlignment="1" applyProtection="1">
      <alignment horizontal="center" vertical="center" wrapText="1"/>
      <protection hidden="1"/>
    </xf>
    <xf numFmtId="176" fontId="72" fillId="34" borderId="30" xfId="43" applyNumberFormat="1" applyFont="1" applyFill="1" applyBorder="1" applyAlignment="1" applyProtection="1">
      <alignment horizontal="center" vertical="center" wrapText="1"/>
      <protection hidden="1"/>
    </xf>
    <xf numFmtId="176" fontId="72" fillId="34" borderId="73" xfId="43" applyNumberFormat="1" applyFont="1" applyFill="1" applyBorder="1" applyAlignment="1" applyProtection="1">
      <alignment horizontal="center" vertical="center" wrapText="1"/>
      <protection hidden="1"/>
    </xf>
    <xf numFmtId="176" fontId="72" fillId="34" borderId="24" xfId="43" applyNumberFormat="1" applyFont="1" applyFill="1" applyBorder="1" applyAlignment="1" applyProtection="1">
      <alignment horizontal="center" vertical="center" wrapText="1"/>
      <protection hidden="1"/>
    </xf>
    <xf numFmtId="0" fontId="67" fillId="34" borderId="73" xfId="43" applyFill="1" applyBorder="1" applyAlignment="1">
      <alignment horizontal="center" vertical="center"/>
    </xf>
    <xf numFmtId="0" fontId="67" fillId="34" borderId="24" xfId="43" applyFill="1" applyBorder="1" applyAlignment="1">
      <alignment horizontal="center" vertical="center"/>
    </xf>
    <xf numFmtId="0" fontId="67" fillId="34" borderId="73" xfId="43" applyFill="1" applyBorder="1" applyAlignment="1">
      <alignment horizontal="center" vertical="center" wrapText="1"/>
    </xf>
    <xf numFmtId="0" fontId="67" fillId="34" borderId="24" xfId="43" applyFill="1" applyBorder="1" applyAlignment="1">
      <alignment horizontal="center" vertical="center" wrapText="1"/>
    </xf>
    <xf numFmtId="0" fontId="67" fillId="34" borderId="6" xfId="43" applyFill="1" applyBorder="1" applyAlignment="1">
      <alignment horizontal="center" vertical="center"/>
    </xf>
    <xf numFmtId="0" fontId="74" fillId="35" borderId="6" xfId="43" applyFont="1" applyFill="1" applyBorder="1" applyAlignment="1" applyProtection="1">
      <alignment horizontal="center" vertical="center" wrapText="1"/>
      <protection locked="0"/>
    </xf>
    <xf numFmtId="0" fontId="72" fillId="35" borderId="6" xfId="43" applyFont="1" applyFill="1" applyBorder="1"/>
    <xf numFmtId="0" fontId="96" fillId="35" borderId="6" xfId="43" applyFont="1" applyFill="1" applyBorder="1" applyAlignment="1" applyProtection="1">
      <alignment horizontal="center" vertical="center" wrapText="1"/>
      <protection locked="0" hidden="1"/>
    </xf>
    <xf numFmtId="0" fontId="74" fillId="35" borderId="6" xfId="43" applyFont="1" applyFill="1" applyBorder="1" applyAlignment="1">
      <alignment horizontal="center" vertical="center" wrapText="1"/>
    </xf>
    <xf numFmtId="0" fontId="71" fillId="35" borderId="6" xfId="43" applyFont="1" applyFill="1" applyBorder="1" applyAlignment="1">
      <alignment horizontal="center" vertical="center" wrapText="1"/>
    </xf>
    <xf numFmtId="176" fontId="72" fillId="35" borderId="73" xfId="43" applyNumberFormat="1" applyFont="1" applyFill="1" applyBorder="1" applyAlignment="1" applyProtection="1">
      <alignment horizontal="center" vertical="center" wrapText="1"/>
      <protection hidden="1"/>
    </xf>
    <xf numFmtId="176" fontId="72" fillId="35" borderId="24" xfId="43" applyNumberFormat="1" applyFont="1" applyFill="1" applyBorder="1" applyAlignment="1" applyProtection="1">
      <alignment horizontal="center" vertical="center" wrapText="1"/>
      <protection hidden="1"/>
    </xf>
    <xf numFmtId="0" fontId="67" fillId="35" borderId="73" xfId="43" applyFill="1" applyBorder="1" applyAlignment="1">
      <alignment horizontal="center" vertical="center"/>
    </xf>
    <xf numFmtId="0" fontId="67" fillId="35" borderId="24" xfId="43" applyFill="1" applyBorder="1" applyAlignment="1">
      <alignment horizontal="center" vertical="center"/>
    </xf>
    <xf numFmtId="0" fontId="67" fillId="35" borderId="73" xfId="43" applyFill="1" applyBorder="1" applyAlignment="1">
      <alignment horizontal="center" vertical="center" wrapText="1"/>
    </xf>
    <xf numFmtId="0" fontId="67" fillId="35" borderId="24" xfId="43" applyFill="1" applyBorder="1" applyAlignment="1">
      <alignment horizontal="center" vertical="center" wrapText="1"/>
    </xf>
    <xf numFmtId="0" fontId="67" fillId="35" borderId="6" xfId="43" applyFill="1" applyBorder="1" applyAlignment="1">
      <alignment horizontal="center" vertical="center"/>
    </xf>
    <xf numFmtId="0" fontId="74" fillId="36" borderId="6" xfId="43" applyFont="1" applyFill="1" applyBorder="1" applyAlignment="1" applyProtection="1">
      <alignment horizontal="center" vertical="center" wrapText="1"/>
      <protection locked="0"/>
    </xf>
    <xf numFmtId="0" fontId="72" fillId="36" borderId="6" xfId="43" applyFont="1" applyFill="1" applyBorder="1"/>
    <xf numFmtId="0" fontId="96" fillId="36" borderId="6" xfId="43" applyFont="1" applyFill="1" applyBorder="1" applyAlignment="1" applyProtection="1">
      <alignment horizontal="center" vertical="center" wrapText="1"/>
      <protection locked="0" hidden="1"/>
    </xf>
    <xf numFmtId="0" fontId="74" fillId="36" borderId="6" xfId="43" applyFont="1" applyFill="1" applyBorder="1" applyAlignment="1">
      <alignment horizontal="center" vertical="center" wrapText="1"/>
    </xf>
    <xf numFmtId="0" fontId="71" fillId="36" borderId="6" xfId="43" applyFont="1" applyFill="1" applyBorder="1" applyAlignment="1">
      <alignment horizontal="center" vertical="center" wrapText="1"/>
    </xf>
    <xf numFmtId="176" fontId="72" fillId="36" borderId="65" xfId="43" applyNumberFormat="1" applyFont="1" applyFill="1" applyBorder="1" applyAlignment="1" applyProtection="1">
      <alignment horizontal="center" vertical="center" wrapText="1"/>
      <protection hidden="1"/>
    </xf>
    <xf numFmtId="176" fontId="72" fillId="36" borderId="30" xfId="43" applyNumberFormat="1" applyFont="1" applyFill="1" applyBorder="1" applyAlignment="1" applyProtection="1">
      <alignment horizontal="center" vertical="center" wrapText="1"/>
      <protection hidden="1"/>
    </xf>
    <xf numFmtId="176" fontId="72" fillId="36" borderId="73" xfId="43" applyNumberFormat="1" applyFont="1" applyFill="1" applyBorder="1" applyAlignment="1" applyProtection="1">
      <alignment horizontal="center" vertical="center" wrapText="1"/>
      <protection hidden="1"/>
    </xf>
    <xf numFmtId="176" fontId="72" fillId="36" borderId="24" xfId="43" applyNumberFormat="1" applyFont="1" applyFill="1" applyBorder="1" applyAlignment="1" applyProtection="1">
      <alignment horizontal="center" vertical="center" wrapText="1"/>
      <protection hidden="1"/>
    </xf>
    <xf numFmtId="0" fontId="67" fillId="36" borderId="73" xfId="43" applyFill="1" applyBorder="1" applyAlignment="1">
      <alignment horizontal="center" vertical="center"/>
    </xf>
    <xf numFmtId="0" fontId="67" fillId="36" borderId="24" xfId="43" applyFill="1" applyBorder="1" applyAlignment="1">
      <alignment horizontal="center" vertical="center"/>
    </xf>
    <xf numFmtId="0" fontId="67" fillId="36" borderId="73" xfId="43" applyFill="1" applyBorder="1" applyAlignment="1">
      <alignment horizontal="center" vertical="center" wrapText="1"/>
    </xf>
    <xf numFmtId="0" fontId="67" fillId="36" borderId="24" xfId="43" applyFill="1" applyBorder="1" applyAlignment="1">
      <alignment horizontal="center" vertical="center" wrapText="1"/>
    </xf>
    <xf numFmtId="0" fontId="67" fillId="36" borderId="6" xfId="43" applyFill="1" applyBorder="1" applyAlignment="1">
      <alignment horizontal="center" vertical="center"/>
    </xf>
    <xf numFmtId="0" fontId="74" fillId="37" borderId="6" xfId="43" applyFont="1" applyFill="1" applyBorder="1" applyAlignment="1" applyProtection="1">
      <alignment horizontal="center" vertical="center" wrapText="1"/>
      <protection locked="0"/>
    </xf>
    <xf numFmtId="0" fontId="72" fillId="37" borderId="6" xfId="43" applyFont="1" applyFill="1" applyBorder="1"/>
    <xf numFmtId="0" fontId="96" fillId="37" borderId="6" xfId="43" applyFont="1" applyFill="1" applyBorder="1" applyAlignment="1" applyProtection="1">
      <alignment horizontal="center" vertical="center" wrapText="1"/>
      <protection locked="0" hidden="1"/>
    </xf>
    <xf numFmtId="0" fontId="74" fillId="37" borderId="6" xfId="43" applyFont="1" applyFill="1" applyBorder="1" applyAlignment="1">
      <alignment horizontal="center" vertical="center" wrapText="1"/>
    </xf>
    <xf numFmtId="0" fontId="71" fillId="37" borderId="6" xfId="43" applyFont="1" applyFill="1" applyBorder="1" applyAlignment="1">
      <alignment horizontal="center" vertical="center" wrapText="1"/>
    </xf>
    <xf numFmtId="176" fontId="72" fillId="37" borderId="65" xfId="43" applyNumberFormat="1" applyFont="1" applyFill="1" applyBorder="1" applyAlignment="1" applyProtection="1">
      <alignment horizontal="center" vertical="center" wrapText="1"/>
      <protection hidden="1"/>
    </xf>
    <xf numFmtId="176" fontId="72" fillId="37" borderId="30" xfId="43" applyNumberFormat="1" applyFont="1" applyFill="1" applyBorder="1" applyAlignment="1" applyProtection="1">
      <alignment horizontal="center" vertical="center" wrapText="1"/>
      <protection hidden="1"/>
    </xf>
    <xf numFmtId="176" fontId="72" fillId="37" borderId="73" xfId="43" applyNumberFormat="1" applyFont="1" applyFill="1" applyBorder="1" applyAlignment="1" applyProtection="1">
      <alignment horizontal="center" vertical="center" wrapText="1"/>
      <protection hidden="1"/>
    </xf>
    <xf numFmtId="176" fontId="72" fillId="37" borderId="24" xfId="43" applyNumberFormat="1" applyFont="1" applyFill="1" applyBorder="1" applyAlignment="1" applyProtection="1">
      <alignment horizontal="center" vertical="center" wrapText="1"/>
      <protection hidden="1"/>
    </xf>
    <xf numFmtId="0" fontId="67" fillId="37" borderId="73" xfId="43" applyFill="1" applyBorder="1" applyAlignment="1">
      <alignment horizontal="center" vertical="center"/>
    </xf>
    <xf numFmtId="0" fontId="67" fillId="37" borderId="24" xfId="43" applyFill="1" applyBorder="1" applyAlignment="1">
      <alignment horizontal="center" vertical="center"/>
    </xf>
    <xf numFmtId="0" fontId="67" fillId="37" borderId="73" xfId="43" applyFill="1" applyBorder="1" applyAlignment="1">
      <alignment horizontal="center" vertical="center" wrapText="1"/>
    </xf>
    <xf numFmtId="0" fontId="67" fillId="37" borderId="24" xfId="43" applyFill="1" applyBorder="1" applyAlignment="1">
      <alignment horizontal="center" vertical="center" wrapText="1"/>
    </xf>
    <xf numFmtId="0" fontId="67" fillId="37" borderId="6" xfId="43" applyFill="1" applyBorder="1" applyAlignment="1">
      <alignment horizontal="center" vertical="center"/>
    </xf>
    <xf numFmtId="0" fontId="74" fillId="28" borderId="6" xfId="43" applyFont="1" applyFill="1" applyBorder="1" applyAlignment="1" applyProtection="1">
      <alignment horizontal="center" vertical="center" wrapText="1"/>
      <protection locked="0"/>
    </xf>
    <xf numFmtId="0" fontId="72" fillId="28" borderId="6" xfId="43" applyFont="1" applyFill="1" applyBorder="1"/>
    <xf numFmtId="0" fontId="96" fillId="28" borderId="6" xfId="43" applyFont="1" applyFill="1" applyBorder="1" applyAlignment="1" applyProtection="1">
      <alignment horizontal="center" vertical="center" wrapText="1"/>
      <protection locked="0" hidden="1"/>
    </xf>
    <xf numFmtId="0" fontId="74" fillId="28" borderId="6" xfId="43" applyFont="1" applyFill="1" applyBorder="1" applyAlignment="1">
      <alignment horizontal="center" vertical="center" wrapText="1"/>
    </xf>
    <xf numFmtId="0" fontId="71" fillId="28" borderId="6" xfId="43" applyFont="1" applyFill="1" applyBorder="1" applyAlignment="1">
      <alignment horizontal="center" vertical="center" wrapText="1"/>
    </xf>
    <xf numFmtId="176" fontId="72" fillId="28" borderId="73" xfId="43" applyNumberFormat="1" applyFont="1" applyFill="1" applyBorder="1" applyAlignment="1" applyProtection="1">
      <alignment horizontal="center" vertical="center" wrapText="1"/>
      <protection hidden="1"/>
    </xf>
    <xf numFmtId="176" fontId="72" fillId="28" borderId="24" xfId="43" applyNumberFormat="1" applyFont="1" applyFill="1" applyBorder="1" applyAlignment="1" applyProtection="1">
      <alignment horizontal="center" vertical="center" wrapText="1"/>
      <protection hidden="1"/>
    </xf>
    <xf numFmtId="0" fontId="67" fillId="28" borderId="73" xfId="43" applyFill="1" applyBorder="1" applyAlignment="1">
      <alignment horizontal="center" vertical="center"/>
    </xf>
    <xf numFmtId="0" fontId="67" fillId="28" borderId="24" xfId="43" applyFill="1" applyBorder="1" applyAlignment="1">
      <alignment horizontal="center" vertical="center"/>
    </xf>
    <xf numFmtId="0" fontId="67" fillId="28" borderId="73" xfId="43" applyFill="1" applyBorder="1" applyAlignment="1">
      <alignment horizontal="center" vertical="center" wrapText="1"/>
    </xf>
    <xf numFmtId="0" fontId="67" fillId="28" borderId="24" xfId="43" applyFill="1" applyBorder="1" applyAlignment="1">
      <alignment horizontal="center" vertical="center" wrapText="1"/>
    </xf>
    <xf numFmtId="0" fontId="67" fillId="28" borderId="6" xfId="43" applyFill="1" applyBorder="1" applyAlignment="1">
      <alignment horizontal="center" vertical="center"/>
    </xf>
    <xf numFmtId="2" fontId="4" fillId="3" borderId="93" xfId="49" applyNumberFormat="1" applyFill="1" applyBorder="1" applyAlignment="1" applyProtection="1">
      <alignment horizontal="center" vertical="center"/>
      <protection hidden="1"/>
    </xf>
    <xf numFmtId="2" fontId="4" fillId="3" borderId="94" xfId="49" applyNumberFormat="1" applyFill="1" applyBorder="1" applyAlignment="1" applyProtection="1">
      <alignment horizontal="center" vertical="center"/>
      <protection hidden="1"/>
    </xf>
    <xf numFmtId="4" fontId="4" fillId="15" borderId="93" xfId="49" applyNumberFormat="1" applyFill="1" applyBorder="1" applyAlignment="1" applyProtection="1">
      <alignment horizontal="center" vertical="center"/>
      <protection hidden="1"/>
    </xf>
    <xf numFmtId="4" fontId="4" fillId="15" borderId="94" xfId="49" applyNumberFormat="1" applyFill="1" applyBorder="1" applyAlignment="1" applyProtection="1">
      <alignment horizontal="center" vertical="center"/>
      <protection hidden="1"/>
    </xf>
    <xf numFmtId="0" fontId="8" fillId="16" borderId="51" xfId="49" applyFont="1" applyFill="1" applyBorder="1" applyAlignment="1" applyProtection="1">
      <alignment horizontal="center" vertical="center"/>
      <protection hidden="1"/>
    </xf>
    <xf numFmtId="0" fontId="8" fillId="16" borderId="69" xfId="49" applyFont="1" applyFill="1" applyBorder="1" applyAlignment="1" applyProtection="1">
      <alignment horizontal="center" vertical="center"/>
      <protection hidden="1"/>
    </xf>
    <xf numFmtId="0" fontId="8" fillId="16" borderId="52" xfId="49" applyFont="1" applyFill="1" applyBorder="1" applyAlignment="1" applyProtection="1">
      <alignment horizontal="center" vertical="center"/>
      <protection hidden="1"/>
    </xf>
    <xf numFmtId="0" fontId="8" fillId="16" borderId="95" xfId="49" applyFont="1" applyFill="1" applyBorder="1" applyAlignment="1" applyProtection="1">
      <alignment horizontal="center" vertical="center"/>
      <protection hidden="1"/>
    </xf>
    <xf numFmtId="0" fontId="18" fillId="16" borderId="62" xfId="49" applyFont="1" applyFill="1" applyBorder="1" applyAlignment="1" applyProtection="1">
      <alignment horizontal="center" vertical="center"/>
      <protection hidden="1"/>
    </xf>
    <xf numFmtId="0" fontId="18" fillId="16" borderId="0" xfId="49" applyFont="1" applyFill="1" applyAlignment="1" applyProtection="1">
      <alignment horizontal="center" vertical="center"/>
      <protection hidden="1"/>
    </xf>
    <xf numFmtId="0" fontId="18" fillId="16" borderId="52" xfId="49" applyFont="1" applyFill="1" applyBorder="1" applyAlignment="1" applyProtection="1">
      <alignment horizontal="center" vertical="center"/>
      <protection hidden="1"/>
    </xf>
    <xf numFmtId="0" fontId="18" fillId="16" borderId="95" xfId="49" applyFont="1" applyFill="1" applyBorder="1" applyAlignment="1" applyProtection="1">
      <alignment horizontal="center" vertical="center"/>
      <protection hidden="1"/>
    </xf>
    <xf numFmtId="0" fontId="8" fillId="16" borderId="62" xfId="49" applyFont="1" applyFill="1" applyBorder="1" applyAlignment="1" applyProtection="1">
      <alignment horizontal="center" vertical="center"/>
      <protection hidden="1"/>
    </xf>
    <xf numFmtId="0" fontId="8" fillId="16" borderId="0" xfId="49" applyFont="1" applyFill="1" applyAlignment="1" applyProtection="1">
      <alignment horizontal="center" vertical="center"/>
      <protection hidden="1"/>
    </xf>
    <xf numFmtId="0" fontId="8" fillId="16" borderId="80" xfId="49" applyFont="1" applyFill="1" applyBorder="1" applyAlignment="1" applyProtection="1">
      <alignment horizontal="center" vertical="center"/>
      <protection hidden="1"/>
    </xf>
    <xf numFmtId="0" fontId="8" fillId="16" borderId="48" xfId="49" applyFont="1" applyFill="1" applyBorder="1" applyAlignment="1" applyProtection="1">
      <alignment horizontal="center" vertical="center"/>
      <protection hidden="1"/>
    </xf>
    <xf numFmtId="0" fontId="8" fillId="16" borderId="62" xfId="49" applyFont="1" applyFill="1" applyBorder="1" applyAlignment="1" applyProtection="1">
      <alignment horizontal="center" vertical="center" wrapText="1"/>
      <protection hidden="1"/>
    </xf>
    <xf numFmtId="0" fontId="8" fillId="16" borderId="48" xfId="49" applyFont="1" applyFill="1" applyBorder="1" applyAlignment="1" applyProtection="1">
      <alignment horizontal="center" vertical="center" wrapText="1"/>
      <protection hidden="1"/>
    </xf>
    <xf numFmtId="167" fontId="8" fillId="2" borderId="34" xfId="49" applyNumberFormat="1" applyFont="1" applyFill="1" applyBorder="1" applyAlignment="1" applyProtection="1">
      <alignment horizontal="center" vertical="center"/>
      <protection hidden="1"/>
    </xf>
    <xf numFmtId="167" fontId="8" fillId="2" borderId="43" xfId="49" applyNumberFormat="1" applyFont="1" applyFill="1" applyBorder="1" applyAlignment="1" applyProtection="1">
      <alignment horizontal="center" vertical="center"/>
      <protection hidden="1"/>
    </xf>
    <xf numFmtId="0" fontId="8" fillId="16" borderId="52" xfId="49" applyFont="1" applyFill="1" applyBorder="1" applyAlignment="1" applyProtection="1">
      <alignment horizontal="center" vertical="center" wrapText="1"/>
      <protection hidden="1"/>
    </xf>
    <xf numFmtId="0" fontId="8" fillId="16" borderId="80" xfId="49" applyFont="1" applyFill="1" applyBorder="1" applyAlignment="1" applyProtection="1">
      <alignment horizontal="center" vertical="center" wrapText="1"/>
      <protection hidden="1"/>
    </xf>
    <xf numFmtId="0" fontId="8" fillId="16" borderId="56" xfId="49" applyFont="1" applyFill="1" applyBorder="1" applyAlignment="1" applyProtection="1">
      <alignment horizontal="center" vertical="center" wrapText="1"/>
      <protection hidden="1"/>
    </xf>
    <xf numFmtId="0" fontId="8" fillId="16" borderId="5" xfId="49" applyFont="1" applyFill="1" applyBorder="1" applyAlignment="1" applyProtection="1">
      <alignment horizontal="center" vertical="center" wrapText="1"/>
      <protection hidden="1"/>
    </xf>
    <xf numFmtId="2" fontId="4" fillId="3" borderId="75" xfId="49" applyNumberFormat="1" applyFill="1" applyBorder="1" applyAlignment="1" applyProtection="1">
      <alignment horizontal="center" vertical="center"/>
      <protection hidden="1"/>
    </xf>
    <xf numFmtId="0" fontId="8" fillId="16" borderId="96" xfId="49" applyFont="1" applyFill="1" applyBorder="1" applyAlignment="1" applyProtection="1">
      <alignment horizontal="center" vertical="center" wrapText="1"/>
      <protection hidden="1"/>
    </xf>
    <xf numFmtId="0" fontId="8" fillId="16" borderId="97" xfId="49" applyFont="1" applyFill="1" applyBorder="1" applyAlignment="1" applyProtection="1">
      <alignment horizontal="center" vertical="center" wrapText="1"/>
      <protection hidden="1"/>
    </xf>
    <xf numFmtId="0" fontId="8" fillId="16" borderId="49" xfId="49" applyFont="1" applyFill="1" applyBorder="1" applyAlignment="1" applyProtection="1">
      <alignment horizontal="center" vertical="center" wrapText="1"/>
      <protection hidden="1"/>
    </xf>
    <xf numFmtId="0" fontId="8" fillId="16" borderId="98" xfId="49" applyFont="1" applyFill="1" applyBorder="1" applyAlignment="1" applyProtection="1">
      <alignment horizontal="center" vertical="center" wrapText="1"/>
      <protection hidden="1"/>
    </xf>
    <xf numFmtId="177" fontId="40" fillId="0" borderId="32" xfId="0" applyNumberFormat="1" applyFont="1" applyBorder="1" applyAlignment="1" applyProtection="1">
      <alignment horizontal="center" vertical="center"/>
      <protection hidden="1"/>
    </xf>
    <xf numFmtId="177" fontId="40" fillId="0" borderId="33" xfId="0" applyNumberFormat="1" applyFont="1" applyBorder="1" applyAlignment="1" applyProtection="1">
      <alignment horizontal="center" vertical="center"/>
      <protection hidden="1"/>
    </xf>
    <xf numFmtId="177" fontId="40" fillId="0" borderId="42" xfId="0" applyNumberFormat="1" applyFont="1" applyBorder="1" applyAlignment="1" applyProtection="1">
      <alignment horizontal="center" vertical="center"/>
      <protection hidden="1"/>
    </xf>
    <xf numFmtId="0" fontId="41" fillId="2" borderId="15" xfId="0" applyFont="1" applyFill="1" applyBorder="1" applyAlignment="1">
      <alignment horizontal="center" vertical="center" wrapText="1"/>
    </xf>
    <xf numFmtId="0" fontId="41" fillId="2" borderId="50" xfId="0" applyFont="1" applyFill="1" applyBorder="1" applyAlignment="1">
      <alignment horizontal="center" vertical="center" wrapText="1"/>
    </xf>
    <xf numFmtId="0" fontId="41" fillId="2" borderId="44" xfId="0" applyFont="1" applyFill="1" applyBorder="1" applyAlignment="1">
      <alignment horizontal="center" vertical="center" wrapText="1"/>
    </xf>
    <xf numFmtId="0" fontId="41" fillId="2" borderId="45" xfId="0" applyFont="1" applyFill="1" applyBorder="1" applyAlignment="1">
      <alignment horizontal="center" vertical="center" wrapText="1"/>
    </xf>
    <xf numFmtId="0" fontId="41" fillId="2" borderId="54" xfId="0" applyFont="1" applyFill="1" applyBorder="1" applyAlignment="1" applyProtection="1">
      <alignment horizontal="center" vertical="center" wrapText="1"/>
      <protection locked="0"/>
    </xf>
    <xf numFmtId="0" fontId="41" fillId="2" borderId="16" xfId="0" applyFont="1" applyFill="1" applyBorder="1" applyAlignment="1" applyProtection="1">
      <alignment horizontal="center" vertical="center" wrapText="1"/>
      <protection locked="0"/>
    </xf>
    <xf numFmtId="0" fontId="41" fillId="2" borderId="54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41" fillId="2" borderId="53" xfId="0" applyFont="1" applyFill="1" applyBorder="1" applyAlignment="1" applyProtection="1">
      <alignment horizontal="center" vertical="center" wrapText="1"/>
      <protection locked="0"/>
    </xf>
    <xf numFmtId="0" fontId="38" fillId="0" borderId="81" xfId="0" applyFont="1" applyBorder="1"/>
    <xf numFmtId="0" fontId="41" fillId="2" borderId="54" xfId="0" applyFont="1" applyFill="1" applyBorder="1" applyAlignment="1" applyProtection="1">
      <alignment horizontal="center" vertical="center" wrapText="1"/>
      <protection locked="0" hidden="1"/>
    </xf>
    <xf numFmtId="0" fontId="38" fillId="0" borderId="16" xfId="0" applyFont="1" applyBorder="1"/>
    <xf numFmtId="0" fontId="41" fillId="2" borderId="16" xfId="0" applyFont="1" applyFill="1" applyBorder="1" applyAlignment="1" applyProtection="1">
      <alignment horizontal="center" vertical="center" wrapText="1"/>
      <protection locked="0" hidden="1"/>
    </xf>
    <xf numFmtId="0" fontId="41" fillId="2" borderId="39" xfId="0" applyFont="1" applyFill="1" applyBorder="1" applyAlignment="1">
      <alignment horizontal="center" vertical="center" wrapText="1"/>
    </xf>
    <xf numFmtId="0" fontId="41" fillId="2" borderId="40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3" xfId="0" applyFont="1" applyFill="1" applyBorder="1" applyAlignment="1">
      <alignment horizontal="center" vertical="center" wrapText="1"/>
    </xf>
    <xf numFmtId="0" fontId="41" fillId="2" borderId="54" xfId="0" applyFont="1" applyFill="1" applyBorder="1" applyAlignment="1" applyProtection="1">
      <alignment horizontal="center" vertical="center" wrapText="1"/>
      <protection hidden="1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39" xfId="0" applyFont="1" applyFill="1" applyBorder="1" applyAlignment="1" applyProtection="1">
      <alignment horizontal="center" vertical="center" wrapText="1"/>
      <protection hidden="1"/>
    </xf>
    <xf numFmtId="0" fontId="41" fillId="2" borderId="40" xfId="0" applyFont="1" applyFill="1" applyBorder="1" applyAlignment="1" applyProtection="1">
      <alignment horizontal="center" vertical="center" wrapText="1"/>
      <protection hidden="1"/>
    </xf>
    <xf numFmtId="0" fontId="41" fillId="2" borderId="53" xfId="0" applyFont="1" applyFill="1" applyBorder="1" applyAlignment="1" applyProtection="1">
      <alignment horizontal="center" vertical="center" wrapText="1"/>
      <protection hidden="1"/>
    </xf>
    <xf numFmtId="0" fontId="41" fillId="2" borderId="81" xfId="0" applyFont="1" applyFill="1" applyBorder="1" applyAlignment="1" applyProtection="1">
      <alignment horizontal="center" vertical="center" wrapText="1"/>
      <protection hidden="1"/>
    </xf>
    <xf numFmtId="0" fontId="74" fillId="16" borderId="6" xfId="43" applyFont="1" applyFill="1" applyBorder="1" applyAlignment="1">
      <alignment horizontal="center" vertical="center" wrapText="1"/>
    </xf>
    <xf numFmtId="0" fontId="71" fillId="16" borderId="6" xfId="43" applyFont="1" applyFill="1" applyBorder="1" applyAlignment="1">
      <alignment horizontal="center" vertical="center" wrapText="1"/>
    </xf>
    <xf numFmtId="0" fontId="74" fillId="16" borderId="6" xfId="43" applyFont="1" applyFill="1" applyBorder="1" applyAlignment="1" applyProtection="1">
      <alignment horizontal="center" vertical="center" wrapText="1"/>
      <protection locked="0"/>
    </xf>
    <xf numFmtId="0" fontId="72" fillId="16" borderId="6" xfId="43" applyFont="1" applyFill="1" applyBorder="1"/>
    <xf numFmtId="0" fontId="96" fillId="16" borderId="6" xfId="43" applyFont="1" applyFill="1" applyBorder="1" applyAlignment="1" applyProtection="1">
      <alignment horizontal="center" vertical="center" wrapText="1"/>
      <protection locked="0" hidden="1"/>
    </xf>
    <xf numFmtId="0" fontId="67" fillId="16" borderId="6" xfId="43" applyFill="1" applyBorder="1" applyAlignment="1">
      <alignment horizontal="center" vertical="center"/>
    </xf>
    <xf numFmtId="176" fontId="72" fillId="16" borderId="73" xfId="43" applyNumberFormat="1" applyFont="1" applyFill="1" applyBorder="1" applyAlignment="1" applyProtection="1">
      <alignment horizontal="center" vertical="center" wrapText="1"/>
      <protection hidden="1"/>
    </xf>
    <xf numFmtId="176" fontId="72" fillId="16" borderId="24" xfId="43" applyNumberFormat="1" applyFont="1" applyFill="1" applyBorder="1" applyAlignment="1" applyProtection="1">
      <alignment horizontal="center" vertical="center" wrapText="1"/>
      <protection hidden="1"/>
    </xf>
    <xf numFmtId="0" fontId="67" fillId="16" borderId="73" xfId="43" applyFill="1" applyBorder="1" applyAlignment="1">
      <alignment horizontal="center" vertical="center"/>
    </xf>
    <xf numFmtId="0" fontId="67" fillId="16" borderId="24" xfId="43" applyFill="1" applyBorder="1" applyAlignment="1">
      <alignment horizontal="center" vertical="center"/>
    </xf>
    <xf numFmtId="0" fontId="67" fillId="16" borderId="73" xfId="43" applyFill="1" applyBorder="1" applyAlignment="1">
      <alignment horizontal="center" vertical="center" wrapText="1"/>
    </xf>
    <xf numFmtId="0" fontId="67" fillId="16" borderId="24" xfId="43" applyFill="1" applyBorder="1" applyAlignment="1">
      <alignment horizontal="center" vertical="center" wrapText="1"/>
    </xf>
    <xf numFmtId="176" fontId="72" fillId="16" borderId="65" xfId="43" applyNumberFormat="1" applyFont="1" applyFill="1" applyBorder="1" applyAlignment="1" applyProtection="1">
      <alignment horizontal="center" vertical="center" wrapText="1"/>
      <protection hidden="1"/>
    </xf>
    <xf numFmtId="176" fontId="72" fillId="16" borderId="30" xfId="43" applyNumberFormat="1" applyFont="1" applyFill="1" applyBorder="1" applyAlignment="1" applyProtection="1">
      <alignment horizontal="center" vertical="center" wrapText="1"/>
      <protection hidden="1"/>
    </xf>
    <xf numFmtId="0" fontId="97" fillId="24" borderId="35" xfId="42" applyFont="1" applyFill="1" applyBorder="1" applyAlignment="1">
      <alignment horizontal="center" vertical="center"/>
    </xf>
    <xf numFmtId="0" fontId="88" fillId="24" borderId="54" xfId="43" applyFont="1" applyFill="1" applyBorder="1" applyAlignment="1">
      <alignment horizontal="center" vertical="top" wrapText="1"/>
    </xf>
    <xf numFmtId="0" fontId="88" fillId="24" borderId="99" xfId="43" applyFont="1" applyFill="1" applyBorder="1" applyAlignment="1">
      <alignment horizontal="center" vertical="top" wrapText="1"/>
    </xf>
    <xf numFmtId="10" fontId="98" fillId="24" borderId="35" xfId="42" applyNumberFormat="1" applyFont="1" applyFill="1" applyBorder="1" applyAlignment="1">
      <alignment horizontal="center" vertical="center" wrapText="1"/>
    </xf>
    <xf numFmtId="49" fontId="98" fillId="24" borderId="35" xfId="42" applyNumberFormat="1" applyFont="1" applyFill="1" applyBorder="1" applyAlignment="1">
      <alignment horizontal="center" vertical="center" wrapText="1"/>
    </xf>
    <xf numFmtId="0" fontId="88" fillId="24" borderId="32" xfId="42" applyFont="1" applyFill="1" applyBorder="1" applyAlignment="1" applyProtection="1">
      <alignment horizontal="center" vertical="center"/>
      <protection hidden="1"/>
    </xf>
    <xf numFmtId="0" fontId="88" fillId="24" borderId="42" xfId="42" applyFont="1" applyFill="1" applyBorder="1" applyAlignment="1" applyProtection="1">
      <alignment horizontal="center" vertical="center"/>
      <protection hidden="1"/>
    </xf>
    <xf numFmtId="0" fontId="52" fillId="3" borderId="32" xfId="42" applyFont="1" applyFill="1" applyBorder="1" applyAlignment="1">
      <alignment horizontal="center"/>
    </xf>
    <xf numFmtId="0" fontId="52" fillId="3" borderId="42" xfId="42" applyFont="1" applyFill="1" applyBorder="1" applyAlignment="1">
      <alignment horizontal="center"/>
    </xf>
    <xf numFmtId="0" fontId="99" fillId="24" borderId="55" xfId="48" applyFont="1" applyFill="1" applyBorder="1" applyAlignment="1" applyProtection="1">
      <alignment horizontal="center" vertical="center"/>
      <protection hidden="1"/>
    </xf>
    <xf numFmtId="0" fontId="99" fillId="24" borderId="62" xfId="48" applyFont="1" applyFill="1" applyBorder="1" applyAlignment="1" applyProtection="1">
      <alignment horizontal="center" vertical="center"/>
      <protection hidden="1"/>
    </xf>
    <xf numFmtId="0" fontId="99" fillId="24" borderId="63" xfId="48" applyFont="1" applyFill="1" applyBorder="1" applyAlignment="1" applyProtection="1">
      <alignment horizontal="center" vertical="center"/>
      <protection hidden="1"/>
    </xf>
    <xf numFmtId="0" fontId="99" fillId="24" borderId="0" xfId="48" applyFont="1" applyFill="1" applyAlignment="1" applyProtection="1">
      <alignment horizontal="center" vertical="center"/>
      <protection hidden="1"/>
    </xf>
    <xf numFmtId="195" fontId="100" fillId="24" borderId="55" xfId="48" applyNumberFormat="1" applyFont="1" applyFill="1" applyBorder="1" applyAlignment="1" applyProtection="1">
      <alignment horizontal="center" vertical="center"/>
      <protection hidden="1"/>
    </xf>
    <xf numFmtId="195" fontId="100" fillId="24" borderId="62" xfId="48" applyNumberFormat="1" applyFont="1" applyFill="1" applyBorder="1" applyAlignment="1" applyProtection="1">
      <alignment horizontal="center" vertical="center"/>
      <protection hidden="1"/>
    </xf>
    <xf numFmtId="195" fontId="100" fillId="24" borderId="17" xfId="48" applyNumberFormat="1" applyFont="1" applyFill="1" applyBorder="1" applyAlignment="1" applyProtection="1">
      <alignment horizontal="center" vertical="center"/>
      <protection hidden="1"/>
    </xf>
    <xf numFmtId="195" fontId="100" fillId="24" borderId="48" xfId="48" applyNumberFormat="1" applyFont="1" applyFill="1" applyBorder="1" applyAlignment="1" applyProtection="1">
      <alignment horizontal="center" vertical="center"/>
      <protection hidden="1"/>
    </xf>
    <xf numFmtId="10" fontId="101" fillId="19" borderId="35" xfId="42" applyNumberFormat="1" applyFont="1" applyFill="1" applyBorder="1" applyAlignment="1">
      <alignment horizontal="center" vertical="center" wrapText="1"/>
    </xf>
    <xf numFmtId="49" fontId="101" fillId="19" borderId="35" xfId="42" applyNumberFormat="1" applyFont="1" applyFill="1" applyBorder="1" applyAlignment="1">
      <alignment horizontal="center" vertical="center" wrapText="1"/>
    </xf>
    <xf numFmtId="0" fontId="53" fillId="19" borderId="54" xfId="43" applyFont="1" applyFill="1" applyBorder="1" applyAlignment="1">
      <alignment horizontal="center" vertical="top" wrapText="1"/>
    </xf>
    <xf numFmtId="0" fontId="53" fillId="19" borderId="99" xfId="43" applyFont="1" applyFill="1" applyBorder="1" applyAlignment="1">
      <alignment horizontal="center" vertical="top" wrapText="1"/>
    </xf>
    <xf numFmtId="0" fontId="53" fillId="19" borderId="32" xfId="42" applyFont="1" applyFill="1" applyBorder="1" applyAlignment="1" applyProtection="1">
      <alignment horizontal="center" vertical="center"/>
      <protection hidden="1"/>
    </xf>
    <xf numFmtId="0" fontId="53" fillId="19" borderId="42" xfId="42" applyFont="1" applyFill="1" applyBorder="1" applyAlignment="1" applyProtection="1">
      <alignment horizontal="center" vertical="center"/>
      <protection hidden="1"/>
    </xf>
    <xf numFmtId="0" fontId="54" fillId="19" borderId="55" xfId="48" applyFont="1" applyFill="1" applyBorder="1" applyAlignment="1" applyProtection="1">
      <alignment horizontal="center" vertical="center"/>
      <protection hidden="1"/>
    </xf>
    <xf numFmtId="0" fontId="54" fillId="19" borderId="62" xfId="48" applyFont="1" applyFill="1" applyBorder="1" applyAlignment="1" applyProtection="1">
      <alignment horizontal="center" vertical="center"/>
      <protection hidden="1"/>
    </xf>
    <xf numFmtId="0" fontId="54" fillId="19" borderId="63" xfId="48" applyFont="1" applyFill="1" applyBorder="1" applyAlignment="1" applyProtection="1">
      <alignment horizontal="center" vertical="center"/>
      <protection hidden="1"/>
    </xf>
    <xf numFmtId="0" fontId="54" fillId="19" borderId="0" xfId="48" applyFont="1" applyFill="1" applyAlignment="1" applyProtection="1">
      <alignment horizontal="center" vertical="center"/>
      <protection hidden="1"/>
    </xf>
    <xf numFmtId="195" fontId="55" fillId="19" borderId="55" xfId="48" applyNumberFormat="1" applyFont="1" applyFill="1" applyBorder="1" applyAlignment="1" applyProtection="1">
      <alignment horizontal="center" vertical="center"/>
      <protection hidden="1"/>
    </xf>
    <xf numFmtId="195" fontId="55" fillId="19" borderId="62" xfId="48" applyNumberFormat="1" applyFont="1" applyFill="1" applyBorder="1" applyAlignment="1" applyProtection="1">
      <alignment horizontal="center" vertical="center"/>
      <protection hidden="1"/>
    </xf>
    <xf numFmtId="195" fontId="55" fillId="19" borderId="17" xfId="48" applyNumberFormat="1" applyFont="1" applyFill="1" applyBorder="1" applyAlignment="1" applyProtection="1">
      <alignment horizontal="center" vertical="center"/>
      <protection hidden="1"/>
    </xf>
    <xf numFmtId="195" fontId="55" fillId="19" borderId="48" xfId="48" applyNumberFormat="1" applyFont="1" applyFill="1" applyBorder="1" applyAlignment="1" applyProtection="1">
      <alignment horizontal="center" vertical="center"/>
      <protection hidden="1"/>
    </xf>
    <xf numFmtId="10" fontId="101" fillId="22" borderId="35" xfId="42" applyNumberFormat="1" applyFont="1" applyFill="1" applyBorder="1" applyAlignment="1">
      <alignment horizontal="center" vertical="center" wrapText="1"/>
    </xf>
    <xf numFmtId="49" fontId="101" fillId="22" borderId="35" xfId="42" applyNumberFormat="1" applyFont="1" applyFill="1" applyBorder="1" applyAlignment="1">
      <alignment horizontal="center" vertical="center" wrapText="1"/>
    </xf>
    <xf numFmtId="0" fontId="53" fillId="22" borderId="54" xfId="44" applyFont="1" applyFill="1" applyBorder="1" applyAlignment="1">
      <alignment horizontal="center" vertical="top" wrapText="1"/>
    </xf>
    <xf numFmtId="0" fontId="53" fillId="22" borderId="99" xfId="44" applyFont="1" applyFill="1" applyBorder="1" applyAlignment="1">
      <alignment horizontal="center" vertical="top" wrapText="1"/>
    </xf>
    <xf numFmtId="0" fontId="53" fillId="22" borderId="11" xfId="42" applyFont="1" applyFill="1" applyBorder="1" applyAlignment="1" applyProtection="1">
      <alignment horizontal="center" vertical="center"/>
      <protection hidden="1"/>
    </xf>
    <xf numFmtId="0" fontId="53" fillId="22" borderId="8" xfId="42" applyFont="1" applyFill="1" applyBorder="1" applyAlignment="1" applyProtection="1">
      <alignment horizontal="center" vertical="center"/>
      <protection hidden="1"/>
    </xf>
    <xf numFmtId="0" fontId="52" fillId="3" borderId="14" xfId="42" applyFont="1" applyFill="1" applyBorder="1" applyAlignment="1">
      <alignment horizontal="center"/>
    </xf>
    <xf numFmtId="0" fontId="52" fillId="3" borderId="18" xfId="42" applyFont="1" applyFill="1" applyBorder="1" applyAlignment="1">
      <alignment horizontal="center"/>
    </xf>
    <xf numFmtId="0" fontId="54" fillId="22" borderId="55" xfId="48" applyFont="1" applyFill="1" applyBorder="1" applyAlignment="1" applyProtection="1">
      <alignment horizontal="center" vertical="center"/>
      <protection hidden="1"/>
    </xf>
    <xf numFmtId="0" fontId="54" fillId="22" borderId="62" xfId="48" applyFont="1" applyFill="1" applyBorder="1" applyAlignment="1" applyProtection="1">
      <alignment horizontal="center" vertical="center"/>
      <protection hidden="1"/>
    </xf>
    <xf numFmtId="0" fontId="54" fillId="22" borderId="56" xfId="48" applyFont="1" applyFill="1" applyBorder="1" applyAlignment="1" applyProtection="1">
      <alignment horizontal="center" vertical="center"/>
      <protection hidden="1"/>
    </xf>
    <xf numFmtId="0" fontId="54" fillId="22" borderId="63" xfId="48" applyFont="1" applyFill="1" applyBorder="1" applyAlignment="1" applyProtection="1">
      <alignment horizontal="center" vertical="center"/>
      <protection hidden="1"/>
    </xf>
    <xf numFmtId="0" fontId="54" fillId="22" borderId="0" xfId="48" applyFont="1" applyFill="1" applyAlignment="1" applyProtection="1">
      <alignment horizontal="center" vertical="center"/>
      <protection hidden="1"/>
    </xf>
    <xf numFmtId="0" fontId="54" fillId="22" borderId="47" xfId="48" applyFont="1" applyFill="1" applyBorder="1" applyAlignment="1" applyProtection="1">
      <alignment horizontal="center" vertical="center"/>
      <protection hidden="1"/>
    </xf>
    <xf numFmtId="0" fontId="54" fillId="22" borderId="17" xfId="48" applyFont="1" applyFill="1" applyBorder="1" applyAlignment="1" applyProtection="1">
      <alignment horizontal="center" vertical="center"/>
      <protection hidden="1"/>
    </xf>
    <xf numFmtId="0" fontId="54" fillId="22" borderId="48" xfId="48" applyFont="1" applyFill="1" applyBorder="1" applyAlignment="1" applyProtection="1">
      <alignment horizontal="center" vertical="center"/>
      <protection hidden="1"/>
    </xf>
    <xf numFmtId="0" fontId="54" fillId="22" borderId="5" xfId="48" applyFont="1" applyFill="1" applyBorder="1" applyAlignment="1" applyProtection="1">
      <alignment horizontal="center" vertical="center"/>
      <protection hidden="1"/>
    </xf>
    <xf numFmtId="195" fontId="55" fillId="22" borderId="55" xfId="48" applyNumberFormat="1" applyFont="1" applyFill="1" applyBorder="1" applyAlignment="1" applyProtection="1">
      <alignment horizontal="center" vertical="center"/>
      <protection hidden="1"/>
    </xf>
    <xf numFmtId="195" fontId="55" fillId="22" borderId="62" xfId="48" applyNumberFormat="1" applyFont="1" applyFill="1" applyBorder="1" applyAlignment="1" applyProtection="1">
      <alignment horizontal="center" vertical="center"/>
      <protection hidden="1"/>
    </xf>
    <xf numFmtId="195" fontId="55" fillId="22" borderId="17" xfId="48" applyNumberFormat="1" applyFont="1" applyFill="1" applyBorder="1" applyAlignment="1" applyProtection="1">
      <alignment horizontal="center" vertical="center"/>
      <protection hidden="1"/>
    </xf>
    <xf numFmtId="195" fontId="55" fillId="22" borderId="48" xfId="48" applyNumberFormat="1" applyFont="1" applyFill="1" applyBorder="1" applyAlignment="1" applyProtection="1">
      <alignment horizontal="center" vertical="center"/>
      <protection hidden="1"/>
    </xf>
    <xf numFmtId="0" fontId="56" fillId="26" borderId="35" xfId="42" applyFont="1" applyFill="1" applyBorder="1" applyAlignment="1">
      <alignment horizontal="center" vertical="center"/>
    </xf>
    <xf numFmtId="0" fontId="53" fillId="26" borderId="54" xfId="43" applyFont="1" applyFill="1" applyBorder="1" applyAlignment="1">
      <alignment horizontal="center" vertical="top" wrapText="1"/>
    </xf>
    <xf numFmtId="0" fontId="53" fillId="26" borderId="99" xfId="43" applyFont="1" applyFill="1" applyBorder="1" applyAlignment="1">
      <alignment horizontal="center" vertical="top" wrapText="1"/>
    </xf>
    <xf numFmtId="10" fontId="101" fillId="26" borderId="35" xfId="42" applyNumberFormat="1" applyFont="1" applyFill="1" applyBorder="1" applyAlignment="1">
      <alignment horizontal="center" vertical="center" wrapText="1"/>
    </xf>
    <xf numFmtId="49" fontId="101" fillId="26" borderId="35" xfId="42" applyNumberFormat="1" applyFont="1" applyFill="1" applyBorder="1" applyAlignment="1">
      <alignment horizontal="center" vertical="center" wrapText="1"/>
    </xf>
    <xf numFmtId="0" fontId="53" fillId="26" borderId="32" xfId="42" applyFont="1" applyFill="1" applyBorder="1" applyAlignment="1" applyProtection="1">
      <alignment horizontal="center" vertical="center"/>
      <protection hidden="1"/>
    </xf>
    <xf numFmtId="0" fontId="53" fillId="26" borderId="42" xfId="42" applyFont="1" applyFill="1" applyBorder="1" applyAlignment="1" applyProtection="1">
      <alignment horizontal="center" vertical="center"/>
      <protection hidden="1"/>
    </xf>
    <xf numFmtId="0" fontId="54" fillId="26" borderId="55" xfId="48" applyFont="1" applyFill="1" applyBorder="1" applyAlignment="1" applyProtection="1">
      <alignment horizontal="center" vertical="center"/>
      <protection hidden="1"/>
    </xf>
    <xf numFmtId="0" fontId="54" fillId="26" borderId="62" xfId="48" applyFont="1" applyFill="1" applyBorder="1" applyAlignment="1" applyProtection="1">
      <alignment horizontal="center" vertical="center"/>
      <protection hidden="1"/>
    </xf>
    <xf numFmtId="0" fontId="54" fillId="26" borderId="63" xfId="48" applyFont="1" applyFill="1" applyBorder="1" applyAlignment="1" applyProtection="1">
      <alignment horizontal="center" vertical="center"/>
      <protection hidden="1"/>
    </xf>
    <xf numFmtId="0" fontId="54" fillId="26" borderId="0" xfId="48" applyFont="1" applyFill="1" applyAlignment="1" applyProtection="1">
      <alignment horizontal="center" vertical="center"/>
      <protection hidden="1"/>
    </xf>
    <xf numFmtId="195" fontId="55" fillId="26" borderId="55" xfId="48" applyNumberFormat="1" applyFont="1" applyFill="1" applyBorder="1" applyAlignment="1" applyProtection="1">
      <alignment horizontal="center" vertical="center"/>
      <protection hidden="1"/>
    </xf>
    <xf numFmtId="195" fontId="55" fillId="26" borderId="62" xfId="48" applyNumberFormat="1" applyFont="1" applyFill="1" applyBorder="1" applyAlignment="1" applyProtection="1">
      <alignment horizontal="center" vertical="center"/>
      <protection hidden="1"/>
    </xf>
    <xf numFmtId="195" fontId="55" fillId="26" borderId="17" xfId="48" applyNumberFormat="1" applyFont="1" applyFill="1" applyBorder="1" applyAlignment="1" applyProtection="1">
      <alignment horizontal="center" vertical="center"/>
      <protection hidden="1"/>
    </xf>
    <xf numFmtId="195" fontId="55" fillId="26" borderId="48" xfId="48" applyNumberFormat="1" applyFont="1" applyFill="1" applyBorder="1" applyAlignment="1" applyProtection="1">
      <alignment horizontal="center" vertical="center"/>
      <protection hidden="1"/>
    </xf>
    <xf numFmtId="0" fontId="56" fillId="28" borderId="35" xfId="42" applyFont="1" applyFill="1" applyBorder="1" applyAlignment="1">
      <alignment horizontal="center" vertical="center"/>
    </xf>
    <xf numFmtId="0" fontId="53" fillId="28" borderId="54" xfId="43" applyFont="1" applyFill="1" applyBorder="1" applyAlignment="1">
      <alignment horizontal="center" vertical="top" wrapText="1"/>
    </xf>
    <xf numFmtId="0" fontId="53" fillId="28" borderId="99" xfId="43" applyFont="1" applyFill="1" applyBorder="1" applyAlignment="1">
      <alignment horizontal="center" vertical="top" wrapText="1"/>
    </xf>
    <xf numFmtId="0" fontId="53" fillId="28" borderId="16" xfId="43" applyFont="1" applyFill="1" applyBorder="1" applyAlignment="1">
      <alignment horizontal="center" vertical="top" wrapText="1"/>
    </xf>
    <xf numFmtId="10" fontId="101" fillId="28" borderId="35" xfId="42" applyNumberFormat="1" applyFont="1" applyFill="1" applyBorder="1" applyAlignment="1">
      <alignment horizontal="center" vertical="center" wrapText="1"/>
    </xf>
    <xf numFmtId="49" fontId="101" fillId="28" borderId="35" xfId="42" applyNumberFormat="1" applyFont="1" applyFill="1" applyBorder="1" applyAlignment="1">
      <alignment horizontal="center" vertical="center" wrapText="1"/>
    </xf>
    <xf numFmtId="0" fontId="53" fillId="28" borderId="32" xfId="42" applyFont="1" applyFill="1" applyBorder="1" applyAlignment="1" applyProtection="1">
      <alignment horizontal="center" vertical="center"/>
      <protection hidden="1"/>
    </xf>
    <xf numFmtId="0" fontId="53" fillId="28" borderId="42" xfId="42" applyFont="1" applyFill="1" applyBorder="1" applyAlignment="1" applyProtection="1">
      <alignment horizontal="center" vertical="center"/>
      <protection hidden="1"/>
    </xf>
    <xf numFmtId="0" fontId="54" fillId="28" borderId="55" xfId="48" applyFont="1" applyFill="1" applyBorder="1" applyAlignment="1" applyProtection="1">
      <alignment horizontal="center" vertical="center"/>
      <protection hidden="1"/>
    </xf>
    <xf numFmtId="0" fontId="54" fillId="28" borderId="62" xfId="48" applyFont="1" applyFill="1" applyBorder="1" applyAlignment="1" applyProtection="1">
      <alignment horizontal="center" vertical="center"/>
      <protection hidden="1"/>
    </xf>
    <xf numFmtId="0" fontId="54" fillId="28" borderId="63" xfId="48" applyFont="1" applyFill="1" applyBorder="1" applyAlignment="1" applyProtection="1">
      <alignment horizontal="center" vertical="center"/>
      <protection hidden="1"/>
    </xf>
    <xf numFmtId="0" fontId="54" fillId="28" borderId="0" xfId="48" applyFont="1" applyFill="1" applyAlignment="1" applyProtection="1">
      <alignment horizontal="center" vertical="center"/>
      <protection hidden="1"/>
    </xf>
    <xf numFmtId="195" fontId="55" fillId="28" borderId="55" xfId="48" applyNumberFormat="1" applyFont="1" applyFill="1" applyBorder="1" applyAlignment="1" applyProtection="1">
      <alignment horizontal="center" vertical="center"/>
      <protection hidden="1"/>
    </xf>
    <xf numFmtId="195" fontId="55" fillId="28" borderId="62" xfId="48" applyNumberFormat="1" applyFont="1" applyFill="1" applyBorder="1" applyAlignment="1" applyProtection="1">
      <alignment horizontal="center" vertical="center"/>
      <protection hidden="1"/>
    </xf>
    <xf numFmtId="195" fontId="55" fillId="28" borderId="17" xfId="48" applyNumberFormat="1" applyFont="1" applyFill="1" applyBorder="1" applyAlignment="1" applyProtection="1">
      <alignment horizontal="center" vertical="center"/>
      <protection hidden="1"/>
    </xf>
    <xf numFmtId="195" fontId="55" fillId="28" borderId="48" xfId="48" applyNumberFormat="1" applyFont="1" applyFill="1" applyBorder="1" applyAlignment="1" applyProtection="1">
      <alignment horizontal="center" vertical="center"/>
      <protection hidden="1"/>
    </xf>
    <xf numFmtId="0" fontId="56" fillId="30" borderId="35" xfId="42" applyFont="1" applyFill="1" applyBorder="1" applyAlignment="1">
      <alignment horizontal="center" vertical="center"/>
    </xf>
    <xf numFmtId="0" fontId="53" fillId="30" borderId="54" xfId="44" applyFont="1" applyFill="1" applyBorder="1" applyAlignment="1">
      <alignment horizontal="center" vertical="top" wrapText="1"/>
    </xf>
    <xf numFmtId="0" fontId="53" fillId="30" borderId="99" xfId="44" applyFont="1" applyFill="1" applyBorder="1" applyAlignment="1">
      <alignment horizontal="center" vertical="top" wrapText="1"/>
    </xf>
    <xf numFmtId="10" fontId="101" fillId="30" borderId="35" xfId="42" applyNumberFormat="1" applyFont="1" applyFill="1" applyBorder="1" applyAlignment="1">
      <alignment horizontal="center" vertical="center" wrapText="1"/>
    </xf>
    <xf numFmtId="49" fontId="101" fillId="30" borderId="35" xfId="42" applyNumberFormat="1" applyFont="1" applyFill="1" applyBorder="1" applyAlignment="1">
      <alignment horizontal="center" vertical="center" wrapText="1"/>
    </xf>
    <xf numFmtId="0" fontId="53" fillId="30" borderId="11" xfId="42" applyFont="1" applyFill="1" applyBorder="1" applyAlignment="1" applyProtection="1">
      <alignment horizontal="center" vertical="center"/>
      <protection hidden="1"/>
    </xf>
    <xf numFmtId="0" fontId="53" fillId="30" borderId="8" xfId="42" applyFont="1" applyFill="1" applyBorder="1" applyAlignment="1" applyProtection="1">
      <alignment horizontal="center" vertical="center"/>
      <protection hidden="1"/>
    </xf>
    <xf numFmtId="0" fontId="54" fillId="30" borderId="55" xfId="48" applyFont="1" applyFill="1" applyBorder="1" applyAlignment="1" applyProtection="1">
      <alignment horizontal="center" vertical="center"/>
      <protection hidden="1"/>
    </xf>
    <xf numFmtId="0" fontId="54" fillId="30" borderId="62" xfId="48" applyFont="1" applyFill="1" applyBorder="1" applyAlignment="1" applyProtection="1">
      <alignment horizontal="center" vertical="center"/>
      <protection hidden="1"/>
    </xf>
    <xf numFmtId="0" fontId="54" fillId="30" borderId="63" xfId="48" applyFont="1" applyFill="1" applyBorder="1" applyAlignment="1" applyProtection="1">
      <alignment horizontal="center" vertical="center"/>
      <protection hidden="1"/>
    </xf>
    <xf numFmtId="0" fontId="54" fillId="30" borderId="0" xfId="48" applyFont="1" applyFill="1" applyAlignment="1" applyProtection="1">
      <alignment horizontal="center" vertical="center"/>
      <protection hidden="1"/>
    </xf>
    <xf numFmtId="195" fontId="102" fillId="30" borderId="55" xfId="48" applyNumberFormat="1" applyFont="1" applyFill="1" applyBorder="1" applyAlignment="1" applyProtection="1">
      <alignment horizontal="center" vertical="center"/>
      <protection hidden="1"/>
    </xf>
    <xf numFmtId="195" fontId="102" fillId="30" borderId="62" xfId="48" applyNumberFormat="1" applyFont="1" applyFill="1" applyBorder="1" applyAlignment="1" applyProtection="1">
      <alignment horizontal="center" vertical="center"/>
      <protection hidden="1"/>
    </xf>
    <xf numFmtId="195" fontId="102" fillId="30" borderId="17" xfId="48" applyNumberFormat="1" applyFont="1" applyFill="1" applyBorder="1" applyAlignment="1" applyProtection="1">
      <alignment horizontal="center" vertical="center"/>
      <protection hidden="1"/>
    </xf>
    <xf numFmtId="195" fontId="102" fillId="30" borderId="48" xfId="48" applyNumberFormat="1" applyFont="1" applyFill="1" applyBorder="1" applyAlignment="1" applyProtection="1">
      <alignment horizontal="center" vertical="center"/>
      <protection hidden="1"/>
    </xf>
    <xf numFmtId="0" fontId="67" fillId="31" borderId="6" xfId="47" applyFill="1" applyBorder="1" applyAlignment="1">
      <alignment horizontal="center" vertical="center"/>
    </xf>
    <xf numFmtId="0" fontId="74" fillId="31" borderId="6" xfId="47" applyFont="1" applyFill="1" applyBorder="1" applyAlignment="1">
      <alignment horizontal="center" vertical="center" wrapText="1"/>
    </xf>
    <xf numFmtId="0" fontId="67" fillId="31" borderId="73" xfId="47" applyFill="1" applyBorder="1" applyAlignment="1">
      <alignment horizontal="center" vertical="center"/>
    </xf>
    <xf numFmtId="0" fontId="67" fillId="31" borderId="24" xfId="47" applyFill="1" applyBorder="1" applyAlignment="1">
      <alignment horizontal="center" vertical="center"/>
    </xf>
    <xf numFmtId="0" fontId="67" fillId="31" borderId="73" xfId="43" applyFill="1" applyBorder="1" applyAlignment="1">
      <alignment horizontal="center" vertical="center" wrapText="1"/>
    </xf>
    <xf numFmtId="0" fontId="67" fillId="31" borderId="24" xfId="43" applyFill="1" applyBorder="1" applyAlignment="1">
      <alignment horizontal="center" vertical="center" wrapText="1"/>
    </xf>
    <xf numFmtId="176" fontId="72" fillId="31" borderId="73" xfId="47" applyNumberFormat="1" applyFont="1" applyFill="1" applyBorder="1" applyAlignment="1" applyProtection="1">
      <alignment horizontal="center" vertical="center" wrapText="1"/>
      <protection hidden="1"/>
    </xf>
    <xf numFmtId="176" fontId="72" fillId="31" borderId="24" xfId="47" applyNumberFormat="1" applyFont="1" applyFill="1" applyBorder="1" applyAlignment="1" applyProtection="1">
      <alignment horizontal="center" vertical="center" wrapText="1"/>
      <protection hidden="1"/>
    </xf>
    <xf numFmtId="0" fontId="74" fillId="31" borderId="6" xfId="47" applyFont="1" applyFill="1" applyBorder="1" applyAlignment="1" applyProtection="1">
      <alignment horizontal="center" vertical="center" wrapText="1"/>
      <protection locked="0"/>
    </xf>
    <xf numFmtId="0" fontId="72" fillId="31" borderId="6" xfId="47" applyFont="1" applyFill="1" applyBorder="1"/>
    <xf numFmtId="0" fontId="74" fillId="31" borderId="6" xfId="47" applyFont="1" applyFill="1" applyBorder="1" applyAlignment="1" applyProtection="1">
      <alignment horizontal="center" vertical="center" wrapText="1"/>
      <protection locked="0" hidden="1"/>
    </xf>
    <xf numFmtId="0" fontId="74" fillId="32" borderId="6" xfId="47" applyFont="1" applyFill="1" applyBorder="1" applyAlignment="1" applyProtection="1">
      <alignment horizontal="center" vertical="center" wrapText="1"/>
      <protection locked="0"/>
    </xf>
    <xf numFmtId="0" fontId="72" fillId="32" borderId="6" xfId="47" applyFont="1" applyFill="1" applyBorder="1"/>
    <xf numFmtId="0" fontId="74" fillId="32" borderId="6" xfId="47" applyFont="1" applyFill="1" applyBorder="1" applyAlignment="1" applyProtection="1">
      <alignment horizontal="center" vertical="center" wrapText="1"/>
      <protection locked="0" hidden="1"/>
    </xf>
    <xf numFmtId="0" fontId="74" fillId="32" borderId="6" xfId="47" applyFont="1" applyFill="1" applyBorder="1" applyAlignment="1">
      <alignment horizontal="center" vertical="center" wrapText="1"/>
    </xf>
    <xf numFmtId="0" fontId="67" fillId="32" borderId="6" xfId="47" applyFill="1" applyBorder="1" applyAlignment="1">
      <alignment horizontal="center" vertical="center"/>
    </xf>
    <xf numFmtId="176" fontId="72" fillId="32" borderId="73" xfId="47" applyNumberFormat="1" applyFont="1" applyFill="1" applyBorder="1" applyAlignment="1" applyProtection="1">
      <alignment horizontal="center" vertical="center" wrapText="1"/>
      <protection hidden="1"/>
    </xf>
    <xf numFmtId="176" fontId="72" fillId="32" borderId="24" xfId="47" applyNumberFormat="1" applyFont="1" applyFill="1" applyBorder="1" applyAlignment="1" applyProtection="1">
      <alignment horizontal="center" vertical="center" wrapText="1"/>
      <protection hidden="1"/>
    </xf>
    <xf numFmtId="0" fontId="74" fillId="38" borderId="6" xfId="47" applyFont="1" applyFill="1" applyBorder="1" applyAlignment="1" applyProtection="1">
      <alignment horizontal="center" vertical="center" wrapText="1"/>
      <protection locked="0"/>
    </xf>
    <xf numFmtId="0" fontId="72" fillId="38" borderId="6" xfId="47" applyFont="1" applyFill="1" applyBorder="1"/>
    <xf numFmtId="0" fontId="74" fillId="38" borderId="6" xfId="47" applyFont="1" applyFill="1" applyBorder="1" applyAlignment="1" applyProtection="1">
      <alignment horizontal="center" vertical="center" wrapText="1"/>
      <protection locked="0" hidden="1"/>
    </xf>
    <xf numFmtId="0" fontId="74" fillId="38" borderId="6" xfId="47" applyFont="1" applyFill="1" applyBorder="1" applyAlignment="1">
      <alignment horizontal="center" vertical="center" wrapText="1"/>
    </xf>
    <xf numFmtId="176" fontId="72" fillId="38" borderId="73" xfId="47" applyNumberFormat="1" applyFont="1" applyFill="1" applyBorder="1" applyAlignment="1" applyProtection="1">
      <alignment horizontal="center" vertical="center" wrapText="1"/>
      <protection hidden="1"/>
    </xf>
    <xf numFmtId="176" fontId="72" fillId="38" borderId="24" xfId="47" applyNumberFormat="1" applyFont="1" applyFill="1" applyBorder="1" applyAlignment="1" applyProtection="1">
      <alignment horizontal="center" vertical="center" wrapText="1"/>
      <protection hidden="1"/>
    </xf>
    <xf numFmtId="0" fontId="67" fillId="38" borderId="73" xfId="47" applyFill="1" applyBorder="1" applyAlignment="1">
      <alignment horizontal="center" vertical="center"/>
    </xf>
    <xf numFmtId="0" fontId="67" fillId="38" borderId="24" xfId="47" applyFill="1" applyBorder="1" applyAlignment="1">
      <alignment horizontal="center" vertical="center"/>
    </xf>
    <xf numFmtId="0" fontId="67" fillId="38" borderId="6" xfId="47" applyFill="1" applyBorder="1" applyAlignment="1">
      <alignment horizontal="center" vertical="center"/>
    </xf>
    <xf numFmtId="0" fontId="67" fillId="38" borderId="73" xfId="43" applyFill="1" applyBorder="1" applyAlignment="1">
      <alignment horizontal="center" vertical="center" wrapText="1"/>
    </xf>
    <xf numFmtId="0" fontId="67" fillId="38" borderId="24" xfId="43" applyFill="1" applyBorder="1" applyAlignment="1">
      <alignment horizontal="center" vertical="center" wrapText="1"/>
    </xf>
  </cellXfs>
  <cellStyles count="95">
    <cellStyle name="_x0012_" xfId="1" xr:uid="{A45DFFDF-837E-49C1-B4B6-F10950382F9C}"/>
    <cellStyle name="2.Жирный" xfId="2" xr:uid="{2DF5A085-AB3F-4A98-B360-0BCBE3CCBECD}"/>
    <cellStyle name="Border" xfId="3" xr:uid="{C7FCC1D9-27EC-4913-A487-C51F6A089EFD}"/>
    <cellStyle name="čárky_6-11DE~1" xfId="24" xr:uid="{36C96F81-DCC0-4F4C-AB4E-9F2066FBC6C1}"/>
    <cellStyle name="Channel" xfId="4" xr:uid="{D0AE18E1-1874-4EFF-AE56-1312729DF703}"/>
    <cellStyle name="Comma" xfId="5" builtinId="3"/>
    <cellStyle name="Comma  - Style1" xfId="6" xr:uid="{6436F6B6-AB20-4852-A0F8-D20BF81E6FBC}"/>
    <cellStyle name="Comma  - Style2" xfId="7" xr:uid="{196E0FD2-8820-433F-BC00-DCEA2DCC6E75}"/>
    <cellStyle name="Comma  - Style3" xfId="8" xr:uid="{12AB5DB4-6BE5-4E50-B1C0-3173EB79B691}"/>
    <cellStyle name="Comma  - Style4" xfId="9" xr:uid="{80F13528-F2CE-4363-B62B-0D121F43C9B7}"/>
    <cellStyle name="Comma  - Style5" xfId="10" xr:uid="{8EFCB2D0-D935-4D23-863F-EED5D3A224F9}"/>
    <cellStyle name="Comma  - Style6" xfId="11" xr:uid="{840F0886-19BE-40D2-9A6D-C576A5B97340}"/>
    <cellStyle name="Comma  - Style7" xfId="12" xr:uid="{AF32F56A-6825-4F32-8C8D-C2775524993B}"/>
    <cellStyle name="Comma  - Style8" xfId="13" xr:uid="{E74B4A06-5D1C-4B58-B14F-C4584EC5D3D6}"/>
    <cellStyle name="Comma [0] 2 3" xfId="14" xr:uid="{CDF53E44-13F9-4FC9-BC45-6F0C52C0D306}"/>
    <cellStyle name="Comma 2" xfId="15" xr:uid="{B6E35F3A-B17F-43CD-86E1-A26EC84D5E1A}"/>
    <cellStyle name="Comma 2 13" xfId="16" xr:uid="{267DB581-A42C-4F08-A1F1-154E94A896D7}"/>
    <cellStyle name="Comma 2 2" xfId="17" xr:uid="{55395E11-03F9-472D-87B5-4C081A2DD4BC}"/>
    <cellStyle name="Comma 2 2 2" xfId="18" xr:uid="{08E96FF7-B563-4B18-B475-9874C09E6E34}"/>
    <cellStyle name="Comma 2 2 2 2" xfId="19" xr:uid="{7D172B28-DC6F-444F-9BA9-BD7DF1A7EFFE}"/>
    <cellStyle name="Comma_Cover Page 2" xfId="20" xr:uid="{D6C265EF-6FD8-4907-A81E-8B02511D7DAB}"/>
    <cellStyle name="Comma0" xfId="21" xr:uid="{EC382494-F209-461E-854D-E61B79009259}"/>
    <cellStyle name="Cost" xfId="22" xr:uid="{7B7CA78D-39EE-4AB4-BC7E-A89603136A52}"/>
    <cellStyle name="Currency0" xfId="23" xr:uid="{81C3A18D-91EE-431D-9B28-1EC950984980}"/>
    <cellStyle name="Datum" xfId="25" xr:uid="{67103FF4-CB1A-4D86-96D7-F132A5422791}"/>
    <cellStyle name="Dezimal [0]_laroux" xfId="26" xr:uid="{3DF208A4-3378-4958-9282-382B3BE6A105}"/>
    <cellStyle name="Discount" xfId="27" xr:uid="{3FA190F3-AD20-4E72-BBB5-A9F668530646}"/>
    <cellStyle name="DiscountText" xfId="28" xr:uid="{9C237737-C45A-4DE8-BED0-DEA651B3D0C7}"/>
    <cellStyle name="Dziesiętny [0]_brief" xfId="29" xr:uid="{90EC35D2-94FA-4772-8A25-7BAA4CA78AE0}"/>
    <cellStyle name="Dziesiętny_brief" xfId="30" xr:uid="{BC758D0D-C730-434D-BABE-88C5BFDF82F8}"/>
    <cellStyle name="Grey" xfId="31" xr:uid="{D55252E0-C96E-4E13-B4CF-09B4AB336820}"/>
    <cellStyle name="Head" xfId="32" xr:uid="{B28C69B0-B5B7-405B-9F3F-D5F564D409CB}"/>
    <cellStyle name="HeadCorner" xfId="33" xr:uid="{ABA3017C-A89D-4694-85A5-3DF6F1A0BCB5}"/>
    <cellStyle name="Input [yellow]" xfId="34" xr:uid="{0D4F4399-1B2C-4BBF-BA1B-BC9D098F7DC5}"/>
    <cellStyle name="Issue" xfId="35" xr:uid="{C59E1D0B-F0AD-4AD1-BE7A-8AF5300DB220}"/>
    <cellStyle name="Milliers [0]_laroux" xfId="36" xr:uid="{C85B28B6-03E7-4DF2-931D-67CE8A8910E9}"/>
    <cellStyle name="Milliers_laroux" xfId="37" xr:uid="{44CB232E-3228-4731-8E69-C2937C15B323}"/>
    <cellStyle name="norm?ln?_6-11DE~1" xfId="38" xr:uid="{0F198135-2A07-45AA-8BDF-3CA6A84537CD}"/>
    <cellStyle name="Normal" xfId="0" builtinId="0"/>
    <cellStyle name="Normal - Style1" xfId="39" xr:uid="{19123CB7-ADE6-4D50-9DE8-8618DD27B8D6}"/>
    <cellStyle name="Normal 10 2" xfId="40" xr:uid="{DC74B4AF-13FC-4E3B-8F45-73583C31A9CA}"/>
    <cellStyle name="Normal 2" xfId="41" xr:uid="{48297338-4D46-4ACA-B879-7560C9D1338F}"/>
    <cellStyle name="Normal 2 3" xfId="42" xr:uid="{C842D61C-B0DB-4151-8589-049280A37AD0}"/>
    <cellStyle name="Normal 3" xfId="43" xr:uid="{F260CE3B-EB8A-418D-8969-EDD53F07C092}"/>
    <cellStyle name="Normal 3 15" xfId="44" xr:uid="{79E96C4A-DFD9-4805-AA39-87C46C99560A}"/>
    <cellStyle name="Normal 3 2 2" xfId="45" xr:uid="{27CF2D17-6B3F-4394-9A28-EC81EE426A6C}"/>
    <cellStyle name="Normal 3 3 3" xfId="46" xr:uid="{A3CF4803-FF2D-44EA-9B89-F4814C658602}"/>
    <cellStyle name="Normal 3 5" xfId="47" xr:uid="{6792D7A4-12AE-4AFC-A917-1EDC97E55BD6}"/>
    <cellStyle name="Normal 4 2" xfId="48" xr:uid="{5A12E1D1-9026-461A-BB23-B25E949F934C}"/>
    <cellStyle name="Normal 7" xfId="49" xr:uid="{B020A039-5B88-4659-8E66-C586830DE2CE}"/>
    <cellStyle name="Normal 7 2" xfId="50" xr:uid="{4CA8CA99-0F33-4903-B386-12A426A24385}"/>
    <cellStyle name="Normal 7 2 2" xfId="51" xr:uid="{CCA5B5BC-1B97-4A14-9FE2-23630EAE038B}"/>
    <cellStyle name="Normal 8" xfId="52" xr:uid="{58030DEE-8917-48E6-9802-B06F9961FCA3}"/>
    <cellStyle name="Normal 8 2" xfId="53" xr:uid="{7F80A1A7-B740-482B-ACE4-7D60090B23FC}"/>
    <cellStyle name="Normal 8 2 2" xfId="54" xr:uid="{351D64B0-487C-4B10-89BC-BF1333BF1353}"/>
    <cellStyle name="Normal 9" xfId="55" xr:uid="{D2C39DD6-F889-40C1-8952-F6070381D4A1}"/>
    <cellStyle name="Normál_2005 TV-GRP mixed length" xfId="56" xr:uid="{427BE010-C69B-45C2-B076-ABCEAF536008}"/>
    <cellStyle name="Normal_Copy of Vip Mobile - TV - Septembar - 20070823 (2)" xfId="57" xr:uid="{F57B38C2-94C6-42C6-AE20-A72956B540A7}"/>
    <cellStyle name="Normal_DPlusTVMP.xls" xfId="58" xr:uid="{4084CF8A-7394-48F9-8434-197702D8AE37}"/>
    <cellStyle name="Normal_Zenit februar TV" xfId="59" xr:uid="{F66B3452-6367-4F59-9C36-47D191EB9FB8}"/>
    <cellStyle name="normální_6-11DE~1" xfId="60" xr:uid="{4F38B8C4-6057-4CB9-B622-6A50C6E69FA0}"/>
    <cellStyle name="Normalny_brief" xfId="61" xr:uid="{253BBE1F-1B3C-4EE5-8438-09332FA765CC}"/>
    <cellStyle name="Percent" xfId="62" builtinId="5"/>
    <cellStyle name="Percent [2]" xfId="63" xr:uid="{9A8081CC-C2A5-44C3-9415-A1E85B960D3D}"/>
    <cellStyle name="Percent 2" xfId="64" xr:uid="{1A90AF52-A59B-4E66-85FD-8F608B10EEBA}"/>
    <cellStyle name="Percent 2 2 2" xfId="65" xr:uid="{F7E5BD06-2DAA-482F-8EA0-70CC80A5B083}"/>
    <cellStyle name="Percent 3" xfId="66" xr:uid="{FB01FABB-5DAA-44B4-BC63-B740E8CD74BE}"/>
    <cellStyle name="Percent 3 13" xfId="67" xr:uid="{6BECC987-8D9B-46BD-BF2A-09D99504BD60}"/>
    <cellStyle name="Percent 3 2" xfId="68" xr:uid="{0651C07C-E23D-4877-81F4-83F75B6842DF}"/>
    <cellStyle name="Program" xfId="69" xr:uid="{BB74B8A8-7F16-4860-8A23-DB5C82EC3FF6}"/>
    <cellStyle name="Rubrik" xfId="70" xr:uid="{3A833801-C582-43FA-A2C3-922AB3ECDF72}"/>
    <cellStyle name="skugga" xfId="71" xr:uid="{B886C785-37B0-416B-BE4F-9D6C2EEB65FC}"/>
    <cellStyle name="Standaard_27 04 Netherlands Braun OralB Stationary2" xfId="72" xr:uid="{BE12D341-D458-43A7-9E7C-AAAE0B14F62A}"/>
    <cellStyle name="Standard_Gammon" xfId="73" xr:uid="{DD3EEC11-E557-4868-94D7-C004E83833E5}"/>
    <cellStyle name="Style 1" xfId="74" xr:uid="{59E082BB-CA34-49E1-A4E5-D62CB2FB4C94}"/>
    <cellStyle name="Table" xfId="75" xr:uid="{A5C2A3FB-123E-43BE-A04E-9DC499EA0D9D}"/>
    <cellStyle name="Talmed2decimaler" xfId="76" xr:uid="{ABECF59D-4900-44C2-9309-B99F602F1B1C}"/>
    <cellStyle name="Talutandecimaler" xfId="77" xr:uid="{C42110A1-0F49-4F70-95EC-F64FC4C211E3}"/>
    <cellStyle name="Tid" xfId="78" xr:uid="{23CAEF48-150C-4C0E-961F-4EA13B1CC12A}"/>
    <cellStyle name="Time" xfId="79" xr:uid="{0372DB0A-DA6D-4F16-86FF-5CA1C1DFD384}"/>
    <cellStyle name="Tusental (0)_Bok1 Diagram 10" xfId="80" xr:uid="{4316BADD-5612-4C7F-813C-2539DB4140D0}"/>
    <cellStyle name="Tusental_Bok1 Diagram 10" xfId="81" xr:uid="{56077197-CFBF-4EC5-B5FA-215E52F40B75}"/>
    <cellStyle name="Underrubrik" xfId="82" xr:uid="{A1460EC6-7D0F-4E63-B32E-FA5056B0009A}"/>
    <cellStyle name="Valuta (0)_Bok1 Diagram 10" xfId="83" xr:uid="{46D77E7F-163D-4138-9A3E-F867946947DC}"/>
    <cellStyle name="Valuta_BLAD" xfId="84" xr:uid="{1E01A9A3-DF6A-47B9-B44B-56D8E33BB157}"/>
    <cellStyle name="Violeta" xfId="85" xr:uid="{83DF92E9-1ABF-445F-9681-B780823C10A7}"/>
    <cellStyle name="Walutowy [0]_brief" xfId="86" xr:uid="{BD70D32E-9F6B-45B9-924E-2FE57F8EA2C2}"/>
    <cellStyle name="Walutowy_brief" xfId="87" xr:uid="{A878BC4D-208B-45C2-AD7A-0F07A3FC1544}"/>
    <cellStyle name="Выворотка" xfId="88" xr:uid="{F7D4B644-F496-4CA1-B1F2-269C3D11B660}"/>
    <cellStyle name="Заголовок" xfId="89" xr:uid="{41AD1325-3AAB-4668-9183-493F90ED7F2F}"/>
    <cellStyle name="Обычный_Schwarzkopf_CPP_2004-detailed" xfId="90" xr:uid="{D41E4034-4F6F-4363-A158-55A9EE35B256}"/>
    <cellStyle name="Тысячи [0]_laroux" xfId="91" xr:uid="{AABBACFF-B47D-4C3B-A32F-9321DA4A2451}"/>
    <cellStyle name="Тысячи(0)" xfId="92" xr:uid="{2B7680F9-E2A2-4C3C-90AC-58532DDCECDD}"/>
    <cellStyle name="Тысячи_laroux" xfId="93" xr:uid="{B0EF4FE3-ACAC-4458-B10D-A8776687BCE7}"/>
    <cellStyle name="Упаковка" xfId="94" xr:uid="{01E5ADE5-7DBB-4E4A-BA25-64893E23B930}"/>
  </cellStyles>
  <dxfs count="8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57-4D7C-A68F-529040064A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57-4D7C-A68F-529040064ADD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'Cover Page'!$L$20:$L$21</c:f>
              <c:strCache>
                <c:ptCount val="2"/>
                <c:pt idx="0">
                  <c:v>Non Prime Time - NPT</c:v>
                </c:pt>
                <c:pt idx="1">
                  <c:v>Prime Time - PT</c:v>
                </c:pt>
              </c:strCache>
            </c:strRef>
          </c:cat>
          <c:val>
            <c:numRef>
              <c:f>'Cover Page'!$S$20:$S$21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57-4D7C-A68F-52904006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81199185544845"/>
          <c:y val="0.34375136034824916"/>
          <c:w val="0.30922261299616027"/>
          <c:h val="0.28750080020485247"/>
        </c:manualLayout>
      </c:layout>
      <c:overlay val="0"/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113428717878697"/>
          <c:y val="4.478903821454764E-2"/>
          <c:w val="0.7665361199958507"/>
          <c:h val="0.87579106369310633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'Cover Page'!$L$25:$L$43</c:f>
              <c:strCache>
                <c:ptCount val="19"/>
                <c:pt idx="0">
                  <c:v>Pink</c:v>
                </c:pt>
                <c:pt idx="1">
                  <c:v>RTS 1</c:v>
                </c:pt>
                <c:pt idx="2">
                  <c:v>STAR Channel</c:v>
                </c:pt>
                <c:pt idx="3">
                  <c:v>STAR Movies</c:v>
                </c:pt>
                <c:pt idx="4">
                  <c:v>STAR Crime</c:v>
                </c:pt>
                <c:pt idx="5">
                  <c:v>STAR Life</c:v>
                </c:pt>
                <c:pt idx="6">
                  <c:v>24kitchen</c:v>
                </c:pt>
                <c:pt idx="7">
                  <c:v>TLC</c:v>
                </c:pt>
                <c:pt idx="8">
                  <c:v>Diva - Universal</c:v>
                </c:pt>
                <c:pt idx="9">
                  <c:v>CineStar</c:v>
                </c:pt>
                <c:pt idx="10">
                  <c:v>Discovery ID</c:v>
                </c:pt>
                <c:pt idx="11">
                  <c:v>HGTV</c:v>
                </c:pt>
                <c:pt idx="12">
                  <c:v>Viasat Kino</c:v>
                </c:pt>
                <c:pt idx="13">
                  <c:v>Narodna TV</c:v>
                </c:pt>
                <c:pt idx="14">
                  <c:v>Pink Comedy</c:v>
                </c:pt>
                <c:pt idx="15">
                  <c:v>Pink Premium</c:v>
                </c:pt>
                <c:pt idx="16">
                  <c:v>Pink Romance</c:v>
                </c:pt>
                <c:pt idx="17">
                  <c:v>Pink Movies</c:v>
                </c:pt>
                <c:pt idx="18">
                  <c:v>Kurir TV</c:v>
                </c:pt>
              </c:strCache>
            </c:strRef>
          </c:cat>
          <c:val>
            <c:numRef>
              <c:f>'Cover Page'!$S$25:$S$43</c:f>
              <c:numCache>
                <c:formatCode>0%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1A-4450-91BC-4D9EAFE4F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939664"/>
        <c:axId val="1"/>
      </c:barChart>
      <c:catAx>
        <c:axId val="511939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119396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18</xdr:row>
      <xdr:rowOff>19050</xdr:rowOff>
    </xdr:from>
    <xdr:to>
      <xdr:col>10</xdr:col>
      <xdr:colOff>1000125</xdr:colOff>
      <xdr:row>27</xdr:row>
      <xdr:rowOff>38100</xdr:rowOff>
    </xdr:to>
    <xdr:graphicFrame macro="">
      <xdr:nvGraphicFramePr>
        <xdr:cNvPr id="1171" name="Chart 1">
          <a:extLst>
            <a:ext uri="{FF2B5EF4-FFF2-40B4-BE49-F238E27FC236}">
              <a16:creationId xmlns:a16="http://schemas.microsoft.com/office/drawing/2014/main" id="{01FDEDA9-91D7-1803-BF2A-7A73708CE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200025</xdr:colOff>
      <xdr:row>27</xdr:row>
      <xdr:rowOff>161925</xdr:rowOff>
    </xdr:from>
    <xdr:to>
      <xdr:col>10</xdr:col>
      <xdr:colOff>990600</xdr:colOff>
      <xdr:row>49</xdr:row>
      <xdr:rowOff>28575</xdr:rowOff>
    </xdr:to>
    <xdr:graphicFrame macro="">
      <xdr:nvGraphicFramePr>
        <xdr:cNvPr id="1172" name="Chart 2">
          <a:extLst>
            <a:ext uri="{FF2B5EF4-FFF2-40B4-BE49-F238E27FC236}">
              <a16:creationId xmlns:a16="http://schemas.microsoft.com/office/drawing/2014/main" id="{A20B5B19-86F4-5523-74C9-B26829C6C1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525D1-A963-4323-B457-0BA7D2D14F1C}">
  <sheetPr codeName="Sheet9">
    <pageSetUpPr fitToPage="1"/>
  </sheetPr>
  <dimension ref="A1:Z95"/>
  <sheetViews>
    <sheetView topLeftCell="A13" zoomScale="70" zoomScaleNormal="70" zoomScaleSheetLayoutView="100" workbookViewId="0">
      <selection activeCell="P26" sqref="P26"/>
    </sheetView>
  </sheetViews>
  <sheetFormatPr defaultColWidth="11.42578125" defaultRowHeight="12.75"/>
  <cols>
    <col min="1" max="1" width="3.7109375" style="245" customWidth="1"/>
    <col min="2" max="2" width="2.42578125" style="245" customWidth="1"/>
    <col min="3" max="3" width="2" style="245" customWidth="1"/>
    <col min="4" max="4" width="20.5703125" style="245" customWidth="1"/>
    <col min="5" max="5" width="18.28515625" style="245" customWidth="1"/>
    <col min="6" max="6" width="18.7109375" style="245" bestFit="1" customWidth="1"/>
    <col min="7" max="7" width="18.7109375" style="245" customWidth="1"/>
    <col min="8" max="8" width="14.5703125" style="245" customWidth="1"/>
    <col min="9" max="9" width="18.5703125" style="245" customWidth="1"/>
    <col min="10" max="10" width="15.42578125" style="245" customWidth="1"/>
    <col min="11" max="11" width="18.42578125" style="245" customWidth="1"/>
    <col min="12" max="12" width="15" style="245" customWidth="1"/>
    <col min="13" max="13" width="14.28515625" style="245" customWidth="1"/>
    <col min="14" max="16" width="16.7109375" style="245" customWidth="1"/>
    <col min="17" max="17" width="12.28515625" style="245" customWidth="1"/>
    <col min="18" max="18" width="13.42578125" style="245" bestFit="1" customWidth="1"/>
    <col min="19" max="19" width="11.42578125" style="245" customWidth="1"/>
    <col min="20" max="20" width="1.7109375" style="245" customWidth="1"/>
    <col min="21" max="21" width="2.5703125" style="245" bestFit="1" customWidth="1"/>
    <col min="22" max="16384" width="11.42578125" style="245"/>
  </cols>
  <sheetData>
    <row r="1" spans="2:26" ht="13.5" thickBot="1"/>
    <row r="2" spans="2:26" ht="13.5" thickBot="1">
      <c r="B2" s="246"/>
      <c r="C2" s="247"/>
      <c r="D2" s="248"/>
      <c r="E2" s="248"/>
      <c r="F2" s="248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9"/>
    </row>
    <row r="3" spans="2:26" ht="17.25" customHeight="1">
      <c r="B3" s="250"/>
      <c r="D3" s="251" t="s">
        <v>18</v>
      </c>
      <c r="E3" s="252"/>
      <c r="F3" s="253"/>
      <c r="G3" s="254"/>
      <c r="J3" s="255"/>
      <c r="T3" s="256"/>
    </row>
    <row r="4" spans="2:26" ht="17.25" customHeight="1" thickBot="1">
      <c r="B4" s="250"/>
      <c r="D4" s="257" t="s">
        <v>6</v>
      </c>
      <c r="E4" s="258"/>
      <c r="F4" s="259">
        <f>117</f>
        <v>117</v>
      </c>
      <c r="G4" s="260"/>
      <c r="J4" s="255"/>
      <c r="K4" s="254"/>
      <c r="T4" s="256"/>
    </row>
    <row r="5" spans="2:26" ht="9" customHeight="1" thickBot="1">
      <c r="B5" s="250"/>
      <c r="T5" s="256"/>
    </row>
    <row r="6" spans="2:26">
      <c r="B6" s="250"/>
      <c r="C6" s="246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9"/>
      <c r="T6" s="256"/>
    </row>
    <row r="7" spans="2:26" ht="15.75">
      <c r="B7" s="250"/>
      <c r="C7" s="250"/>
      <c r="D7" s="261" t="s">
        <v>498</v>
      </c>
      <c r="E7" s="261"/>
      <c r="F7" s="262"/>
      <c r="G7" s="262"/>
      <c r="H7" s="255"/>
      <c r="I7" s="263"/>
      <c r="J7" s="262"/>
      <c r="K7" s="262"/>
      <c r="R7" s="264">
        <f ca="1">TODAY()</f>
        <v>46195</v>
      </c>
      <c r="S7" s="265"/>
      <c r="T7" s="265"/>
    </row>
    <row r="8" spans="2:26" ht="15.75">
      <c r="B8" s="250"/>
      <c r="C8" s="250"/>
      <c r="D8" s="261" t="s">
        <v>5</v>
      </c>
      <c r="F8" s="261" t="s">
        <v>169</v>
      </c>
      <c r="G8" s="261"/>
      <c r="H8" s="255"/>
      <c r="I8" s="266"/>
      <c r="J8" s="262"/>
      <c r="K8" s="262"/>
      <c r="S8" s="265"/>
      <c r="T8" s="265"/>
    </row>
    <row r="9" spans="2:26" ht="15.75">
      <c r="B9" s="250"/>
      <c r="C9" s="250"/>
      <c r="D9" s="261" t="s">
        <v>20</v>
      </c>
      <c r="F9" s="267" t="s">
        <v>214</v>
      </c>
      <c r="G9" s="267"/>
      <c r="H9" s="262"/>
      <c r="I9" s="262"/>
      <c r="J9" s="262"/>
      <c r="K9" s="262"/>
      <c r="S9" s="256"/>
      <c r="T9" s="256"/>
      <c r="W9" s="261"/>
      <c r="X9" s="261"/>
      <c r="Y9" s="268"/>
      <c r="Z9" s="261"/>
    </row>
    <row r="10" spans="2:26" ht="15.75">
      <c r="B10" s="250"/>
      <c r="C10" s="250"/>
      <c r="D10" s="261" t="str">
        <f>CONCATENATE("TV Campaign: ","")</f>
        <v xml:space="preserve">TV Campaign: </v>
      </c>
      <c r="F10" s="261" t="s">
        <v>519</v>
      </c>
      <c r="G10" s="261"/>
      <c r="H10" s="262"/>
      <c r="I10" s="262"/>
      <c r="J10" s="262"/>
      <c r="K10" s="262"/>
      <c r="O10" s="467" t="str">
        <f>"TVC "&amp;"A"&amp;":"</f>
        <v>TVC A:</v>
      </c>
      <c r="P10" s="468" t="s">
        <v>478</v>
      </c>
      <c r="Q10" s="468" t="s">
        <v>16</v>
      </c>
      <c r="R10" s="469">
        <v>30</v>
      </c>
      <c r="S10" s="256"/>
      <c r="T10" s="256"/>
    </row>
    <row r="11" spans="2:26" ht="15.75">
      <c r="B11" s="250"/>
      <c r="C11" s="250"/>
      <c r="D11" s="261" t="s">
        <v>39</v>
      </c>
      <c r="F11" s="269">
        <v>46143</v>
      </c>
      <c r="G11" s="270"/>
      <c r="I11" s="262"/>
      <c r="J11" s="262"/>
      <c r="K11" s="262"/>
      <c r="O11" s="467" t="str">
        <f>"TVC "&amp;"B"&amp;":"</f>
        <v>TVC B:</v>
      </c>
      <c r="P11" s="468" t="s">
        <v>478</v>
      </c>
      <c r="Q11" s="468" t="s">
        <v>16</v>
      </c>
      <c r="R11" s="469">
        <v>23</v>
      </c>
      <c r="S11" s="256"/>
      <c r="T11" s="256"/>
    </row>
    <row r="12" spans="2:26" ht="15.75">
      <c r="B12" s="250"/>
      <c r="C12" s="250"/>
      <c r="D12" s="255" t="s">
        <v>17</v>
      </c>
      <c r="F12" s="269">
        <v>46173</v>
      </c>
      <c r="G12" s="270"/>
      <c r="I12" s="271"/>
      <c r="J12" s="271"/>
      <c r="K12" s="271"/>
      <c r="O12" s="364" t="str">
        <f>"TVC "&amp;"C"&amp;":"</f>
        <v>TVC C:</v>
      </c>
      <c r="P12" s="364" t="str">
        <f>IF(""="","","")</f>
        <v/>
      </c>
      <c r="Q12" s="364" t="s">
        <v>16</v>
      </c>
      <c r="R12" s="365" t="str">
        <f>IF(0=0,"",0)</f>
        <v/>
      </c>
      <c r="S12" s="256"/>
      <c r="T12" s="256"/>
    </row>
    <row r="13" spans="2:26" ht="15.75">
      <c r="B13" s="250"/>
      <c r="C13" s="250"/>
      <c r="D13" s="255" t="s">
        <v>36</v>
      </c>
      <c r="F13" s="267" t="s">
        <v>215</v>
      </c>
      <c r="G13" s="267"/>
      <c r="I13" s="271"/>
      <c r="J13" s="271"/>
      <c r="K13" s="271"/>
      <c r="O13" s="364" t="str">
        <f>"TVC "&amp;"D"&amp;":"</f>
        <v>TVC D:</v>
      </c>
      <c r="P13" s="364" t="str">
        <f>IF(""="","","")</f>
        <v/>
      </c>
      <c r="Q13" s="364" t="s">
        <v>16</v>
      </c>
      <c r="R13" s="365" t="str">
        <f>IF(0=0,"",0)</f>
        <v/>
      </c>
      <c r="S13" s="256"/>
      <c r="T13" s="256"/>
    </row>
    <row r="14" spans="2:26" ht="15.75">
      <c r="B14" s="250"/>
      <c r="C14" s="250"/>
      <c r="D14" s="255" t="s">
        <v>37</v>
      </c>
      <c r="F14" s="272">
        <f>975017/1000</f>
        <v>975.01700000000005</v>
      </c>
      <c r="G14" s="272"/>
      <c r="H14" s="255" t="s">
        <v>122</v>
      </c>
      <c r="I14" s="271" t="s">
        <v>259</v>
      </c>
      <c r="J14" s="271"/>
      <c r="K14" s="271"/>
      <c r="L14" s="271"/>
      <c r="M14" s="273"/>
      <c r="N14" s="267"/>
      <c r="O14" s="364" t="str">
        <f>"TVC "&amp;"E"&amp;":"</f>
        <v>TVC E:</v>
      </c>
      <c r="P14" s="364" t="str">
        <f>IF(""="","","")</f>
        <v/>
      </c>
      <c r="Q14" s="364" t="s">
        <v>16</v>
      </c>
      <c r="R14" s="365" t="str">
        <f>IF(0=0,"",0)</f>
        <v/>
      </c>
      <c r="S14" s="256"/>
      <c r="T14" s="256"/>
    </row>
    <row r="15" spans="2:26" ht="15.75">
      <c r="B15" s="250"/>
      <c r="C15" s="250"/>
      <c r="D15" s="255" t="s">
        <v>38</v>
      </c>
      <c r="F15" s="272">
        <v>450</v>
      </c>
      <c r="G15" s="274"/>
      <c r="H15" s="255" t="s">
        <v>123</v>
      </c>
      <c r="I15" s="271" t="s">
        <v>224</v>
      </c>
      <c r="J15" s="271"/>
      <c r="K15" s="271"/>
      <c r="L15" s="271"/>
      <c r="M15" s="273"/>
      <c r="N15" s="267"/>
      <c r="O15" s="364" t="str">
        <f>"TVC "&amp;"F"&amp;":"</f>
        <v>TVC F:</v>
      </c>
      <c r="P15" s="364" t="str">
        <f>IF(""="","","")</f>
        <v/>
      </c>
      <c r="Q15" s="364" t="s">
        <v>16</v>
      </c>
      <c r="R15" s="365" t="str">
        <f>IF(0=0,"",0)</f>
        <v/>
      </c>
      <c r="S15" s="256"/>
      <c r="T15" s="256"/>
    </row>
    <row r="16" spans="2:26" ht="9.75" customHeight="1" thickBot="1">
      <c r="B16" s="250"/>
      <c r="C16" s="275"/>
      <c r="D16" s="276"/>
      <c r="E16" s="276"/>
      <c r="F16" s="277"/>
      <c r="G16" s="277"/>
      <c r="H16" s="277"/>
      <c r="I16" s="277"/>
      <c r="J16" s="277"/>
      <c r="K16" s="277"/>
      <c r="L16" s="277"/>
      <c r="M16" s="258"/>
      <c r="N16" s="277"/>
      <c r="O16" s="278"/>
      <c r="P16" s="279"/>
      <c r="Q16" s="278"/>
      <c r="R16" s="278"/>
      <c r="S16" s="280"/>
      <c r="T16" s="256"/>
    </row>
    <row r="17" spans="2:20" ht="9.75" customHeight="1">
      <c r="B17" s="250"/>
      <c r="D17" s="254"/>
      <c r="E17" s="254"/>
      <c r="M17" s="281"/>
      <c r="T17" s="256"/>
    </row>
    <row r="18" spans="2:20" ht="13.5" thickBot="1">
      <c r="B18" s="250"/>
      <c r="D18" s="254" t="s">
        <v>40</v>
      </c>
      <c r="E18" s="254"/>
      <c r="K18" s="254"/>
      <c r="L18" s="254"/>
      <c r="M18" s="254"/>
      <c r="T18" s="256"/>
    </row>
    <row r="19" spans="2:20" ht="13.5" thickBot="1">
      <c r="B19" s="250"/>
      <c r="D19" s="282" t="s">
        <v>41</v>
      </c>
      <c r="E19" s="283"/>
      <c r="F19" s="284">
        <f>F79</f>
        <v>0</v>
      </c>
      <c r="G19" s="285"/>
      <c r="L19" s="418" t="s">
        <v>45</v>
      </c>
      <c r="M19" s="419"/>
      <c r="N19" s="420" t="s">
        <v>46</v>
      </c>
      <c r="O19" s="340" t="s">
        <v>47</v>
      </c>
      <c r="P19" s="310" t="s">
        <v>48</v>
      </c>
      <c r="Q19" s="340" t="s">
        <v>47</v>
      </c>
      <c r="R19" s="421" t="s">
        <v>124</v>
      </c>
      <c r="S19" s="340" t="s">
        <v>47</v>
      </c>
      <c r="T19" s="286"/>
    </row>
    <row r="20" spans="2:20">
      <c r="B20" s="250"/>
      <c r="D20" s="287" t="s">
        <v>43</v>
      </c>
      <c r="F20" s="288">
        <f>'Cover Page'!N79</f>
        <v>0</v>
      </c>
      <c r="G20" s="285"/>
      <c r="L20" s="291" t="s">
        <v>77</v>
      </c>
      <c r="M20" s="292"/>
      <c r="N20" s="294" t="e">
        <f>+'Nacionalne TV'!AC57+'Nacionalne TV'!AC125+'Pink Cable'!AN32+'Pink Cable'!AN33+'Pink Cable'!AN55+'Pink Cable'!AN56+'Pink Cable'!AN78+'Pink Cable'!AN79+'Pink Cable'!AN101+'Pink Cable'!AN102+'Pink Cable'!AN124+'Pink Cable'!AN125+Disney!AN32+Disney!AN33+Disney!AN55+Disney!AN56+Disney!AN78+Disney!AN79+Disney!AN101+Disney!AN102+Disney!AN124+Disney!AN125+'Kurir TV'!AL28+'Kurir TV'!AN28+'Superstar TV'!AK28+'Superstar TV'!AM28+'Una TV'!AL28+'Una TV'!AN28+TLC!B136+'DIVA - Universal'!B120+CineStar!B130+'Discovery ID'!B120+HGTV!B136+'Viasat Kino'!B117+#REF!/2</f>
        <v>#REF!</v>
      </c>
      <c r="O20" s="293" t="e">
        <f>N20/$N$22</f>
        <v>#REF!</v>
      </c>
      <c r="P20" s="294" t="e">
        <f>+'Nacionalne TV'!AX4+'Nacionalne TV'!AX63+'Pink Cable'!AZ32+'Pink Cable'!AZ55+'Pink Cable'!AZ78+'Pink Cable'!AZ101+'Pink Cable'!AZ124+Disney!AY32+Disney!AY55+Disney!AY78+Disney!AY101+Disney!AY124+'Kurir TV'!AY28+'Superstar TV'!AS28+'Una TV'!AY28+TLC!B148*TLC!C136+'DIVA - Universal'!B132*'DIVA - Universal'!C120+CineStar!B142*CineStar!C130+'Discovery ID'!B132*'Discovery ID'!C120+HGTV!B148*HGTV!C136+'Viasat Kino'!B129*'Viasat Kino'!C117+#REF!/2</f>
        <v>#DIV/0!</v>
      </c>
      <c r="Q20" s="293" t="e">
        <f>P20/$P$22</f>
        <v>#DIV/0!</v>
      </c>
      <c r="R20" s="295" t="e">
        <f>SUMIF('Nacionalne TV'!G:G,RIGHT(L20,3),'Nacionalne TV'!AU:AU)+'Pink Cable'!AS32+'Pink Cable'!AS55+'Pink Cable'!AS78+'Pink Cable'!AS101+'Pink Cable'!AS124+Disney!AS32+Disney!AS55+Disney!AS78+Disney!AS101+Disney!AS124+'Kurir TV'!AS28+'Superstar TV'!AR28+'Una TV'!AS2+TLC!B145*TLC!C136+'DIVA - Universal'!B129*'DIVA - Universal'!C120+CineStar!B139*CineStar!C130+'Discovery ID'!B129*'Discovery ID'!C120+HGTV!B145*HGTV!C136+'Viasat Kino'!B126*'Viasat Kino'!C117+#REF!/2</f>
        <v>#DIV/0!</v>
      </c>
      <c r="S20" s="293" t="e">
        <f>R20/$R$22</f>
        <v>#DIV/0!</v>
      </c>
      <c r="T20" s="256"/>
    </row>
    <row r="21" spans="2:20" ht="13.5" thickBot="1">
      <c r="B21" s="250"/>
      <c r="D21" s="287" t="s">
        <v>49</v>
      </c>
      <c r="F21" s="289">
        <f>I79</f>
        <v>0</v>
      </c>
      <c r="G21" s="290"/>
      <c r="L21" s="291" t="s">
        <v>78</v>
      </c>
      <c r="M21" s="292"/>
      <c r="N21" s="294" t="e">
        <f>+'Nacionalne TV'!AE57+'Nacionalne TV'!AE125+'Pink Cable'!AO32+'Pink Cable'!AO33+'Pink Cable'!AO55+'Pink Cable'!AO56+'Pink Cable'!AO78+'Pink Cable'!AO79+'Pink Cable'!AO101+'Pink Cable'!AO102+'Pink Cable'!AO124+'Pink Cable'!AO125+Disney!AO32+Disney!AO33+Disney!AO55+Disney!AO56+Disney!AO78+Disney!AO79+Disney!AO101+Disney!AO102+Disney!AO124+Disney!AO125+'Kurir TV'!AM28+'Kurir TV'!AO28+'Superstar TV'!AL28+'Superstar TV'!AN28+'Una TV'!AM28+'Una TV'!AO28+TLC!B137+'DIVA - Universal'!B121+CineStar!B131+'Discovery ID'!B121+HGTV!B137+'Viasat Kino'!B118+#REF!/2</f>
        <v>#REF!</v>
      </c>
      <c r="O21" s="293" t="e">
        <f>N21/$N$22</f>
        <v>#REF!</v>
      </c>
      <c r="P21" s="294" t="e">
        <f>+'Nacionalne TV'!AY63+'Nacionalne TV'!AY4+'Pink Cable'!BA32+'Pink Cable'!BA55+'Pink Cable'!BA78+'Pink Cable'!BA101+'Pink Cable'!BA124+Disney!AZ32+Disney!AZ55+Disney!AZ78+Disney!AZ101+Disney!AZ124+'Kurir TV'!AZ28+'Superstar TV'!AT28+'Una TV'!AZ28+TLC!B148*TLC!C137+'DIVA - Universal'!B132*'DIVA - Universal'!C121+CineStar!B142*CineStar!C131+'Discovery ID'!B132*'Discovery ID'!C121+HGTV!B148*HGTV!C137+'Viasat Kino'!B129*'Viasat Kino'!C118+#REF!/2</f>
        <v>#DIV/0!</v>
      </c>
      <c r="Q21" s="293" t="e">
        <f>P21/$P$22</f>
        <v>#DIV/0!</v>
      </c>
      <c r="R21" s="295" t="e">
        <f>SUMIF('Nacionalne TV'!G:G,RIGHT(L21,2),'Nacionalne TV'!AU:AU)+'Pink Cable'!AT32+'Pink Cable'!AT55+'Pink Cable'!AT78+'Pink Cable'!AT101+'Pink Cable'!AT124+Disney!AT32+Disney!AT55+Disney!AT78+Disney!AT101+Disney!AT124+'Kurir TV'!AS30+'Superstar TV'!AR29+'Una TV'!AS30+TLC!B145*TLC!C137+'DIVA - Universal'!B129*'DIVA - Universal'!C121+CineStar!B139*CineStar!C131+'Discovery ID'!B129*'Discovery ID'!C121+HGTV!B145*HGTV!C137+'Viasat Kino'!B126*'Viasat Kino'!C118+#REF!/2</f>
        <v>#DIV/0!</v>
      </c>
      <c r="S21" s="293" t="e">
        <f>R21/$R$22</f>
        <v>#DIV/0!</v>
      </c>
      <c r="T21" s="296"/>
    </row>
    <row r="22" spans="2:20" ht="13.5" thickBot="1">
      <c r="B22" s="250"/>
      <c r="D22" s="287" t="s">
        <v>125</v>
      </c>
      <c r="F22" s="289" t="e">
        <f>SUM(R20:R21)</f>
        <v>#DIV/0!</v>
      </c>
      <c r="G22" s="290"/>
      <c r="L22" s="300" t="s">
        <v>0</v>
      </c>
      <c r="M22" s="301"/>
      <c r="N22" s="470" t="e">
        <f t="shared" ref="N22:S22" si="0">SUM(N20:N21)</f>
        <v>#REF!</v>
      </c>
      <c r="O22" s="302" t="e">
        <f t="shared" si="0"/>
        <v>#REF!</v>
      </c>
      <c r="P22" s="491" t="e">
        <f>SUM(P20:P21)</f>
        <v>#DIV/0!</v>
      </c>
      <c r="Q22" s="302" t="e">
        <f t="shared" si="0"/>
        <v>#DIV/0!</v>
      </c>
      <c r="R22" s="471" t="e">
        <f t="shared" si="0"/>
        <v>#DIV/0!</v>
      </c>
      <c r="S22" s="302" t="e">
        <f t="shared" si="0"/>
        <v>#DIV/0!</v>
      </c>
      <c r="T22" s="296"/>
    </row>
    <row r="23" spans="2:20" ht="13.5" thickBot="1">
      <c r="B23" s="250"/>
      <c r="D23" s="287" t="s">
        <v>126</v>
      </c>
      <c r="F23" s="289" t="e">
        <f>(R22*$F$14)/100</f>
        <v>#DIV/0!</v>
      </c>
      <c r="G23" s="290"/>
      <c r="T23" s="296"/>
    </row>
    <row r="24" spans="2:20" ht="13.5" thickBot="1">
      <c r="B24" s="250"/>
      <c r="D24" s="287" t="s">
        <v>52</v>
      </c>
      <c r="F24" s="476" t="e">
        <f>F21/((F22/100)*($F$14))</f>
        <v>#DIV/0!</v>
      </c>
      <c r="G24" s="297"/>
      <c r="L24" s="308" t="s">
        <v>60</v>
      </c>
      <c r="M24" s="309"/>
      <c r="N24" s="310" t="s">
        <v>46</v>
      </c>
      <c r="O24" s="311" t="s">
        <v>47</v>
      </c>
      <c r="P24" s="312" t="s">
        <v>61</v>
      </c>
      <c r="Q24" s="311" t="s">
        <v>47</v>
      </c>
      <c r="R24" s="310" t="s">
        <v>124</v>
      </c>
      <c r="S24" s="311" t="s">
        <v>47</v>
      </c>
      <c r="T24" s="296"/>
    </row>
    <row r="25" spans="2:20">
      <c r="B25" s="250"/>
      <c r="D25" s="287" t="s">
        <v>54</v>
      </c>
      <c r="F25" s="289" t="e">
        <f>F21/F22</f>
        <v>#DIV/0!</v>
      </c>
      <c r="G25" s="290"/>
      <c r="L25" s="250" t="s">
        <v>26</v>
      </c>
      <c r="M25" s="254"/>
      <c r="N25" s="316">
        <f>SUMIF('Nacionalne TV'!A:A,L25,'Nacionalne TV'!AO:AO)</f>
        <v>0</v>
      </c>
      <c r="O25" s="317" t="e">
        <f t="shared" ref="O25:O44" si="1">N25/$N$45</f>
        <v>#DIV/0!</v>
      </c>
      <c r="P25" s="318">
        <f>SUMIF('Nacionalne TV'!A:A,L25,'Nacionalne TV'!$BB:$BB)/(100%+0.2)/(100%+0.01)</f>
        <v>0</v>
      </c>
      <c r="Q25" s="317" t="e">
        <f t="shared" ref="Q25:Q44" si="2">P25/$P$45</f>
        <v>#DIV/0!</v>
      </c>
      <c r="R25" s="319">
        <f>+'Nacionalne TV'!AU55</f>
        <v>0</v>
      </c>
      <c r="S25" s="317" t="e">
        <f t="shared" ref="S25:S44" si="3">R25/$R$45</f>
        <v>#DIV/0!</v>
      </c>
      <c r="T25" s="296"/>
    </row>
    <row r="26" spans="2:20">
      <c r="B26" s="250"/>
      <c r="D26" s="287" t="s">
        <v>56</v>
      </c>
      <c r="F26" s="289" t="e">
        <f>F22/F27</f>
        <v>#DIV/0!</v>
      </c>
      <c r="G26" s="290"/>
      <c r="L26" s="320" t="s">
        <v>217</v>
      </c>
      <c r="M26" s="321"/>
      <c r="N26" s="324">
        <f>+'Nacionalne TV'!AO123</f>
        <v>0</v>
      </c>
      <c r="O26" s="322" t="e">
        <f t="shared" si="1"/>
        <v>#DIV/0!</v>
      </c>
      <c r="P26" s="323">
        <f>+'Nacionalne TV'!AQ125</f>
        <v>0</v>
      </c>
      <c r="Q26" s="322" t="e">
        <f t="shared" si="2"/>
        <v>#DIV/0!</v>
      </c>
      <c r="R26" s="324">
        <f>+'Nacionalne TV'!AU123</f>
        <v>0</v>
      </c>
      <c r="S26" s="322" t="e">
        <f t="shared" si="3"/>
        <v>#DIV/0!</v>
      </c>
      <c r="T26" s="296"/>
    </row>
    <row r="27" spans="2:20">
      <c r="B27" s="250"/>
      <c r="D27" s="287" t="s">
        <v>57</v>
      </c>
      <c r="F27" s="298">
        <f>F33</f>
        <v>0</v>
      </c>
      <c r="G27" s="299"/>
      <c r="L27" s="250" t="s">
        <v>245</v>
      </c>
      <c r="M27" s="254"/>
      <c r="N27" s="316">
        <f>+Disney!AL31+Disney!AM31</f>
        <v>0</v>
      </c>
      <c r="O27" s="317" t="e">
        <f t="shared" si="1"/>
        <v>#DIV/0!</v>
      </c>
      <c r="P27" s="318">
        <f>+Disney!AX31</f>
        <v>0</v>
      </c>
      <c r="Q27" s="317" t="e">
        <f t="shared" si="2"/>
        <v>#DIV/0!</v>
      </c>
      <c r="R27" s="319">
        <f>+Disney!AS31</f>
        <v>0</v>
      </c>
      <c r="S27" s="317" t="e">
        <f t="shared" si="3"/>
        <v>#DIV/0!</v>
      </c>
      <c r="T27" s="296"/>
    </row>
    <row r="28" spans="2:20">
      <c r="B28" s="250"/>
      <c r="D28" s="287" t="s">
        <v>58</v>
      </c>
      <c r="F28" s="289">
        <f>F27/100*$F$14</f>
        <v>0</v>
      </c>
      <c r="G28" s="290"/>
      <c r="L28" s="320" t="s">
        <v>242</v>
      </c>
      <c r="M28" s="321"/>
      <c r="N28" s="324">
        <f>+Disney!AL54+Disney!AM54</f>
        <v>0</v>
      </c>
      <c r="O28" s="322" t="e">
        <f t="shared" si="1"/>
        <v>#DIV/0!</v>
      </c>
      <c r="P28" s="323">
        <f>+Disney!AX54</f>
        <v>0</v>
      </c>
      <c r="Q28" s="322" t="e">
        <f t="shared" si="2"/>
        <v>#DIV/0!</v>
      </c>
      <c r="R28" s="324">
        <f>+Disney!AS54</f>
        <v>0</v>
      </c>
      <c r="S28" s="322" t="e">
        <f t="shared" si="3"/>
        <v>#DIV/0!</v>
      </c>
      <c r="T28" s="303"/>
    </row>
    <row r="29" spans="2:20">
      <c r="B29" s="250"/>
      <c r="D29" s="304" t="s">
        <v>59</v>
      </c>
      <c r="E29" s="305"/>
      <c r="F29" s="306" t="e">
        <f>F22/N22</f>
        <v>#DIV/0!</v>
      </c>
      <c r="G29" s="290"/>
      <c r="K29" s="307"/>
      <c r="L29" s="250" t="s">
        <v>243</v>
      </c>
      <c r="M29" s="254"/>
      <c r="N29" s="316">
        <f>+Disney!AL77+Disney!AM77</f>
        <v>0</v>
      </c>
      <c r="O29" s="317" t="e">
        <f t="shared" si="1"/>
        <v>#DIV/0!</v>
      </c>
      <c r="P29" s="318">
        <f>+Disney!AX77</f>
        <v>0</v>
      </c>
      <c r="Q29" s="317" t="e">
        <f t="shared" si="2"/>
        <v>#DIV/0!</v>
      </c>
      <c r="R29" s="319">
        <f>+Disney!AS77</f>
        <v>0</v>
      </c>
      <c r="S29" s="317" t="e">
        <f t="shared" si="3"/>
        <v>#DIV/0!</v>
      </c>
      <c r="T29" s="313"/>
    </row>
    <row r="30" spans="2:20">
      <c r="B30" s="250"/>
      <c r="D30" s="245" t="s">
        <v>62</v>
      </c>
      <c r="F30" s="290"/>
      <c r="G30" s="290"/>
      <c r="I30" s="314"/>
      <c r="J30" s="315"/>
      <c r="K30" s="307"/>
      <c r="L30" s="320" t="s">
        <v>244</v>
      </c>
      <c r="M30" s="321"/>
      <c r="N30" s="324">
        <f>+Disney!AL100+Disney!AM100</f>
        <v>0</v>
      </c>
      <c r="O30" s="322" t="e">
        <f t="shared" si="1"/>
        <v>#DIV/0!</v>
      </c>
      <c r="P30" s="323">
        <f>+Disney!AX100</f>
        <v>0</v>
      </c>
      <c r="Q30" s="322" t="e">
        <f t="shared" si="2"/>
        <v>#DIV/0!</v>
      </c>
      <c r="R30" s="324">
        <f>+Disney!AS100</f>
        <v>0</v>
      </c>
      <c r="S30" s="322" t="e">
        <f t="shared" si="3"/>
        <v>#DIV/0!</v>
      </c>
      <c r="T30" s="313"/>
    </row>
    <row r="31" spans="2:20">
      <c r="B31" s="250"/>
      <c r="D31" s="245" t="s">
        <v>63</v>
      </c>
      <c r="F31" s="290"/>
      <c r="G31" s="290"/>
      <c r="I31" s="314"/>
      <c r="J31" s="315"/>
      <c r="K31" s="307"/>
      <c r="L31" s="250" t="s">
        <v>416</v>
      </c>
      <c r="M31" s="254"/>
      <c r="N31" s="316">
        <f>+Disney!AL123+Disney!AM123</f>
        <v>0</v>
      </c>
      <c r="O31" s="317" t="e">
        <f t="shared" si="1"/>
        <v>#DIV/0!</v>
      </c>
      <c r="P31" s="318">
        <f>+Disney!AX123</f>
        <v>0</v>
      </c>
      <c r="Q31" s="317" t="e">
        <f t="shared" si="2"/>
        <v>#DIV/0!</v>
      </c>
      <c r="R31" s="319">
        <f>+Disney!AS123</f>
        <v>0</v>
      </c>
      <c r="S31" s="317" t="e">
        <f t="shared" si="3"/>
        <v>#DIV/0!</v>
      </c>
      <c r="T31" s="296"/>
    </row>
    <row r="32" spans="2:20">
      <c r="B32" s="250"/>
      <c r="F32" s="290"/>
      <c r="G32" s="290"/>
      <c r="I32" s="314"/>
      <c r="J32" s="325"/>
      <c r="K32" s="326"/>
      <c r="L32" s="320" t="s">
        <v>218</v>
      </c>
      <c r="M32" s="321"/>
      <c r="N32" s="324">
        <f>+TLC!B146</f>
        <v>0</v>
      </c>
      <c r="O32" s="322" t="e">
        <f t="shared" si="1"/>
        <v>#DIV/0!</v>
      </c>
      <c r="P32" s="323">
        <f>+TLC!B148</f>
        <v>0</v>
      </c>
      <c r="Q32" s="322" t="e">
        <f t="shared" si="2"/>
        <v>#DIV/0!</v>
      </c>
      <c r="R32" s="324">
        <f>+TLC!B145</f>
        <v>0</v>
      </c>
      <c r="S32" s="322" t="e">
        <f t="shared" si="3"/>
        <v>#DIV/0!</v>
      </c>
      <c r="T32" s="296"/>
    </row>
    <row r="33" spans="2:20">
      <c r="B33" s="250"/>
      <c r="E33" s="281" t="s">
        <v>42</v>
      </c>
      <c r="F33" s="315">
        <f>+F45</f>
        <v>0</v>
      </c>
      <c r="G33" s="315"/>
      <c r="I33" s="314"/>
      <c r="J33" s="327"/>
      <c r="K33" s="326"/>
      <c r="L33" s="857" t="s">
        <v>502</v>
      </c>
      <c r="M33" s="254"/>
      <c r="N33" s="319">
        <f>+'DIVA - Universal'!B130</f>
        <v>0</v>
      </c>
      <c r="O33" s="317" t="e">
        <f t="shared" si="1"/>
        <v>#DIV/0!</v>
      </c>
      <c r="P33" s="318">
        <f>+'DIVA - Universal'!B132</f>
        <v>0</v>
      </c>
      <c r="Q33" s="317" t="e">
        <f t="shared" si="2"/>
        <v>#DIV/0!</v>
      </c>
      <c r="R33" s="319">
        <f>+'DIVA - Universal'!B129</f>
        <v>0</v>
      </c>
      <c r="S33" s="317" t="e">
        <f t="shared" si="3"/>
        <v>#DIV/0!</v>
      </c>
      <c r="T33" s="296"/>
    </row>
    <row r="34" spans="2:20">
      <c r="B34" s="250"/>
      <c r="E34" s="281" t="s">
        <v>44</v>
      </c>
      <c r="F34" s="328">
        <f>F33*$F$14/100</f>
        <v>0</v>
      </c>
      <c r="G34" s="328"/>
      <c r="I34" s="314"/>
      <c r="J34" s="314"/>
      <c r="K34" s="326"/>
      <c r="L34" s="320" t="s">
        <v>220</v>
      </c>
      <c r="M34" s="321"/>
      <c r="N34" s="324">
        <f>+CineStar!B140</f>
        <v>0</v>
      </c>
      <c r="O34" s="322" t="e">
        <f t="shared" si="1"/>
        <v>#DIV/0!</v>
      </c>
      <c r="P34" s="323">
        <f>+CineStar!B142</f>
        <v>0</v>
      </c>
      <c r="Q34" s="322" t="e">
        <f t="shared" si="2"/>
        <v>#DIV/0!</v>
      </c>
      <c r="R34" s="324">
        <f>+CineStar!B139</f>
        <v>0</v>
      </c>
      <c r="S34" s="322" t="e">
        <f t="shared" si="3"/>
        <v>#DIV/0!</v>
      </c>
      <c r="T34" s="296"/>
    </row>
    <row r="35" spans="2:20">
      <c r="B35" s="250"/>
      <c r="E35" s="281"/>
      <c r="F35" s="328"/>
      <c r="G35" s="328"/>
      <c r="I35" s="314"/>
      <c r="J35" s="314"/>
      <c r="K35" s="326"/>
      <c r="L35" s="250" t="s">
        <v>236</v>
      </c>
      <c r="M35" s="254"/>
      <c r="N35" s="319">
        <f>+'Discovery ID'!B130</f>
        <v>0</v>
      </c>
      <c r="O35" s="317" t="e">
        <f t="shared" si="1"/>
        <v>#DIV/0!</v>
      </c>
      <c r="P35" s="318">
        <f>+'Discovery ID'!B132</f>
        <v>0</v>
      </c>
      <c r="Q35" s="317" t="e">
        <f t="shared" si="2"/>
        <v>#DIV/0!</v>
      </c>
      <c r="R35" s="319">
        <f>+'Discovery ID'!B129</f>
        <v>0</v>
      </c>
      <c r="S35" s="317" t="e">
        <f t="shared" si="3"/>
        <v>#DIV/0!</v>
      </c>
      <c r="T35" s="296"/>
    </row>
    <row r="36" spans="2:20">
      <c r="B36" s="250"/>
      <c r="E36" s="281"/>
      <c r="F36" s="328"/>
      <c r="G36" s="328"/>
      <c r="I36" s="314"/>
      <c r="J36" s="314"/>
      <c r="K36" s="326"/>
      <c r="L36" s="320" t="s">
        <v>417</v>
      </c>
      <c r="M36" s="321"/>
      <c r="N36" s="324">
        <f>+HGTV!B146</f>
        <v>0</v>
      </c>
      <c r="O36" s="322" t="e">
        <f t="shared" si="1"/>
        <v>#DIV/0!</v>
      </c>
      <c r="P36" s="323">
        <f>+HGTV!B148</f>
        <v>0</v>
      </c>
      <c r="Q36" s="322" t="e">
        <f t="shared" si="2"/>
        <v>#DIV/0!</v>
      </c>
      <c r="R36" s="324">
        <f>+HGTV!B145</f>
        <v>0</v>
      </c>
      <c r="S36" s="322" t="e">
        <f t="shared" si="3"/>
        <v>#DIV/0!</v>
      </c>
      <c r="T36" s="296"/>
    </row>
    <row r="37" spans="2:20">
      <c r="B37" s="250"/>
      <c r="E37" s="281"/>
      <c r="F37" s="328"/>
      <c r="G37" s="328"/>
      <c r="I37" s="314"/>
      <c r="J37" s="314"/>
      <c r="K37" s="326"/>
      <c r="L37" s="250" t="s">
        <v>457</v>
      </c>
      <c r="M37" s="254"/>
      <c r="N37" s="319">
        <f>+'Viasat Kino'!B127</f>
        <v>0</v>
      </c>
      <c r="O37" s="317" t="e">
        <f t="shared" si="1"/>
        <v>#DIV/0!</v>
      </c>
      <c r="P37" s="318">
        <f>+'Viasat Kino'!B129</f>
        <v>0</v>
      </c>
      <c r="Q37" s="317" t="e">
        <f t="shared" si="2"/>
        <v>#DIV/0!</v>
      </c>
      <c r="R37" s="319">
        <f>+'Viasat Kino'!B126</f>
        <v>0</v>
      </c>
      <c r="S37" s="317" t="e">
        <f t="shared" si="3"/>
        <v>#DIV/0!</v>
      </c>
      <c r="T37" s="296"/>
    </row>
    <row r="38" spans="2:20">
      <c r="B38" s="250"/>
      <c r="E38" s="281"/>
      <c r="F38" s="328"/>
      <c r="G38" s="328"/>
      <c r="I38" s="314"/>
      <c r="J38" s="314"/>
      <c r="K38" s="326"/>
      <c r="L38" s="320" t="s">
        <v>484</v>
      </c>
      <c r="M38" s="321"/>
      <c r="N38" s="324">
        <f>+'Pink Cable'!AL31+'Pink Cable'!AM31</f>
        <v>0</v>
      </c>
      <c r="O38" s="322" t="e">
        <f t="shared" si="1"/>
        <v>#DIV/0!</v>
      </c>
      <c r="P38" s="323">
        <f>+'Pink Cable'!AY31</f>
        <v>0</v>
      </c>
      <c r="Q38" s="322" t="e">
        <f t="shared" si="2"/>
        <v>#DIV/0!</v>
      </c>
      <c r="R38" s="324">
        <f>+'Pink Cable'!AS31</f>
        <v>0</v>
      </c>
      <c r="S38" s="322" t="e">
        <f t="shared" si="3"/>
        <v>#DIV/0!</v>
      </c>
      <c r="T38" s="296"/>
    </row>
    <row r="39" spans="2:20">
      <c r="B39" s="250"/>
      <c r="E39" s="297"/>
      <c r="F39" s="315"/>
      <c r="G39" s="315"/>
      <c r="I39" s="314"/>
      <c r="J39" s="325"/>
      <c r="K39" s="326"/>
      <c r="L39" s="250" t="s">
        <v>221</v>
      </c>
      <c r="M39" s="254"/>
      <c r="N39" s="316">
        <f>+'Pink Cable'!AL54+'Pink Cable'!AM54</f>
        <v>0</v>
      </c>
      <c r="O39" s="317" t="e">
        <f t="shared" si="1"/>
        <v>#DIV/0!</v>
      </c>
      <c r="P39" s="318">
        <f>+'Pink Cable'!AY54</f>
        <v>0</v>
      </c>
      <c r="Q39" s="317" t="e">
        <f t="shared" si="2"/>
        <v>#DIV/0!</v>
      </c>
      <c r="R39" s="319">
        <f>+'Pink Cable'!AS54</f>
        <v>0</v>
      </c>
      <c r="S39" s="317" t="e">
        <f t="shared" si="3"/>
        <v>#DIV/0!</v>
      </c>
      <c r="T39" s="296"/>
    </row>
    <row r="40" spans="2:20">
      <c r="B40" s="250"/>
      <c r="E40" s="297"/>
      <c r="F40" s="315"/>
      <c r="G40" s="315"/>
      <c r="I40" s="314"/>
      <c r="J40" s="325"/>
      <c r="K40" s="326"/>
      <c r="L40" s="320" t="s">
        <v>212</v>
      </c>
      <c r="M40" s="321"/>
      <c r="N40" s="324">
        <f>+'Pink Cable'!AL77+'Pink Cable'!AM77</f>
        <v>0</v>
      </c>
      <c r="O40" s="322" t="e">
        <f t="shared" si="1"/>
        <v>#DIV/0!</v>
      </c>
      <c r="P40" s="323">
        <f>+'Pink Cable'!AY77</f>
        <v>0</v>
      </c>
      <c r="Q40" s="322" t="e">
        <f t="shared" si="2"/>
        <v>#DIV/0!</v>
      </c>
      <c r="R40" s="324">
        <f>+'Pink Cable'!AS77</f>
        <v>0</v>
      </c>
      <c r="S40" s="322" t="e">
        <f t="shared" si="3"/>
        <v>#DIV/0!</v>
      </c>
      <c r="T40" s="296"/>
    </row>
    <row r="41" spans="2:20">
      <c r="B41" s="250"/>
      <c r="E41" s="297"/>
      <c r="F41" s="315"/>
      <c r="G41" s="315"/>
      <c r="I41" s="314"/>
      <c r="J41" s="325"/>
      <c r="K41" s="326"/>
      <c r="L41" s="250" t="s">
        <v>485</v>
      </c>
      <c r="M41" s="254"/>
      <c r="N41" s="316">
        <f>+'Pink Cable'!AL100+'Pink Cable'!AM100</f>
        <v>0</v>
      </c>
      <c r="O41" s="317" t="e">
        <f t="shared" si="1"/>
        <v>#DIV/0!</v>
      </c>
      <c r="P41" s="318">
        <f>+'Pink Cable'!AY100</f>
        <v>0</v>
      </c>
      <c r="Q41" s="317" t="e">
        <f t="shared" si="2"/>
        <v>#DIV/0!</v>
      </c>
      <c r="R41" s="319">
        <f>+'Pink Cable'!AS100</f>
        <v>0</v>
      </c>
      <c r="S41" s="317" t="e">
        <f t="shared" si="3"/>
        <v>#DIV/0!</v>
      </c>
      <c r="T41" s="296"/>
    </row>
    <row r="42" spans="2:20">
      <c r="B42" s="250"/>
      <c r="E42" s="281" t="s">
        <v>50</v>
      </c>
      <c r="F42" s="315"/>
      <c r="G42" s="315"/>
      <c r="I42" s="314"/>
      <c r="J42" s="325"/>
      <c r="K42" s="326"/>
      <c r="L42" s="320" t="s">
        <v>486</v>
      </c>
      <c r="M42" s="321"/>
      <c r="N42" s="324">
        <f>+'Pink Cable'!AL123+'Pink Cable'!AM123</f>
        <v>0</v>
      </c>
      <c r="O42" s="322" t="e">
        <f t="shared" si="1"/>
        <v>#DIV/0!</v>
      </c>
      <c r="P42" s="323">
        <f>+'Pink Cable'!AY123</f>
        <v>0</v>
      </c>
      <c r="Q42" s="322" t="e">
        <f t="shared" si="2"/>
        <v>#DIV/0!</v>
      </c>
      <c r="R42" s="324">
        <f>+'Pink Cable'!AS123</f>
        <v>0</v>
      </c>
      <c r="S42" s="322" t="e">
        <f t="shared" si="3"/>
        <v>#DIV/0!</v>
      </c>
      <c r="T42" s="296"/>
    </row>
    <row r="43" spans="2:20">
      <c r="B43" s="250"/>
      <c r="E43" s="281"/>
      <c r="F43" s="315"/>
      <c r="G43" s="315"/>
      <c r="I43" s="314"/>
      <c r="J43" s="325"/>
      <c r="K43" s="326"/>
      <c r="L43" s="250" t="s">
        <v>249</v>
      </c>
      <c r="M43" s="254"/>
      <c r="N43" s="316">
        <f>+'Kurir TV'!AL27+'Kurir TV'!AM27</f>
        <v>0</v>
      </c>
      <c r="O43" s="317" t="e">
        <f t="shared" si="1"/>
        <v>#DIV/0!</v>
      </c>
      <c r="P43" s="318">
        <f>+'Kurir TV'!AY27</f>
        <v>0</v>
      </c>
      <c r="Q43" s="317" t="e">
        <f t="shared" si="2"/>
        <v>#DIV/0!</v>
      </c>
      <c r="R43" s="319">
        <f>+'Kurir TV'!AS27</f>
        <v>0</v>
      </c>
      <c r="S43" s="317" t="e">
        <f t="shared" si="3"/>
        <v>#DIV/0!</v>
      </c>
      <c r="T43" s="296"/>
    </row>
    <row r="44" spans="2:20" ht="13.5" thickBot="1">
      <c r="B44" s="250"/>
      <c r="E44" s="281"/>
      <c r="F44" s="315"/>
      <c r="G44" s="315"/>
      <c r="I44" s="314"/>
      <c r="J44" s="325"/>
      <c r="K44" s="326"/>
      <c r="L44" s="320" t="s">
        <v>487</v>
      </c>
      <c r="M44" s="321"/>
      <c r="N44" s="324">
        <f>+'Una TV'!AL27+'Una TV'!AM27</f>
        <v>0</v>
      </c>
      <c r="O44" s="322" t="e">
        <f t="shared" si="1"/>
        <v>#DIV/0!</v>
      </c>
      <c r="P44" s="323">
        <f>+'Una TV'!AY27</f>
        <v>0</v>
      </c>
      <c r="Q44" s="322" t="e">
        <f t="shared" si="2"/>
        <v>#DIV/0!</v>
      </c>
      <c r="R44" s="324">
        <f>+'Una TV'!AS27</f>
        <v>0</v>
      </c>
      <c r="S44" s="322" t="e">
        <f t="shared" si="3"/>
        <v>#DIV/0!</v>
      </c>
      <c r="T44" s="296"/>
    </row>
    <row r="45" spans="2:20" ht="13.5" thickBot="1">
      <c r="B45" s="250"/>
      <c r="E45" s="297" t="s">
        <v>51</v>
      </c>
      <c r="F45" s="315"/>
      <c r="G45" s="315"/>
      <c r="I45" s="314"/>
      <c r="J45" s="327"/>
      <c r="K45" s="326"/>
      <c r="L45" s="332" t="s">
        <v>0</v>
      </c>
      <c r="M45" s="333"/>
      <c r="N45" s="786">
        <f t="shared" ref="N45:S45" si="4">SUM(N25:N44)</f>
        <v>0</v>
      </c>
      <c r="O45" s="334" t="e">
        <f t="shared" si="4"/>
        <v>#DIV/0!</v>
      </c>
      <c r="P45" s="335">
        <f t="shared" si="4"/>
        <v>0</v>
      </c>
      <c r="Q45" s="334" t="e">
        <f t="shared" si="4"/>
        <v>#DIV/0!</v>
      </c>
      <c r="R45" s="336">
        <f t="shared" si="4"/>
        <v>0</v>
      </c>
      <c r="S45" s="334" t="e">
        <f t="shared" si="4"/>
        <v>#DIV/0!</v>
      </c>
      <c r="T45" s="296"/>
    </row>
    <row r="46" spans="2:20" ht="13.5" thickBot="1">
      <c r="B46" s="250"/>
      <c r="E46" s="329" t="s">
        <v>53</v>
      </c>
      <c r="F46" s="315"/>
      <c r="G46" s="315"/>
      <c r="I46" s="314"/>
      <c r="J46" s="330"/>
      <c r="K46" s="326"/>
      <c r="L46" s="356"/>
      <c r="M46" s="356"/>
      <c r="N46" s="423"/>
      <c r="O46" s="424"/>
      <c r="P46" s="425"/>
      <c r="Q46" s="424"/>
      <c r="R46" s="426"/>
      <c r="S46" s="424"/>
      <c r="T46" s="331"/>
    </row>
    <row r="47" spans="2:20" ht="13.5" thickBot="1">
      <c r="B47" s="250"/>
      <c r="E47" s="329" t="s">
        <v>55</v>
      </c>
      <c r="F47" s="315"/>
      <c r="G47" s="315"/>
      <c r="I47" s="314"/>
      <c r="J47" s="330"/>
      <c r="K47" s="326"/>
      <c r="L47" s="308" t="s">
        <v>247</v>
      </c>
      <c r="M47" s="337"/>
      <c r="N47" s="338" t="s">
        <v>46</v>
      </c>
      <c r="O47" s="338" t="s">
        <v>47</v>
      </c>
      <c r="P47" s="339" t="s">
        <v>48</v>
      </c>
      <c r="Q47" s="338" t="s">
        <v>47</v>
      </c>
      <c r="R47" s="338" t="s">
        <v>124</v>
      </c>
      <c r="S47" s="340" t="s">
        <v>47</v>
      </c>
      <c r="T47" s="331"/>
    </row>
    <row r="48" spans="2:20">
      <c r="B48" s="250"/>
      <c r="E48" s="314"/>
      <c r="F48" s="315"/>
      <c r="G48" s="315"/>
      <c r="I48" s="329"/>
      <c r="J48" s="326"/>
      <c r="K48" s="307"/>
      <c r="L48" s="250" t="str">
        <f>CONCATENATE("TVC ","A"," ",30,"""")</f>
        <v>TVC A 30"</v>
      </c>
      <c r="M48" s="254"/>
      <c r="N48" s="400">
        <f>+'Nacionalne TV'!BT55+'Nacionalne TV'!BT123</f>
        <v>0</v>
      </c>
      <c r="O48" s="317" t="e">
        <f>N48/$N$50</f>
        <v>#DIV/0!</v>
      </c>
      <c r="P48" s="341">
        <f>+'Nacionalne TV'!CA55+'Nacionalne TV'!CA123</f>
        <v>0</v>
      </c>
      <c r="Q48" s="317" t="e">
        <f>P48/$P$50</f>
        <v>#DIV/0!</v>
      </c>
      <c r="R48" s="319">
        <f>+'Nacionalne TV'!CH55+'Nacionalne TV'!CH123</f>
        <v>0</v>
      </c>
      <c r="S48" s="317" t="e">
        <f>R48/$R$50</f>
        <v>#DIV/0!</v>
      </c>
      <c r="T48" s="303"/>
    </row>
    <row r="49" spans="2:20" ht="13.5" thickBot="1">
      <c r="B49" s="250"/>
      <c r="E49" s="329"/>
      <c r="F49" s="315"/>
      <c r="G49" s="315"/>
      <c r="I49" s="329"/>
      <c r="J49" s="326"/>
      <c r="K49" s="307"/>
      <c r="L49" s="250" t="s">
        <v>246</v>
      </c>
      <c r="M49" s="254"/>
      <c r="N49" s="400">
        <f>+'Nacionalne TV'!BU55+'Nacionalne TV'!BU123</f>
        <v>0</v>
      </c>
      <c r="O49" s="317" t="e">
        <f>N49/$N$50</f>
        <v>#DIV/0!</v>
      </c>
      <c r="P49" s="341">
        <f>+'Nacionalne TV'!CB55+'Nacionalne TV'!CB123</f>
        <v>0</v>
      </c>
      <c r="Q49" s="317" t="e">
        <f>P49/$P$50</f>
        <v>#DIV/0!</v>
      </c>
      <c r="R49" s="319">
        <f>+'Nacionalne TV'!CI55+'Nacionalne TV'!CI123</f>
        <v>0</v>
      </c>
      <c r="S49" s="317" t="e">
        <f>R49/$R$50</f>
        <v>#DIV/0!</v>
      </c>
      <c r="T49" s="313"/>
    </row>
    <row r="50" spans="2:20" ht="13.5" thickBot="1">
      <c r="B50" s="250"/>
      <c r="E50" s="329"/>
      <c r="F50" s="315"/>
      <c r="G50" s="315"/>
      <c r="I50" s="329"/>
      <c r="J50" s="326"/>
      <c r="K50" s="307"/>
      <c r="L50" s="332" t="s">
        <v>0</v>
      </c>
      <c r="M50" s="333"/>
      <c r="N50" s="401">
        <f t="shared" ref="N50:S50" si="5">SUM(N48:N49)</f>
        <v>0</v>
      </c>
      <c r="O50" s="334" t="e">
        <f t="shared" si="5"/>
        <v>#DIV/0!</v>
      </c>
      <c r="P50" s="335">
        <f t="shared" si="5"/>
        <v>0</v>
      </c>
      <c r="Q50" s="334" t="e">
        <f t="shared" si="5"/>
        <v>#DIV/0!</v>
      </c>
      <c r="R50" s="336">
        <f t="shared" si="5"/>
        <v>0</v>
      </c>
      <c r="S50" s="334" t="e">
        <f t="shared" si="5"/>
        <v>#DIV/0!</v>
      </c>
      <c r="T50" s="313"/>
    </row>
    <row r="51" spans="2:20">
      <c r="B51" s="250"/>
      <c r="E51" s="329"/>
      <c r="F51" s="315"/>
      <c r="G51" s="315"/>
      <c r="I51" s="329"/>
      <c r="J51" s="326"/>
      <c r="K51" s="307"/>
      <c r="L51" s="785"/>
      <c r="M51" s="785"/>
      <c r="N51" s="785"/>
      <c r="O51" s="785"/>
      <c r="P51" s="785"/>
      <c r="Q51" s="785"/>
      <c r="R51" s="785"/>
      <c r="S51" s="785"/>
      <c r="T51" s="331"/>
    </row>
    <row r="52" spans="2:20">
      <c r="B52" s="250"/>
      <c r="E52" s="329"/>
      <c r="F52" s="315"/>
      <c r="G52" s="315"/>
      <c r="I52" s="329"/>
      <c r="J52" s="326"/>
      <c r="K52" s="307"/>
      <c r="L52" s="785"/>
      <c r="M52" s="785"/>
      <c r="N52" s="785"/>
      <c r="O52" s="785"/>
      <c r="P52" s="785"/>
      <c r="Q52" s="785"/>
      <c r="R52" s="785"/>
      <c r="S52" s="785"/>
      <c r="T52" s="286"/>
    </row>
    <row r="53" spans="2:20">
      <c r="B53" s="250"/>
      <c r="E53" s="329"/>
      <c r="F53" s="315"/>
      <c r="G53" s="315"/>
      <c r="I53" s="329"/>
      <c r="J53" s="326"/>
      <c r="K53" s="307"/>
      <c r="L53" s="785"/>
      <c r="M53" s="785"/>
      <c r="N53" s="785"/>
      <c r="O53" s="785"/>
      <c r="P53" s="785"/>
      <c r="Q53" s="785"/>
      <c r="R53" s="785"/>
      <c r="S53" s="785"/>
      <c r="T53" s="286"/>
    </row>
    <row r="54" spans="2:20" ht="12.75" customHeight="1">
      <c r="B54" s="250"/>
      <c r="E54" s="329"/>
      <c r="F54" s="315"/>
      <c r="G54" s="315"/>
      <c r="I54" s="329"/>
      <c r="J54" s="326"/>
      <c r="K54" s="307"/>
      <c r="L54" s="785"/>
      <c r="M54" s="785"/>
      <c r="N54" s="785"/>
      <c r="O54" s="785"/>
      <c r="P54" s="785"/>
      <c r="Q54" s="785"/>
      <c r="R54" s="785"/>
      <c r="S54" s="785"/>
      <c r="T54" s="256"/>
    </row>
    <row r="55" spans="2:20" ht="12.6" customHeight="1">
      <c r="B55" s="250"/>
      <c r="E55" s="329"/>
      <c r="F55" s="315"/>
      <c r="G55" s="315"/>
      <c r="I55" s="329"/>
      <c r="J55" s="326"/>
      <c r="K55" s="307"/>
      <c r="L55" s="785"/>
      <c r="M55" s="785"/>
      <c r="N55" s="785"/>
      <c r="O55" s="785"/>
      <c r="P55" s="785"/>
      <c r="Q55" s="785"/>
      <c r="R55" s="785"/>
      <c r="S55" s="785"/>
      <c r="T55" s="256"/>
    </row>
    <row r="56" spans="2:20" ht="12.6" customHeight="1" thickBot="1">
      <c r="B56" s="250"/>
      <c r="F56" s="342"/>
      <c r="G56" s="342"/>
      <c r="J56" s="330"/>
      <c r="K56" s="307"/>
      <c r="L56" s="785"/>
      <c r="M56" s="785"/>
      <c r="N56" s="785"/>
      <c r="O56" s="785"/>
      <c r="P56" s="785"/>
      <c r="Q56" s="785"/>
      <c r="R56" s="785"/>
      <c r="S56" s="785"/>
      <c r="T56" s="256"/>
    </row>
    <row r="57" spans="2:20" ht="12.75" customHeight="1">
      <c r="B57" s="250"/>
      <c r="C57" s="343"/>
      <c r="D57" s="960" t="s">
        <v>4</v>
      </c>
      <c r="E57" s="962" t="s">
        <v>127</v>
      </c>
      <c r="F57" s="964" t="s">
        <v>46</v>
      </c>
      <c r="G57" s="966" t="s">
        <v>128</v>
      </c>
      <c r="H57" s="962" t="s">
        <v>129</v>
      </c>
      <c r="I57" s="968" t="s">
        <v>64</v>
      </c>
      <c r="J57" s="962" t="s">
        <v>65</v>
      </c>
      <c r="K57" s="968" t="s">
        <v>67</v>
      </c>
      <c r="L57" s="962" t="s">
        <v>66</v>
      </c>
      <c r="M57" s="968" t="s">
        <v>68</v>
      </c>
      <c r="N57" s="962" t="s">
        <v>69</v>
      </c>
      <c r="O57" s="972" t="s">
        <v>70</v>
      </c>
      <c r="P57" s="981" t="s">
        <v>71</v>
      </c>
      <c r="Q57" s="982"/>
      <c r="R57" s="976" t="s">
        <v>72</v>
      </c>
      <c r="S57" s="978" t="s">
        <v>73</v>
      </c>
      <c r="T57" s="256"/>
    </row>
    <row r="58" spans="2:20" ht="12.75" customHeight="1" thickBot="1">
      <c r="B58" s="250"/>
      <c r="C58" s="404"/>
      <c r="D58" s="961"/>
      <c r="E58" s="963"/>
      <c r="F58" s="965"/>
      <c r="G58" s="967"/>
      <c r="H58" s="963"/>
      <c r="I58" s="969"/>
      <c r="J58" s="963"/>
      <c r="K58" s="969"/>
      <c r="L58" s="970"/>
      <c r="M58" s="971"/>
      <c r="N58" s="970"/>
      <c r="O58" s="973"/>
      <c r="P58" s="983"/>
      <c r="Q58" s="984"/>
      <c r="R58" s="977"/>
      <c r="S58" s="979"/>
      <c r="T58" s="256"/>
    </row>
    <row r="59" spans="2:20" ht="12.6" customHeight="1">
      <c r="B59" s="250"/>
      <c r="C59" s="405"/>
      <c r="D59" s="406" t="s">
        <v>26</v>
      </c>
      <c r="E59" s="407" t="e">
        <f>H59/G59</f>
        <v>#DIV/0!</v>
      </c>
      <c r="F59" s="408">
        <f>+N25</f>
        <v>0</v>
      </c>
      <c r="G59" s="409">
        <f>SUMIF('Nacionalne TV'!A:A,D59,'Nacionalne TV'!AS:AS)</f>
        <v>0</v>
      </c>
      <c r="H59" s="409">
        <f>+R25</f>
        <v>0</v>
      </c>
      <c r="I59" s="492">
        <f>+P25</f>
        <v>0</v>
      </c>
      <c r="J59" s="410">
        <f>I59*117</f>
        <v>0</v>
      </c>
      <c r="K59" s="410">
        <f>J59*0.01</f>
        <v>0</v>
      </c>
      <c r="L59" s="410">
        <f t="shared" ref="L59:L78" si="6">(J59+K59)*0.2</f>
        <v>0</v>
      </c>
      <c r="M59" s="410">
        <f t="shared" ref="M59:M78" si="7">+J59+K59+L59</f>
        <v>0</v>
      </c>
      <c r="N59" s="410">
        <f>M59/117</f>
        <v>0</v>
      </c>
      <c r="O59" s="411" t="e">
        <f t="shared" ref="O59:O78" si="8">I59/H59</f>
        <v>#DIV/0!</v>
      </c>
      <c r="P59" s="980" t="e">
        <f t="shared" ref="P59:P79" si="9">I59/((H59/100)*($F$14))</f>
        <v>#DIV/0!</v>
      </c>
      <c r="Q59" s="980"/>
      <c r="R59" s="412" t="e">
        <f t="shared" ref="R59:R78" si="10">I59/$I$79</f>
        <v>#DIV/0!</v>
      </c>
      <c r="S59" s="413" t="e">
        <f t="shared" ref="S59:S78" si="11">H59/$H$79</f>
        <v>#DIV/0!</v>
      </c>
      <c r="T59" s="256"/>
    </row>
    <row r="60" spans="2:20" ht="12.75" customHeight="1">
      <c r="B60" s="250"/>
      <c r="C60" s="805"/>
      <c r="D60" s="806" t="s">
        <v>217</v>
      </c>
      <c r="E60" s="788" t="e">
        <f t="shared" ref="E60:E77" si="12">H60/G60</f>
        <v>#DIV/0!</v>
      </c>
      <c r="F60" s="789">
        <f t="shared" ref="F60:F78" si="13">+N26</f>
        <v>0</v>
      </c>
      <c r="G60" s="789">
        <f>+'Nacionalne TV'!AS123</f>
        <v>0</v>
      </c>
      <c r="H60" s="789">
        <f t="shared" ref="H60:H78" si="14">+R26</f>
        <v>0</v>
      </c>
      <c r="I60" s="790">
        <f t="shared" ref="I60:I78" si="15">+P26</f>
        <v>0</v>
      </c>
      <c r="J60" s="791">
        <f t="shared" ref="J60:J77" si="16">I60*117</f>
        <v>0</v>
      </c>
      <c r="K60" s="791">
        <f t="shared" ref="K60:K77" si="17">J60*0.01</f>
        <v>0</v>
      </c>
      <c r="L60" s="791">
        <f t="shared" si="6"/>
        <v>0</v>
      </c>
      <c r="M60" s="791">
        <f t="shared" si="7"/>
        <v>0</v>
      </c>
      <c r="N60" s="791">
        <f t="shared" ref="N60:N78" si="18">M60/117</f>
        <v>0</v>
      </c>
      <c r="O60" s="792" t="e">
        <f t="shared" si="8"/>
        <v>#DIV/0!</v>
      </c>
      <c r="P60" s="958" t="e">
        <f t="shared" si="9"/>
        <v>#DIV/0!</v>
      </c>
      <c r="Q60" s="959"/>
      <c r="R60" s="793" t="e">
        <f t="shared" si="10"/>
        <v>#DIV/0!</v>
      </c>
      <c r="S60" s="794" t="e">
        <f t="shared" si="11"/>
        <v>#DIV/0!</v>
      </c>
      <c r="T60" s="256"/>
    </row>
    <row r="61" spans="2:20" ht="12.6" customHeight="1">
      <c r="B61" s="250"/>
      <c r="C61" s="346"/>
      <c r="D61" s="347" t="s">
        <v>245</v>
      </c>
      <c r="E61" s="403" t="e">
        <f t="shared" si="12"/>
        <v>#DIV/0!</v>
      </c>
      <c r="F61" s="416">
        <f t="shared" si="13"/>
        <v>0</v>
      </c>
      <c r="G61" s="348">
        <f>+Disney!AQ31+Disney!AR31</f>
        <v>0</v>
      </c>
      <c r="H61" s="348">
        <f t="shared" si="14"/>
        <v>0</v>
      </c>
      <c r="I61" s="494">
        <f t="shared" si="15"/>
        <v>0</v>
      </c>
      <c r="J61" s="349">
        <f t="shared" si="16"/>
        <v>0</v>
      </c>
      <c r="K61" s="349">
        <f t="shared" si="17"/>
        <v>0</v>
      </c>
      <c r="L61" s="349">
        <f t="shared" si="6"/>
        <v>0</v>
      </c>
      <c r="M61" s="349">
        <f t="shared" si="7"/>
        <v>0</v>
      </c>
      <c r="N61" s="349">
        <f t="shared" si="18"/>
        <v>0</v>
      </c>
      <c r="O61" s="417" t="e">
        <f t="shared" si="8"/>
        <v>#DIV/0!</v>
      </c>
      <c r="P61" s="956" t="e">
        <f t="shared" si="9"/>
        <v>#DIV/0!</v>
      </c>
      <c r="Q61" s="957"/>
      <c r="R61" s="350" t="e">
        <f t="shared" si="10"/>
        <v>#DIV/0!</v>
      </c>
      <c r="S61" s="351" t="e">
        <f t="shared" si="11"/>
        <v>#DIV/0!</v>
      </c>
      <c r="T61" s="256"/>
    </row>
    <row r="62" spans="2:20" ht="12.6" customHeight="1">
      <c r="B62" s="250"/>
      <c r="C62" s="344"/>
      <c r="D62" s="352" t="s">
        <v>242</v>
      </c>
      <c r="E62" s="402" t="e">
        <f t="shared" si="12"/>
        <v>#DIV/0!</v>
      </c>
      <c r="F62" s="353">
        <f t="shared" si="13"/>
        <v>0</v>
      </c>
      <c r="G62" s="353">
        <f>+Disney!AQ54+Disney!AR54</f>
        <v>0</v>
      </c>
      <c r="H62" s="353">
        <f t="shared" si="14"/>
        <v>0</v>
      </c>
      <c r="I62" s="493">
        <f t="shared" si="15"/>
        <v>0</v>
      </c>
      <c r="J62" s="354">
        <f t="shared" si="16"/>
        <v>0</v>
      </c>
      <c r="K62" s="354">
        <f t="shared" si="17"/>
        <v>0</v>
      </c>
      <c r="L62" s="354">
        <f t="shared" si="6"/>
        <v>0</v>
      </c>
      <c r="M62" s="354">
        <f t="shared" si="7"/>
        <v>0</v>
      </c>
      <c r="N62" s="354">
        <f t="shared" si="18"/>
        <v>0</v>
      </c>
      <c r="O62" s="414" t="e">
        <f t="shared" si="8"/>
        <v>#DIV/0!</v>
      </c>
      <c r="P62" s="958" t="e">
        <f t="shared" si="9"/>
        <v>#DIV/0!</v>
      </c>
      <c r="Q62" s="959"/>
      <c r="R62" s="415" t="e">
        <f t="shared" si="10"/>
        <v>#DIV/0!</v>
      </c>
      <c r="S62" s="345" t="e">
        <f t="shared" si="11"/>
        <v>#DIV/0!</v>
      </c>
      <c r="T62" s="256"/>
    </row>
    <row r="63" spans="2:20" ht="12.6" customHeight="1">
      <c r="B63" s="250"/>
      <c r="C63" s="346"/>
      <c r="D63" s="347" t="s">
        <v>243</v>
      </c>
      <c r="E63" s="403" t="e">
        <f t="shared" si="12"/>
        <v>#DIV/0!</v>
      </c>
      <c r="F63" s="416">
        <f t="shared" si="13"/>
        <v>0</v>
      </c>
      <c r="G63" s="348">
        <f>+Disney!AQ77+Disney!AR77</f>
        <v>0</v>
      </c>
      <c r="H63" s="348">
        <f t="shared" si="14"/>
        <v>0</v>
      </c>
      <c r="I63" s="494">
        <f t="shared" si="15"/>
        <v>0</v>
      </c>
      <c r="J63" s="349">
        <f t="shared" si="16"/>
        <v>0</v>
      </c>
      <c r="K63" s="349">
        <f t="shared" si="17"/>
        <v>0</v>
      </c>
      <c r="L63" s="349">
        <f t="shared" si="6"/>
        <v>0</v>
      </c>
      <c r="M63" s="349">
        <f t="shared" si="7"/>
        <v>0</v>
      </c>
      <c r="N63" s="349">
        <f t="shared" si="18"/>
        <v>0</v>
      </c>
      <c r="O63" s="417" t="e">
        <f t="shared" si="8"/>
        <v>#DIV/0!</v>
      </c>
      <c r="P63" s="956" t="e">
        <f t="shared" si="9"/>
        <v>#DIV/0!</v>
      </c>
      <c r="Q63" s="957"/>
      <c r="R63" s="350" t="e">
        <f t="shared" si="10"/>
        <v>#DIV/0!</v>
      </c>
      <c r="S63" s="351" t="e">
        <f t="shared" si="11"/>
        <v>#DIV/0!</v>
      </c>
      <c r="T63" s="256"/>
    </row>
    <row r="64" spans="2:20" ht="12.6" customHeight="1">
      <c r="B64" s="250"/>
      <c r="C64" s="344"/>
      <c r="D64" s="352" t="s">
        <v>244</v>
      </c>
      <c r="E64" s="402" t="e">
        <f t="shared" si="12"/>
        <v>#DIV/0!</v>
      </c>
      <c r="F64" s="353">
        <f t="shared" si="13"/>
        <v>0</v>
      </c>
      <c r="G64" s="353">
        <f>+Disney!AQ100+Disney!AR100</f>
        <v>0</v>
      </c>
      <c r="H64" s="353">
        <f t="shared" si="14"/>
        <v>0</v>
      </c>
      <c r="I64" s="493">
        <f t="shared" si="15"/>
        <v>0</v>
      </c>
      <c r="J64" s="354">
        <f t="shared" si="16"/>
        <v>0</v>
      </c>
      <c r="K64" s="354">
        <f t="shared" si="17"/>
        <v>0</v>
      </c>
      <c r="L64" s="354">
        <f t="shared" si="6"/>
        <v>0</v>
      </c>
      <c r="M64" s="354">
        <f t="shared" si="7"/>
        <v>0</v>
      </c>
      <c r="N64" s="354">
        <f t="shared" si="18"/>
        <v>0</v>
      </c>
      <c r="O64" s="414" t="e">
        <f t="shared" si="8"/>
        <v>#DIV/0!</v>
      </c>
      <c r="P64" s="958" t="e">
        <f t="shared" si="9"/>
        <v>#DIV/0!</v>
      </c>
      <c r="Q64" s="959"/>
      <c r="R64" s="415" t="e">
        <f t="shared" si="10"/>
        <v>#DIV/0!</v>
      </c>
      <c r="S64" s="345" t="e">
        <f t="shared" si="11"/>
        <v>#DIV/0!</v>
      </c>
      <c r="T64" s="256"/>
    </row>
    <row r="65" spans="1:20" ht="12.75" customHeight="1">
      <c r="B65" s="250"/>
      <c r="C65" s="346"/>
      <c r="D65" s="347" t="s">
        <v>416</v>
      </c>
      <c r="E65" s="403" t="e">
        <f t="shared" si="12"/>
        <v>#DIV/0!</v>
      </c>
      <c r="F65" s="416">
        <f t="shared" si="13"/>
        <v>0</v>
      </c>
      <c r="G65" s="348">
        <f>+Disney!AQ123+Disney!AR123</f>
        <v>0</v>
      </c>
      <c r="H65" s="348">
        <f t="shared" si="14"/>
        <v>0</v>
      </c>
      <c r="I65" s="494">
        <f t="shared" si="15"/>
        <v>0</v>
      </c>
      <c r="J65" s="349">
        <f t="shared" si="16"/>
        <v>0</v>
      </c>
      <c r="K65" s="349">
        <f t="shared" si="17"/>
        <v>0</v>
      </c>
      <c r="L65" s="349">
        <f t="shared" si="6"/>
        <v>0</v>
      </c>
      <c r="M65" s="349">
        <f t="shared" si="7"/>
        <v>0</v>
      </c>
      <c r="N65" s="349">
        <f t="shared" si="18"/>
        <v>0</v>
      </c>
      <c r="O65" s="417" t="e">
        <f t="shared" si="8"/>
        <v>#DIV/0!</v>
      </c>
      <c r="P65" s="956" t="e">
        <f t="shared" si="9"/>
        <v>#DIV/0!</v>
      </c>
      <c r="Q65" s="957"/>
      <c r="R65" s="350" t="e">
        <f t="shared" si="10"/>
        <v>#DIV/0!</v>
      </c>
      <c r="S65" s="351" t="e">
        <f t="shared" si="11"/>
        <v>#DIV/0!</v>
      </c>
      <c r="T65" s="256"/>
    </row>
    <row r="66" spans="1:20" ht="12.6" customHeight="1">
      <c r="B66" s="250"/>
      <c r="C66" s="344"/>
      <c r="D66" s="352" t="s">
        <v>218</v>
      </c>
      <c r="E66" s="402" t="e">
        <f t="shared" si="12"/>
        <v>#DIV/0!</v>
      </c>
      <c r="F66" s="353">
        <f t="shared" si="13"/>
        <v>0</v>
      </c>
      <c r="G66" s="353">
        <f>+TLC!B147</f>
        <v>0</v>
      </c>
      <c r="H66" s="353">
        <f t="shared" si="14"/>
        <v>0</v>
      </c>
      <c r="I66" s="493">
        <f t="shared" si="15"/>
        <v>0</v>
      </c>
      <c r="J66" s="354">
        <f t="shared" si="16"/>
        <v>0</v>
      </c>
      <c r="K66" s="354">
        <f t="shared" si="17"/>
        <v>0</v>
      </c>
      <c r="L66" s="354">
        <f t="shared" si="6"/>
        <v>0</v>
      </c>
      <c r="M66" s="354">
        <f t="shared" si="7"/>
        <v>0</v>
      </c>
      <c r="N66" s="354">
        <f t="shared" si="18"/>
        <v>0</v>
      </c>
      <c r="O66" s="414" t="e">
        <f t="shared" si="8"/>
        <v>#DIV/0!</v>
      </c>
      <c r="P66" s="958" t="e">
        <f t="shared" si="9"/>
        <v>#DIV/0!</v>
      </c>
      <c r="Q66" s="959"/>
      <c r="R66" s="415" t="e">
        <f t="shared" si="10"/>
        <v>#DIV/0!</v>
      </c>
      <c r="S66" s="345" t="e">
        <f t="shared" si="11"/>
        <v>#DIV/0!</v>
      </c>
      <c r="T66" s="256"/>
    </row>
    <row r="67" spans="1:20" ht="12.75" customHeight="1">
      <c r="B67" s="250"/>
      <c r="C67" s="346"/>
      <c r="D67" s="347" t="s">
        <v>219</v>
      </c>
      <c r="E67" s="403" t="e">
        <f t="shared" si="12"/>
        <v>#DIV/0!</v>
      </c>
      <c r="F67" s="416">
        <f t="shared" si="13"/>
        <v>0</v>
      </c>
      <c r="G67" s="348">
        <f>+'DIVA - Universal'!B131</f>
        <v>0</v>
      </c>
      <c r="H67" s="348">
        <f t="shared" si="14"/>
        <v>0</v>
      </c>
      <c r="I67" s="494">
        <f t="shared" si="15"/>
        <v>0</v>
      </c>
      <c r="J67" s="349">
        <f t="shared" si="16"/>
        <v>0</v>
      </c>
      <c r="K67" s="349">
        <f t="shared" si="17"/>
        <v>0</v>
      </c>
      <c r="L67" s="349">
        <f t="shared" si="6"/>
        <v>0</v>
      </c>
      <c r="M67" s="349">
        <f t="shared" si="7"/>
        <v>0</v>
      </c>
      <c r="N67" s="349">
        <f t="shared" si="18"/>
        <v>0</v>
      </c>
      <c r="O67" s="417" t="e">
        <f t="shared" si="8"/>
        <v>#DIV/0!</v>
      </c>
      <c r="P67" s="956" t="e">
        <f t="shared" si="9"/>
        <v>#DIV/0!</v>
      </c>
      <c r="Q67" s="957"/>
      <c r="R67" s="350" t="e">
        <f t="shared" si="10"/>
        <v>#DIV/0!</v>
      </c>
      <c r="S67" s="351" t="e">
        <f t="shared" si="11"/>
        <v>#DIV/0!</v>
      </c>
      <c r="T67" s="256"/>
    </row>
    <row r="68" spans="1:20" ht="12.75" customHeight="1">
      <c r="B68" s="250"/>
      <c r="C68" s="344"/>
      <c r="D68" s="352" t="s">
        <v>220</v>
      </c>
      <c r="E68" s="402" t="e">
        <f t="shared" si="12"/>
        <v>#DIV/0!</v>
      </c>
      <c r="F68" s="353">
        <f t="shared" si="13"/>
        <v>0</v>
      </c>
      <c r="G68" s="353">
        <f>+CineStar!B141</f>
        <v>0</v>
      </c>
      <c r="H68" s="353">
        <f t="shared" si="14"/>
        <v>0</v>
      </c>
      <c r="I68" s="493">
        <f t="shared" si="15"/>
        <v>0</v>
      </c>
      <c r="J68" s="354">
        <f t="shared" si="16"/>
        <v>0</v>
      </c>
      <c r="K68" s="354">
        <f t="shared" si="17"/>
        <v>0</v>
      </c>
      <c r="L68" s="354">
        <f t="shared" si="6"/>
        <v>0</v>
      </c>
      <c r="M68" s="354">
        <f t="shared" si="7"/>
        <v>0</v>
      </c>
      <c r="N68" s="354">
        <f t="shared" si="18"/>
        <v>0</v>
      </c>
      <c r="O68" s="414" t="e">
        <f t="shared" si="8"/>
        <v>#DIV/0!</v>
      </c>
      <c r="P68" s="958" t="e">
        <f t="shared" si="9"/>
        <v>#DIV/0!</v>
      </c>
      <c r="Q68" s="959"/>
      <c r="R68" s="415" t="e">
        <f t="shared" si="10"/>
        <v>#DIV/0!</v>
      </c>
      <c r="S68" s="345" t="e">
        <f t="shared" si="11"/>
        <v>#DIV/0!</v>
      </c>
      <c r="T68" s="256"/>
    </row>
    <row r="69" spans="1:20" ht="12.75" customHeight="1">
      <c r="B69" s="250"/>
      <c r="C69" s="346"/>
      <c r="D69" s="347" t="s">
        <v>236</v>
      </c>
      <c r="E69" s="403" t="e">
        <f t="shared" si="12"/>
        <v>#DIV/0!</v>
      </c>
      <c r="F69" s="416">
        <f t="shared" si="13"/>
        <v>0</v>
      </c>
      <c r="G69" s="348">
        <f>+'Discovery ID'!B131</f>
        <v>0</v>
      </c>
      <c r="H69" s="348">
        <f t="shared" si="14"/>
        <v>0</v>
      </c>
      <c r="I69" s="494">
        <f t="shared" si="15"/>
        <v>0</v>
      </c>
      <c r="J69" s="349">
        <f t="shared" si="16"/>
        <v>0</v>
      </c>
      <c r="K69" s="349">
        <f t="shared" si="17"/>
        <v>0</v>
      </c>
      <c r="L69" s="349">
        <f t="shared" si="6"/>
        <v>0</v>
      </c>
      <c r="M69" s="349">
        <f t="shared" si="7"/>
        <v>0</v>
      </c>
      <c r="N69" s="349">
        <f t="shared" si="18"/>
        <v>0</v>
      </c>
      <c r="O69" s="417" t="e">
        <f t="shared" si="8"/>
        <v>#DIV/0!</v>
      </c>
      <c r="P69" s="956" t="e">
        <f t="shared" si="9"/>
        <v>#DIV/0!</v>
      </c>
      <c r="Q69" s="957"/>
      <c r="R69" s="350" t="e">
        <f t="shared" si="10"/>
        <v>#DIV/0!</v>
      </c>
      <c r="S69" s="351" t="e">
        <f t="shared" si="11"/>
        <v>#DIV/0!</v>
      </c>
      <c r="T69" s="256"/>
    </row>
    <row r="70" spans="1:20" ht="12.75" customHeight="1">
      <c r="B70" s="250"/>
      <c r="C70" s="344"/>
      <c r="D70" s="352" t="s">
        <v>417</v>
      </c>
      <c r="E70" s="402" t="e">
        <f t="shared" si="12"/>
        <v>#DIV/0!</v>
      </c>
      <c r="F70" s="353">
        <f t="shared" si="13"/>
        <v>0</v>
      </c>
      <c r="G70" s="353">
        <f>+HGTV!B147</f>
        <v>0</v>
      </c>
      <c r="H70" s="353">
        <f t="shared" si="14"/>
        <v>0</v>
      </c>
      <c r="I70" s="493">
        <f t="shared" si="15"/>
        <v>0</v>
      </c>
      <c r="J70" s="354">
        <f t="shared" si="16"/>
        <v>0</v>
      </c>
      <c r="K70" s="354">
        <f t="shared" si="17"/>
        <v>0</v>
      </c>
      <c r="L70" s="354">
        <f t="shared" si="6"/>
        <v>0</v>
      </c>
      <c r="M70" s="354">
        <f t="shared" si="7"/>
        <v>0</v>
      </c>
      <c r="N70" s="354">
        <f t="shared" si="18"/>
        <v>0</v>
      </c>
      <c r="O70" s="414" t="e">
        <f t="shared" si="8"/>
        <v>#DIV/0!</v>
      </c>
      <c r="P70" s="958" t="e">
        <f t="shared" si="9"/>
        <v>#DIV/0!</v>
      </c>
      <c r="Q70" s="959"/>
      <c r="R70" s="415" t="e">
        <f t="shared" si="10"/>
        <v>#DIV/0!</v>
      </c>
      <c r="S70" s="345" t="e">
        <f t="shared" si="11"/>
        <v>#DIV/0!</v>
      </c>
      <c r="T70" s="256"/>
    </row>
    <row r="71" spans="1:20">
      <c r="B71" s="250"/>
      <c r="C71" s="346"/>
      <c r="D71" s="347" t="s">
        <v>457</v>
      </c>
      <c r="E71" s="403" t="e">
        <f t="shared" si="12"/>
        <v>#DIV/0!</v>
      </c>
      <c r="F71" s="416">
        <f t="shared" si="13"/>
        <v>0</v>
      </c>
      <c r="G71" s="348">
        <f>+'Viasat Kino'!B128</f>
        <v>0</v>
      </c>
      <c r="H71" s="348">
        <f t="shared" si="14"/>
        <v>0</v>
      </c>
      <c r="I71" s="494">
        <f t="shared" si="15"/>
        <v>0</v>
      </c>
      <c r="J71" s="349">
        <f t="shared" si="16"/>
        <v>0</v>
      </c>
      <c r="K71" s="349">
        <f t="shared" si="17"/>
        <v>0</v>
      </c>
      <c r="L71" s="349">
        <f t="shared" si="6"/>
        <v>0</v>
      </c>
      <c r="M71" s="349">
        <f t="shared" si="7"/>
        <v>0</v>
      </c>
      <c r="N71" s="349">
        <f t="shared" si="18"/>
        <v>0</v>
      </c>
      <c r="O71" s="417" t="e">
        <f t="shared" si="8"/>
        <v>#DIV/0!</v>
      </c>
      <c r="P71" s="956" t="e">
        <f t="shared" si="9"/>
        <v>#DIV/0!</v>
      </c>
      <c r="Q71" s="957"/>
      <c r="R71" s="350" t="e">
        <f t="shared" si="10"/>
        <v>#DIV/0!</v>
      </c>
      <c r="S71" s="351" t="e">
        <f t="shared" si="11"/>
        <v>#DIV/0!</v>
      </c>
      <c r="T71" s="355"/>
    </row>
    <row r="72" spans="1:20" ht="12.6" customHeight="1">
      <c r="B72" s="250"/>
      <c r="C72" s="344"/>
      <c r="D72" s="352" t="s">
        <v>484</v>
      </c>
      <c r="E72" s="402" t="e">
        <f t="shared" si="12"/>
        <v>#DIV/0!</v>
      </c>
      <c r="F72" s="353">
        <f t="shared" si="13"/>
        <v>0</v>
      </c>
      <c r="G72" s="353">
        <f>+'Pink Cable'!AQ31+'Pink Cable'!AR31</f>
        <v>0</v>
      </c>
      <c r="H72" s="353">
        <f t="shared" si="14"/>
        <v>0</v>
      </c>
      <c r="I72" s="493">
        <f t="shared" si="15"/>
        <v>0</v>
      </c>
      <c r="J72" s="354">
        <f t="shared" si="16"/>
        <v>0</v>
      </c>
      <c r="K72" s="354">
        <f t="shared" si="17"/>
        <v>0</v>
      </c>
      <c r="L72" s="354">
        <f t="shared" si="6"/>
        <v>0</v>
      </c>
      <c r="M72" s="354">
        <f t="shared" si="7"/>
        <v>0</v>
      </c>
      <c r="N72" s="354">
        <f t="shared" si="18"/>
        <v>0</v>
      </c>
      <c r="O72" s="414" t="e">
        <f t="shared" si="8"/>
        <v>#DIV/0!</v>
      </c>
      <c r="P72" s="958" t="e">
        <f t="shared" si="9"/>
        <v>#DIV/0!</v>
      </c>
      <c r="Q72" s="959"/>
      <c r="R72" s="415" t="e">
        <f t="shared" si="10"/>
        <v>#DIV/0!</v>
      </c>
      <c r="S72" s="345" t="e">
        <f t="shared" si="11"/>
        <v>#DIV/0!</v>
      </c>
      <c r="T72" s="256"/>
    </row>
    <row r="73" spans="1:20">
      <c r="A73" s="256"/>
      <c r="B73" s="250"/>
      <c r="C73" s="346"/>
      <c r="D73" s="347" t="s">
        <v>221</v>
      </c>
      <c r="E73" s="403" t="e">
        <f t="shared" si="12"/>
        <v>#DIV/0!</v>
      </c>
      <c r="F73" s="416">
        <f t="shared" si="13"/>
        <v>0</v>
      </c>
      <c r="G73" s="348">
        <f>+'Pink Cable'!AQ54+'Pink Cable'!AR54</f>
        <v>0</v>
      </c>
      <c r="H73" s="348">
        <f t="shared" si="14"/>
        <v>0</v>
      </c>
      <c r="I73" s="494">
        <f t="shared" si="15"/>
        <v>0</v>
      </c>
      <c r="J73" s="349">
        <f t="shared" si="16"/>
        <v>0</v>
      </c>
      <c r="K73" s="349">
        <f t="shared" si="17"/>
        <v>0</v>
      </c>
      <c r="L73" s="349">
        <f t="shared" si="6"/>
        <v>0</v>
      </c>
      <c r="M73" s="349">
        <f t="shared" si="7"/>
        <v>0</v>
      </c>
      <c r="N73" s="349">
        <f t="shared" si="18"/>
        <v>0</v>
      </c>
      <c r="O73" s="417" t="e">
        <f t="shared" si="8"/>
        <v>#DIV/0!</v>
      </c>
      <c r="P73" s="956" t="e">
        <f t="shared" si="9"/>
        <v>#DIV/0!</v>
      </c>
      <c r="Q73" s="957"/>
      <c r="R73" s="350" t="e">
        <f t="shared" si="10"/>
        <v>#DIV/0!</v>
      </c>
      <c r="S73" s="351" t="e">
        <f t="shared" si="11"/>
        <v>#DIV/0!</v>
      </c>
      <c r="T73" s="256"/>
    </row>
    <row r="74" spans="1:20">
      <c r="A74" s="256"/>
      <c r="B74" s="250"/>
      <c r="C74" s="344"/>
      <c r="D74" s="352" t="s">
        <v>212</v>
      </c>
      <c r="E74" s="402" t="e">
        <f t="shared" si="12"/>
        <v>#DIV/0!</v>
      </c>
      <c r="F74" s="353">
        <f t="shared" si="13"/>
        <v>0</v>
      </c>
      <c r="G74" s="353">
        <f>+'Pink Cable'!AQ77+'Pink Cable'!AR77</f>
        <v>0</v>
      </c>
      <c r="H74" s="353">
        <f t="shared" si="14"/>
        <v>0</v>
      </c>
      <c r="I74" s="493">
        <f t="shared" si="15"/>
        <v>0</v>
      </c>
      <c r="J74" s="354">
        <f t="shared" si="16"/>
        <v>0</v>
      </c>
      <c r="K74" s="354">
        <f t="shared" si="17"/>
        <v>0</v>
      </c>
      <c r="L74" s="354">
        <f t="shared" si="6"/>
        <v>0</v>
      </c>
      <c r="M74" s="354">
        <f t="shared" si="7"/>
        <v>0</v>
      </c>
      <c r="N74" s="354">
        <f t="shared" si="18"/>
        <v>0</v>
      </c>
      <c r="O74" s="414" t="e">
        <f t="shared" si="8"/>
        <v>#DIV/0!</v>
      </c>
      <c r="P74" s="958" t="e">
        <f t="shared" si="9"/>
        <v>#DIV/0!</v>
      </c>
      <c r="Q74" s="959"/>
      <c r="R74" s="415" t="e">
        <f t="shared" si="10"/>
        <v>#DIV/0!</v>
      </c>
      <c r="S74" s="345" t="e">
        <f t="shared" si="11"/>
        <v>#DIV/0!</v>
      </c>
      <c r="T74" s="256"/>
    </row>
    <row r="75" spans="1:20">
      <c r="A75" s="256"/>
      <c r="B75" s="250"/>
      <c r="C75" s="346"/>
      <c r="D75" s="347" t="s">
        <v>485</v>
      </c>
      <c r="E75" s="403" t="e">
        <f t="shared" si="12"/>
        <v>#DIV/0!</v>
      </c>
      <c r="F75" s="416">
        <f t="shared" si="13"/>
        <v>0</v>
      </c>
      <c r="G75" s="348">
        <f>+'Pink Cable'!AQ100+'Pink Cable'!AR100</f>
        <v>0</v>
      </c>
      <c r="H75" s="348">
        <f t="shared" si="14"/>
        <v>0</v>
      </c>
      <c r="I75" s="494">
        <f t="shared" si="15"/>
        <v>0</v>
      </c>
      <c r="J75" s="349">
        <f t="shared" si="16"/>
        <v>0</v>
      </c>
      <c r="K75" s="349">
        <f t="shared" si="17"/>
        <v>0</v>
      </c>
      <c r="L75" s="349">
        <f t="shared" si="6"/>
        <v>0</v>
      </c>
      <c r="M75" s="349">
        <f t="shared" si="7"/>
        <v>0</v>
      </c>
      <c r="N75" s="349">
        <f t="shared" si="18"/>
        <v>0</v>
      </c>
      <c r="O75" s="417" t="e">
        <f t="shared" si="8"/>
        <v>#DIV/0!</v>
      </c>
      <c r="P75" s="956" t="e">
        <f t="shared" si="9"/>
        <v>#DIV/0!</v>
      </c>
      <c r="Q75" s="957"/>
      <c r="R75" s="350" t="e">
        <f t="shared" si="10"/>
        <v>#DIV/0!</v>
      </c>
      <c r="S75" s="351" t="e">
        <f t="shared" si="11"/>
        <v>#DIV/0!</v>
      </c>
      <c r="T75" s="256"/>
    </row>
    <row r="76" spans="1:20">
      <c r="A76" s="256"/>
      <c r="C76" s="344"/>
      <c r="D76" s="352" t="s">
        <v>486</v>
      </c>
      <c r="E76" s="402" t="e">
        <f t="shared" si="12"/>
        <v>#DIV/0!</v>
      </c>
      <c r="F76" s="353">
        <f t="shared" si="13"/>
        <v>0</v>
      </c>
      <c r="G76" s="353">
        <f>+'Pink Cable'!AQ123+'Pink Cable'!AR123</f>
        <v>0</v>
      </c>
      <c r="H76" s="353">
        <f t="shared" si="14"/>
        <v>0</v>
      </c>
      <c r="I76" s="493">
        <f t="shared" si="15"/>
        <v>0</v>
      </c>
      <c r="J76" s="354">
        <f t="shared" si="16"/>
        <v>0</v>
      </c>
      <c r="K76" s="354">
        <f t="shared" si="17"/>
        <v>0</v>
      </c>
      <c r="L76" s="354">
        <f t="shared" si="6"/>
        <v>0</v>
      </c>
      <c r="M76" s="354">
        <f t="shared" si="7"/>
        <v>0</v>
      </c>
      <c r="N76" s="354">
        <f t="shared" si="18"/>
        <v>0</v>
      </c>
      <c r="O76" s="414" t="e">
        <f t="shared" si="8"/>
        <v>#DIV/0!</v>
      </c>
      <c r="P76" s="958" t="e">
        <f t="shared" si="9"/>
        <v>#DIV/0!</v>
      </c>
      <c r="Q76" s="959"/>
      <c r="R76" s="415" t="e">
        <f t="shared" si="10"/>
        <v>#DIV/0!</v>
      </c>
      <c r="S76" s="345" t="e">
        <f t="shared" si="11"/>
        <v>#DIV/0!</v>
      </c>
      <c r="T76" s="256"/>
    </row>
    <row r="77" spans="1:20" ht="12" customHeight="1">
      <c r="A77" s="256"/>
      <c r="B77" s="261"/>
      <c r="C77" s="346"/>
      <c r="D77" s="347" t="s">
        <v>249</v>
      </c>
      <c r="E77" s="403" t="e">
        <f t="shared" si="12"/>
        <v>#DIV/0!</v>
      </c>
      <c r="F77" s="416">
        <f t="shared" si="13"/>
        <v>0</v>
      </c>
      <c r="G77" s="348">
        <f>+'Kurir TV'!AQ27+'Kurir TV'!AR27</f>
        <v>0</v>
      </c>
      <c r="H77" s="348">
        <f t="shared" si="14"/>
        <v>0</v>
      </c>
      <c r="I77" s="494">
        <f t="shared" si="15"/>
        <v>0</v>
      </c>
      <c r="J77" s="349">
        <f t="shared" si="16"/>
        <v>0</v>
      </c>
      <c r="K77" s="349">
        <f t="shared" si="17"/>
        <v>0</v>
      </c>
      <c r="L77" s="349">
        <f t="shared" si="6"/>
        <v>0</v>
      </c>
      <c r="M77" s="349">
        <f t="shared" si="7"/>
        <v>0</v>
      </c>
      <c r="N77" s="349">
        <f t="shared" si="18"/>
        <v>0</v>
      </c>
      <c r="O77" s="417" t="e">
        <f t="shared" si="8"/>
        <v>#DIV/0!</v>
      </c>
      <c r="P77" s="956" t="e">
        <f t="shared" si="9"/>
        <v>#DIV/0!</v>
      </c>
      <c r="Q77" s="957"/>
      <c r="R77" s="350" t="e">
        <f t="shared" si="10"/>
        <v>#DIV/0!</v>
      </c>
      <c r="S77" s="874" t="e">
        <f t="shared" si="11"/>
        <v>#DIV/0!</v>
      </c>
      <c r="T77" s="361"/>
    </row>
    <row r="78" spans="1:20" ht="13.5" customHeight="1" thickBot="1">
      <c r="B78" s="505"/>
      <c r="C78" s="344"/>
      <c r="D78" s="352" t="s">
        <v>487</v>
      </c>
      <c r="E78" s="402" t="e">
        <f t="shared" ref="E78" si="19">H78/G78</f>
        <v>#DIV/0!</v>
      </c>
      <c r="F78" s="353">
        <f t="shared" si="13"/>
        <v>0</v>
      </c>
      <c r="G78" s="353">
        <f>+'Una TV'!AQ26+'Una TV'!AR26</f>
        <v>0</v>
      </c>
      <c r="H78" s="353">
        <f t="shared" si="14"/>
        <v>0</v>
      </c>
      <c r="I78" s="493">
        <f t="shared" si="15"/>
        <v>0</v>
      </c>
      <c r="J78" s="354">
        <f t="shared" ref="J78" si="20">I78*117</f>
        <v>0</v>
      </c>
      <c r="K78" s="354">
        <f>J78*0.01</f>
        <v>0</v>
      </c>
      <c r="L78" s="354">
        <f t="shared" si="6"/>
        <v>0</v>
      </c>
      <c r="M78" s="354">
        <f t="shared" si="7"/>
        <v>0</v>
      </c>
      <c r="N78" s="354">
        <f t="shared" si="18"/>
        <v>0</v>
      </c>
      <c r="O78" s="414" t="e">
        <f t="shared" si="8"/>
        <v>#DIV/0!</v>
      </c>
      <c r="P78" s="958" t="e">
        <f t="shared" si="9"/>
        <v>#DIV/0!</v>
      </c>
      <c r="Q78" s="959"/>
      <c r="R78" s="415" t="e">
        <f t="shared" si="10"/>
        <v>#DIV/0!</v>
      </c>
      <c r="S78" s="873" t="e">
        <f t="shared" si="11"/>
        <v>#DIV/0!</v>
      </c>
      <c r="T78" s="256"/>
    </row>
    <row r="79" spans="1:20" ht="13.5" thickBot="1">
      <c r="B79" s="250"/>
      <c r="C79" s="801"/>
      <c r="D79" s="795" t="s">
        <v>74</v>
      </c>
      <c r="E79" s="796" t="e">
        <f>+AVERAGE(E59:E78)</f>
        <v>#DIV/0!</v>
      </c>
      <c r="F79" s="797">
        <f t="shared" ref="F79:O79" si="21">SUM(F59:F78)</f>
        <v>0</v>
      </c>
      <c r="G79" s="797">
        <f t="shared" si="21"/>
        <v>0</v>
      </c>
      <c r="H79" s="797">
        <f t="shared" si="21"/>
        <v>0</v>
      </c>
      <c r="I79" s="797">
        <f t="shared" si="21"/>
        <v>0</v>
      </c>
      <c r="J79" s="797">
        <f t="shared" si="21"/>
        <v>0</v>
      </c>
      <c r="K79" s="797">
        <f t="shared" si="21"/>
        <v>0</v>
      </c>
      <c r="L79" s="797">
        <f t="shared" si="21"/>
        <v>0</v>
      </c>
      <c r="M79" s="797">
        <f t="shared" si="21"/>
        <v>0</v>
      </c>
      <c r="N79" s="797">
        <f t="shared" si="21"/>
        <v>0</v>
      </c>
      <c r="O79" s="798" t="e">
        <f t="shared" si="21"/>
        <v>#DIV/0!</v>
      </c>
      <c r="P79" s="974" t="e">
        <f t="shared" si="9"/>
        <v>#DIV/0!</v>
      </c>
      <c r="Q79" s="975"/>
      <c r="R79" s="799" t="e">
        <f>SUM(R59:R78)</f>
        <v>#DIV/0!</v>
      </c>
      <c r="S79" s="800" t="e">
        <f>SUM(S59:S78)</f>
        <v>#DIV/0!</v>
      </c>
      <c r="T79" s="256"/>
    </row>
    <row r="80" spans="1:20">
      <c r="B80" s="250"/>
      <c r="C80" s="356"/>
      <c r="D80" s="356"/>
      <c r="E80" s="356"/>
      <c r="F80" s="357"/>
      <c r="G80" s="357"/>
      <c r="H80" s="464"/>
      <c r="I80" s="357"/>
      <c r="J80" s="357"/>
      <c r="K80" s="464"/>
      <c r="L80" s="357"/>
      <c r="M80" s="357"/>
      <c r="N80" s="357"/>
      <c r="O80" s="358"/>
      <c r="P80" s="359"/>
      <c r="Q80" s="359"/>
      <c r="R80" s="360"/>
      <c r="S80" s="360"/>
      <c r="T80" s="256"/>
    </row>
    <row r="81" spans="2:20" ht="15.75">
      <c r="B81" s="250"/>
      <c r="C81" s="261"/>
      <c r="D81" s="254" t="s">
        <v>520</v>
      </c>
      <c r="O81" s="504"/>
      <c r="T81" s="256"/>
    </row>
    <row r="82" spans="2:20" ht="15.75">
      <c r="B82" s="250"/>
      <c r="D82" s="254" t="s">
        <v>146</v>
      </c>
      <c r="E82" s="267"/>
      <c r="F82" s="267"/>
      <c r="G82" s="267"/>
      <c r="H82" s="506"/>
      <c r="I82" s="506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56"/>
    </row>
    <row r="83" spans="2:20" ht="13.5" thickBot="1">
      <c r="B83" s="275"/>
      <c r="C83" s="277"/>
      <c r="D83" s="276" t="s">
        <v>147</v>
      </c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80"/>
    </row>
    <row r="84" spans="2:20"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</row>
    <row r="95" spans="2:20" ht="12.6" customHeight="1"/>
  </sheetData>
  <mergeCells count="36">
    <mergeCell ref="R57:R58"/>
    <mergeCell ref="S57:S58"/>
    <mergeCell ref="P59:Q59"/>
    <mergeCell ref="P60:Q60"/>
    <mergeCell ref="P62:Q62"/>
    <mergeCell ref="P57:Q58"/>
    <mergeCell ref="P61:Q61"/>
    <mergeCell ref="P79:Q79"/>
    <mergeCell ref="P66:Q66"/>
    <mergeCell ref="P75:Q75"/>
    <mergeCell ref="P72:Q72"/>
    <mergeCell ref="P69:Q69"/>
    <mergeCell ref="P67:Q67"/>
    <mergeCell ref="P68:Q68"/>
    <mergeCell ref="P71:Q71"/>
    <mergeCell ref="P76:Q76"/>
    <mergeCell ref="P77:Q77"/>
    <mergeCell ref="P74:Q74"/>
    <mergeCell ref="P73:Q73"/>
    <mergeCell ref="P70:Q70"/>
    <mergeCell ref="P78:Q78"/>
    <mergeCell ref="P63:Q63"/>
    <mergeCell ref="P64:Q64"/>
    <mergeCell ref="P65:Q65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O57:O58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3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38A0-16DE-419D-922E-385009F4D734}">
  <sheetPr codeName="Sheet4"/>
  <dimension ref="A1:ES4944"/>
  <sheetViews>
    <sheetView showGridLines="0" view="pageBreakPreview" zoomScale="70" zoomScaleNormal="50" zoomScaleSheetLayoutView="70" workbookViewId="0">
      <selection activeCell="AC20" sqref="AC20"/>
    </sheetView>
  </sheetViews>
  <sheetFormatPr defaultColWidth="9.28515625" defaultRowHeight="12.75"/>
  <cols>
    <col min="1" max="1" width="12.7109375" style="14" customWidth="1"/>
    <col min="2" max="2" width="65.42578125" style="14" customWidth="1"/>
    <col min="3" max="3" width="15" style="14" customWidth="1"/>
    <col min="4" max="4" width="14.28515625" style="14" customWidth="1"/>
    <col min="5" max="5" width="10.7109375" style="14" hidden="1" customWidth="1"/>
    <col min="6" max="6" width="13.28515625" style="14" hidden="1" customWidth="1"/>
    <col min="7" max="7" width="15.42578125" style="14" hidden="1" customWidth="1"/>
    <col min="8" max="8" width="20.42578125" style="14" customWidth="1"/>
    <col min="9" max="9" width="19.7109375" style="14" customWidth="1"/>
    <col min="10" max="40" width="5.42578125" style="14" customWidth="1"/>
    <col min="41" max="41" width="16.7109375" style="14" customWidth="1"/>
    <col min="42" max="42" width="18" style="14" bestFit="1" customWidth="1"/>
    <col min="43" max="43" width="16.5703125" style="16" bestFit="1" customWidth="1"/>
    <col min="44" max="44" width="19.5703125" style="16" hidden="1" customWidth="1"/>
    <col min="45" max="45" width="10.42578125" style="14" customWidth="1"/>
    <col min="46" max="46" width="14" style="14" hidden="1" customWidth="1"/>
    <col min="47" max="47" width="11.5703125" style="14" customWidth="1"/>
    <col min="48" max="48" width="25.42578125" style="14" customWidth="1"/>
    <col min="49" max="49" width="14.7109375" style="14" customWidth="1"/>
    <col min="50" max="50" width="22.5703125" style="14" customWidth="1"/>
    <col min="51" max="51" width="26.42578125" style="14" customWidth="1"/>
    <col min="52" max="53" width="19.7109375" style="14" customWidth="1"/>
    <col min="54" max="54" width="16.42578125" style="14" customWidth="1"/>
    <col min="55" max="55" width="14.28515625" style="14" customWidth="1"/>
    <col min="56" max="56" width="11.5703125" style="14" customWidth="1"/>
    <col min="57" max="57" width="12.28515625" style="14" customWidth="1"/>
    <col min="58" max="58" width="13.42578125" style="14" customWidth="1"/>
    <col min="59" max="59" width="12.28515625" style="14" customWidth="1"/>
    <col min="60" max="60" width="12.28515625" style="14" hidden="1" customWidth="1"/>
    <col min="61" max="61" width="11.5703125" style="14" customWidth="1"/>
    <col min="62" max="63" width="12.28515625" style="14" customWidth="1"/>
    <col min="64" max="64" width="11.5703125" style="14" customWidth="1"/>
    <col min="65" max="65" width="10.5703125" style="16" customWidth="1"/>
    <col min="66" max="66" width="6.42578125" style="16" customWidth="1"/>
    <col min="67" max="67" width="6.42578125" style="14" customWidth="1"/>
    <col min="68" max="70" width="5.42578125" style="14" customWidth="1"/>
    <col min="71" max="71" width="8.28515625" style="14" customWidth="1"/>
    <col min="72" max="78" width="6" style="17" customWidth="1"/>
    <col min="79" max="79" width="12.42578125" style="17" customWidth="1"/>
    <col min="80" max="80" width="12.5703125" style="17" customWidth="1"/>
    <col min="81" max="85" width="8" style="17" customWidth="1"/>
    <col min="86" max="92" width="14.42578125" style="17" customWidth="1"/>
    <col min="93" max="100" width="17.28515625" style="17" customWidth="1"/>
    <col min="101" max="149" width="13" style="17" customWidth="1"/>
    <col min="150" max="150" width="9.28515625" style="14" customWidth="1"/>
    <col min="151" max="16384" width="9.28515625" style="14"/>
  </cols>
  <sheetData>
    <row r="1" spans="1:149" ht="14.25">
      <c r="A1" s="4"/>
      <c r="B1" s="4"/>
      <c r="C1" s="4"/>
      <c r="D1" s="4"/>
      <c r="E1" s="4"/>
      <c r="F1" s="4"/>
      <c r="G1" s="4"/>
      <c r="H1" s="4"/>
      <c r="J1" s="15" t="s">
        <v>29</v>
      </c>
      <c r="K1" s="15" t="s">
        <v>29</v>
      </c>
      <c r="L1" s="15" t="s">
        <v>29</v>
      </c>
      <c r="M1" s="15" t="s">
        <v>29</v>
      </c>
      <c r="N1" s="15" t="s">
        <v>29</v>
      </c>
      <c r="O1" s="15" t="s">
        <v>29</v>
      </c>
      <c r="P1" s="15" t="s">
        <v>29</v>
      </c>
      <c r="Q1" s="15" t="s">
        <v>29</v>
      </c>
      <c r="R1" s="15" t="s">
        <v>29</v>
      </c>
      <c r="S1" s="15" t="s">
        <v>29</v>
      </c>
      <c r="T1" s="15" t="s">
        <v>29</v>
      </c>
      <c r="U1" s="15" t="s">
        <v>29</v>
      </c>
      <c r="V1" s="15" t="s">
        <v>29</v>
      </c>
      <c r="W1" s="15" t="s">
        <v>29</v>
      </c>
      <c r="X1" s="15" t="s">
        <v>29</v>
      </c>
      <c r="Y1" s="15" t="s">
        <v>29</v>
      </c>
      <c r="Z1" s="15" t="s">
        <v>29</v>
      </c>
      <c r="AA1" s="15" t="s">
        <v>29</v>
      </c>
      <c r="AB1" s="15" t="s">
        <v>29</v>
      </c>
      <c r="AC1" s="15" t="s">
        <v>29</v>
      </c>
      <c r="AD1" s="15" t="s">
        <v>29</v>
      </c>
      <c r="AE1" s="15" t="s">
        <v>29</v>
      </c>
      <c r="AF1" s="15" t="s">
        <v>29</v>
      </c>
      <c r="AG1" s="15" t="s">
        <v>29</v>
      </c>
      <c r="AH1" s="15" t="s">
        <v>29</v>
      </c>
      <c r="AI1" s="15" t="s">
        <v>29</v>
      </c>
      <c r="AJ1" s="15" t="s">
        <v>29</v>
      </c>
      <c r="AK1" s="15"/>
      <c r="AL1" s="15"/>
      <c r="AM1" s="15"/>
      <c r="AN1" s="15"/>
      <c r="AS1" s="15"/>
      <c r="AT1" s="15"/>
    </row>
    <row r="2" spans="1:149" ht="14.25">
      <c r="A2" s="4"/>
      <c r="B2" s="4"/>
      <c r="C2" s="4"/>
      <c r="D2" s="4"/>
      <c r="E2" s="4"/>
      <c r="F2" s="4"/>
      <c r="G2" s="4"/>
      <c r="H2" s="4"/>
      <c r="BA2" s="18"/>
    </row>
    <row r="3" spans="1:149" ht="18">
      <c r="B3" s="2" t="s">
        <v>170</v>
      </c>
      <c r="C3" s="3"/>
      <c r="D3" s="4"/>
      <c r="AX3" s="435"/>
      <c r="AY3" s="435"/>
      <c r="AZ3" s="435"/>
    </row>
    <row r="4" spans="1:149" ht="18" customHeight="1">
      <c r="B4" s="2" t="s">
        <v>459</v>
      </c>
      <c r="C4" s="5"/>
      <c r="D4" s="6"/>
      <c r="AO4" s="435"/>
      <c r="AW4" s="737"/>
      <c r="AX4" s="803">
        <f>+SUMIF(H17:H54,"NPT",AX17:AX54)/117</f>
        <v>0</v>
      </c>
      <c r="AY4" s="803">
        <f>+SUMIF(H17:H54,"PT",AX17:AX54)/117</f>
        <v>0</v>
      </c>
      <c r="AZ4" s="435"/>
    </row>
    <row r="5" spans="1:149" ht="18.75" thickBot="1">
      <c r="B5" s="7"/>
      <c r="C5" s="5"/>
      <c r="D5" s="6"/>
    </row>
    <row r="6" spans="1:149" ht="15.75" thickBot="1">
      <c r="B6" s="150" t="s">
        <v>27</v>
      </c>
      <c r="C6" s="151" t="s">
        <v>28</v>
      </c>
      <c r="D6" s="152"/>
      <c r="I6" s="14">
        <f>+I20/117</f>
        <v>49.513199999999998</v>
      </c>
      <c r="BG6" s="479"/>
    </row>
    <row r="7" spans="1:149" ht="15">
      <c r="B7" s="8" t="s">
        <v>478</v>
      </c>
      <c r="C7" s="9">
        <v>30</v>
      </c>
      <c r="D7" s="182" t="s">
        <v>21</v>
      </c>
      <c r="I7" s="489"/>
    </row>
    <row r="8" spans="1:149" ht="15.75" thickBot="1">
      <c r="B8" s="10" t="s">
        <v>478</v>
      </c>
      <c r="C8" s="11">
        <v>23</v>
      </c>
      <c r="D8" s="183" t="s">
        <v>22</v>
      </c>
      <c r="I8" s="489">
        <f>49.5132*117</f>
        <v>5793.0443999999998</v>
      </c>
      <c r="BG8">
        <v>0.95</v>
      </c>
      <c r="DU8" s="244"/>
      <c r="EB8" s="244"/>
    </row>
    <row r="9" spans="1:149" ht="15.75" hidden="1" thickBot="1">
      <c r="B9" s="10" t="s">
        <v>113</v>
      </c>
      <c r="C9" s="11" t="s">
        <v>113</v>
      </c>
      <c r="D9" s="183" t="s">
        <v>25</v>
      </c>
    </row>
    <row r="10" spans="1:149" ht="15.75" hidden="1" thickBot="1">
      <c r="B10" s="10" t="s">
        <v>113</v>
      </c>
      <c r="C10" s="11" t="s">
        <v>113</v>
      </c>
      <c r="D10" s="183" t="s">
        <v>23</v>
      </c>
      <c r="CY10" s="14"/>
      <c r="CZ10" s="14"/>
      <c r="DA10" s="14"/>
      <c r="DB10" s="14"/>
      <c r="DF10" s="14"/>
      <c r="DG10" s="14"/>
      <c r="DH10" s="14"/>
      <c r="DI10" s="14"/>
      <c r="DM10" s="14"/>
      <c r="DN10" s="14"/>
      <c r="DO10" s="14"/>
      <c r="DP10" s="14"/>
      <c r="DT10" s="14"/>
      <c r="DU10" s="14"/>
      <c r="DV10" s="14"/>
      <c r="DW10" s="14"/>
      <c r="EA10" s="14"/>
      <c r="EB10" s="14"/>
      <c r="EC10" s="14"/>
      <c r="ED10" s="14"/>
      <c r="EH10" s="14"/>
      <c r="EI10" s="14"/>
      <c r="EJ10" s="14"/>
      <c r="EK10" s="14"/>
      <c r="EO10" s="14"/>
      <c r="EP10" s="14"/>
      <c r="EQ10" s="14"/>
      <c r="ER10" s="14"/>
    </row>
    <row r="11" spans="1:149" ht="15.75" hidden="1" thickBot="1">
      <c r="B11" s="10" t="s">
        <v>113</v>
      </c>
      <c r="C11" s="11" t="s">
        <v>113</v>
      </c>
      <c r="D11" s="183" t="s">
        <v>24</v>
      </c>
      <c r="CY11" s="14"/>
      <c r="CZ11" s="14"/>
      <c r="DA11" s="14"/>
      <c r="DB11" s="14"/>
      <c r="DF11" s="14"/>
      <c r="DG11" s="14"/>
      <c r="DH11" s="14"/>
      <c r="DI11" s="14"/>
      <c r="DM11" s="14"/>
      <c r="DN11" s="14"/>
      <c r="DO11" s="14"/>
      <c r="DP11" s="14"/>
      <c r="DT11" s="14"/>
      <c r="DU11" s="14"/>
      <c r="DV11" s="14"/>
      <c r="DW11" s="14"/>
      <c r="EA11" s="14"/>
      <c r="EB11" s="14"/>
      <c r="EC11" s="14"/>
      <c r="ED11" s="14"/>
      <c r="EH11" s="14"/>
      <c r="EI11" s="14"/>
      <c r="EJ11" s="14"/>
      <c r="EK11" s="14"/>
      <c r="EO11" s="14"/>
      <c r="EP11" s="14"/>
      <c r="EQ11" s="14"/>
      <c r="ER11" s="14"/>
    </row>
    <row r="12" spans="1:149" ht="15.75" hidden="1" thickBot="1">
      <c r="A12" s="140"/>
      <c r="B12" s="10" t="s">
        <v>113</v>
      </c>
      <c r="C12" s="11" t="s">
        <v>113</v>
      </c>
      <c r="D12" s="183" t="s">
        <v>102</v>
      </c>
      <c r="CY12" s="14"/>
      <c r="CZ12" s="14"/>
      <c r="DA12" s="14"/>
      <c r="DB12" s="14"/>
      <c r="DF12" s="14"/>
      <c r="DG12" s="14"/>
      <c r="DH12" s="14"/>
      <c r="DI12" s="14"/>
      <c r="DM12" s="14"/>
      <c r="DN12" s="14"/>
      <c r="DO12" s="14"/>
      <c r="DP12" s="14"/>
      <c r="DT12" s="14"/>
      <c r="DU12" s="14"/>
      <c r="DV12" s="14"/>
      <c r="DW12" s="14"/>
      <c r="EA12" s="14"/>
      <c r="EB12" s="14"/>
      <c r="EC12" s="14"/>
      <c r="ED12" s="14"/>
      <c r="EH12" s="14"/>
      <c r="EI12" s="14"/>
      <c r="EJ12" s="14"/>
      <c r="EK12" s="14"/>
      <c r="EO12" s="14"/>
      <c r="EP12" s="14"/>
      <c r="EQ12" s="14"/>
      <c r="ER12" s="14"/>
    </row>
    <row r="13" spans="1:149" ht="15.75" hidden="1" thickBot="1">
      <c r="B13" s="12" t="s">
        <v>113</v>
      </c>
      <c r="C13" s="13" t="s">
        <v>113</v>
      </c>
      <c r="D13" s="184" t="s">
        <v>103</v>
      </c>
      <c r="CY13" s="14"/>
      <c r="CZ13" s="14"/>
      <c r="DA13" s="14"/>
      <c r="DB13" s="14"/>
      <c r="DF13" s="14"/>
      <c r="DG13" s="14"/>
      <c r="DH13" s="14"/>
      <c r="DI13" s="14"/>
      <c r="DM13" s="14"/>
      <c r="DN13" s="14"/>
      <c r="DO13" s="14"/>
      <c r="DP13" s="14"/>
      <c r="DT13" s="14"/>
      <c r="DU13" s="14"/>
      <c r="DV13" s="14"/>
      <c r="DW13" s="14"/>
      <c r="EA13" s="14"/>
      <c r="EB13" s="14"/>
      <c r="EC13" s="14"/>
      <c r="ED13" s="14"/>
      <c r="EH13" s="14"/>
      <c r="EI13" s="14"/>
      <c r="EJ13" s="14"/>
      <c r="EK13" s="14"/>
      <c r="EO13" s="14"/>
      <c r="EP13" s="14"/>
      <c r="EQ13" s="14"/>
      <c r="ER13" s="14"/>
    </row>
    <row r="14" spans="1:149" s="21" customFormat="1" ht="15.75" customHeight="1" thickBot="1">
      <c r="A14" s="19"/>
      <c r="B14" s="7"/>
      <c r="C14" s="20"/>
      <c r="D14" s="20"/>
      <c r="E14" s="19"/>
      <c r="F14" s="19"/>
      <c r="G14" s="19"/>
      <c r="H14" s="19"/>
      <c r="J14" s="985" t="s">
        <v>521</v>
      </c>
      <c r="K14" s="986"/>
      <c r="L14" s="986"/>
      <c r="M14" s="986"/>
      <c r="N14" s="986"/>
      <c r="O14" s="986"/>
      <c r="P14" s="986"/>
      <c r="Q14" s="986"/>
      <c r="R14" s="986"/>
      <c r="S14" s="986"/>
      <c r="T14" s="986"/>
      <c r="U14" s="986"/>
      <c r="V14" s="986"/>
      <c r="W14" s="986"/>
      <c r="X14" s="986"/>
      <c r="Y14" s="986"/>
      <c r="Z14" s="986"/>
      <c r="AA14" s="986"/>
      <c r="AB14" s="986"/>
      <c r="AC14" s="986"/>
      <c r="AD14" s="986"/>
      <c r="AE14" s="986"/>
      <c r="AF14" s="986"/>
      <c r="AG14" s="986"/>
      <c r="AH14" s="986"/>
      <c r="AI14" s="986"/>
      <c r="AJ14" s="986"/>
      <c r="AK14" s="986"/>
      <c r="AL14" s="986"/>
      <c r="AM14" s="986"/>
      <c r="AN14" s="987"/>
      <c r="AQ14" s="24"/>
      <c r="AR14" s="24"/>
      <c r="AY14" s="22"/>
      <c r="AZ14" s="23"/>
      <c r="BM14" s="24"/>
      <c r="BN14" s="24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</row>
    <row r="15" spans="1:149" ht="18" customHeight="1">
      <c r="A15" s="996" t="s">
        <v>83</v>
      </c>
      <c r="B15" s="998" t="s">
        <v>81</v>
      </c>
      <c r="C15" s="994" t="s">
        <v>134</v>
      </c>
      <c r="D15" s="994" t="s">
        <v>135</v>
      </c>
      <c r="E15" s="994" t="s">
        <v>136</v>
      </c>
      <c r="F15" s="994" t="s">
        <v>137</v>
      </c>
      <c r="G15" s="1001" t="s">
        <v>138</v>
      </c>
      <c r="H15" s="1009" t="s">
        <v>229</v>
      </c>
      <c r="I15" s="1007" t="s">
        <v>139</v>
      </c>
      <c r="J15" s="26">
        <v>46150</v>
      </c>
      <c r="K15" s="26">
        <v>46151</v>
      </c>
      <c r="L15" s="26">
        <v>46152</v>
      </c>
      <c r="M15" s="26">
        <v>46153</v>
      </c>
      <c r="N15" s="26">
        <v>46154</v>
      </c>
      <c r="O15" s="26">
        <v>46155</v>
      </c>
      <c r="P15" s="26">
        <v>46156</v>
      </c>
      <c r="Q15" s="26">
        <v>46157</v>
      </c>
      <c r="R15" s="26">
        <v>46158</v>
      </c>
      <c r="S15" s="26">
        <v>46159</v>
      </c>
      <c r="T15" s="26">
        <v>46160</v>
      </c>
      <c r="U15" s="26">
        <v>46161</v>
      </c>
      <c r="V15" s="26">
        <v>46162</v>
      </c>
      <c r="W15" s="26">
        <v>46163</v>
      </c>
      <c r="X15" s="26">
        <v>46164</v>
      </c>
      <c r="Y15" s="26">
        <v>46165</v>
      </c>
      <c r="Z15" s="26">
        <v>46166</v>
      </c>
      <c r="AA15" s="26">
        <v>46167</v>
      </c>
      <c r="AB15" s="26">
        <v>46168</v>
      </c>
      <c r="AC15" s="26">
        <v>46169</v>
      </c>
      <c r="AD15" s="26">
        <v>46170</v>
      </c>
      <c r="AE15" s="26">
        <v>46171</v>
      </c>
      <c r="AF15" s="26">
        <v>46172</v>
      </c>
      <c r="AG15" s="26">
        <v>46173</v>
      </c>
      <c r="AH15" s="26">
        <v>46174</v>
      </c>
      <c r="AI15" s="26">
        <v>46175</v>
      </c>
      <c r="AJ15" s="26">
        <v>46176</v>
      </c>
      <c r="AK15" s="26">
        <v>46177</v>
      </c>
      <c r="AL15" s="26">
        <v>46178</v>
      </c>
      <c r="AM15" s="26">
        <v>46179</v>
      </c>
      <c r="AN15" s="26">
        <v>46180</v>
      </c>
      <c r="AO15" s="990" t="s">
        <v>149</v>
      </c>
      <c r="AP15" s="994" t="s">
        <v>150</v>
      </c>
      <c r="AQ15" s="227" t="s">
        <v>9</v>
      </c>
      <c r="AR15" s="227" t="s">
        <v>9</v>
      </c>
      <c r="AS15" s="185" t="s">
        <v>151</v>
      </c>
      <c r="AT15" s="185" t="s">
        <v>151</v>
      </c>
      <c r="AU15" s="180" t="s">
        <v>151</v>
      </c>
      <c r="AV15" s="994" t="s">
        <v>152</v>
      </c>
      <c r="AW15" s="180" t="s">
        <v>133</v>
      </c>
      <c r="AX15" s="994" t="s">
        <v>153</v>
      </c>
      <c r="AY15" s="197" t="s">
        <v>154</v>
      </c>
      <c r="AZ15" s="193" t="s">
        <v>155</v>
      </c>
      <c r="BA15" s="994" t="s">
        <v>156</v>
      </c>
      <c r="BB15" s="994" t="s">
        <v>157</v>
      </c>
      <c r="BC15" s="992" t="s">
        <v>1</v>
      </c>
      <c r="BD15" s="992" t="s">
        <v>101</v>
      </c>
      <c r="BE15" s="992" t="s">
        <v>89</v>
      </c>
      <c r="BG15" s="27" t="s">
        <v>11</v>
      </c>
      <c r="BH15" s="218" t="s">
        <v>109</v>
      </c>
      <c r="BI15" s="28" t="s">
        <v>10</v>
      </c>
      <c r="BJ15" s="29" t="s">
        <v>12</v>
      </c>
      <c r="BK15" s="218" t="s">
        <v>109</v>
      </c>
      <c r="BL15" s="30" t="s">
        <v>13</v>
      </c>
      <c r="BM15" s="30" t="s">
        <v>168</v>
      </c>
      <c r="BN15" s="126" t="s">
        <v>106</v>
      </c>
      <c r="BO15" s="172" t="s">
        <v>7</v>
      </c>
      <c r="BP15" s="172" t="s">
        <v>8</v>
      </c>
      <c r="BQ15" s="173" t="s">
        <v>14</v>
      </c>
      <c r="BR15" s="174" t="s">
        <v>15</v>
      </c>
      <c r="BS15" s="212" t="s">
        <v>79</v>
      </c>
      <c r="BT15" s="81" t="s">
        <v>75</v>
      </c>
      <c r="BU15" s="82" t="s">
        <v>75</v>
      </c>
      <c r="BV15" s="82" t="s">
        <v>75</v>
      </c>
      <c r="BW15" s="82" t="s">
        <v>75</v>
      </c>
      <c r="BX15" s="90" t="s">
        <v>75</v>
      </c>
      <c r="BY15" s="90" t="s">
        <v>75</v>
      </c>
      <c r="BZ15" s="90" t="s">
        <v>75</v>
      </c>
      <c r="CA15" s="84" t="s">
        <v>34</v>
      </c>
      <c r="CB15" s="85" t="s">
        <v>34</v>
      </c>
      <c r="CC15" s="85" t="s">
        <v>34</v>
      </c>
      <c r="CD15" s="85" t="s">
        <v>34</v>
      </c>
      <c r="CE15" s="91" t="s">
        <v>34</v>
      </c>
      <c r="CF15" s="91" t="s">
        <v>34</v>
      </c>
      <c r="CG15" s="91" t="s">
        <v>34</v>
      </c>
      <c r="CH15" s="87" t="s">
        <v>158</v>
      </c>
      <c r="CI15" s="88" t="s">
        <v>158</v>
      </c>
      <c r="CJ15" s="88" t="s">
        <v>158</v>
      </c>
      <c r="CK15" s="88" t="s">
        <v>158</v>
      </c>
      <c r="CL15" s="88" t="s">
        <v>158</v>
      </c>
      <c r="CM15" s="88" t="s">
        <v>158</v>
      </c>
      <c r="CN15" s="131" t="s">
        <v>158</v>
      </c>
      <c r="CO15" s="134" t="s">
        <v>159</v>
      </c>
      <c r="CP15" s="134" t="s">
        <v>159</v>
      </c>
      <c r="CQ15" s="135" t="s">
        <v>159</v>
      </c>
      <c r="CR15" s="135" t="s">
        <v>159</v>
      </c>
      <c r="CS15" s="135" t="s">
        <v>159</v>
      </c>
      <c r="CT15" s="135" t="s">
        <v>159</v>
      </c>
      <c r="CU15" s="135" t="s">
        <v>159</v>
      </c>
      <c r="CV15" s="138" t="s">
        <v>159</v>
      </c>
      <c r="CW15" s="81" t="s">
        <v>97</v>
      </c>
      <c r="CX15" s="82" t="s">
        <v>91</v>
      </c>
      <c r="CY15" s="82" t="s">
        <v>91</v>
      </c>
      <c r="CZ15" s="82" t="s">
        <v>91</v>
      </c>
      <c r="DA15" s="82" t="s">
        <v>91</v>
      </c>
      <c r="DB15" s="82" t="s">
        <v>91</v>
      </c>
      <c r="DC15" s="83" t="s">
        <v>91</v>
      </c>
      <c r="DD15" s="187" t="s">
        <v>95</v>
      </c>
      <c r="DE15" s="188" t="s">
        <v>95</v>
      </c>
      <c r="DF15" s="188" t="s">
        <v>95</v>
      </c>
      <c r="DG15" s="188" t="s">
        <v>95</v>
      </c>
      <c r="DH15" s="188" t="s">
        <v>95</v>
      </c>
      <c r="DI15" s="188" t="s">
        <v>95</v>
      </c>
      <c r="DJ15" s="189" t="s">
        <v>95</v>
      </c>
      <c r="DK15" s="84" t="s">
        <v>99</v>
      </c>
      <c r="DL15" s="85" t="s">
        <v>99</v>
      </c>
      <c r="DM15" s="85" t="s">
        <v>99</v>
      </c>
      <c r="DN15" s="85" t="s">
        <v>99</v>
      </c>
      <c r="DO15" s="85" t="s">
        <v>99</v>
      </c>
      <c r="DP15" s="85" t="s">
        <v>99</v>
      </c>
      <c r="DQ15" s="86" t="s">
        <v>99</v>
      </c>
      <c r="DR15" s="87" t="s">
        <v>115</v>
      </c>
      <c r="DS15" s="88" t="s">
        <v>115</v>
      </c>
      <c r="DT15" s="88" t="s">
        <v>115</v>
      </c>
      <c r="DU15" s="88" t="s">
        <v>115</v>
      </c>
      <c r="DV15" s="88" t="s">
        <v>115</v>
      </c>
      <c r="DW15" s="88" t="s">
        <v>115</v>
      </c>
      <c r="DX15" s="89" t="s">
        <v>93</v>
      </c>
      <c r="DY15" s="87" t="s">
        <v>93</v>
      </c>
      <c r="DZ15" s="88" t="s">
        <v>93</v>
      </c>
      <c r="EA15" s="88" t="s">
        <v>93</v>
      </c>
      <c r="EB15" s="88" t="s">
        <v>93</v>
      </c>
      <c r="EC15" s="88" t="s">
        <v>93</v>
      </c>
      <c r="ED15" s="88" t="s">
        <v>93</v>
      </c>
      <c r="EE15" s="89" t="s">
        <v>93</v>
      </c>
      <c r="EF15" s="229" t="s">
        <v>93</v>
      </c>
      <c r="EG15" s="230" t="s">
        <v>93</v>
      </c>
      <c r="EH15" s="230" t="s">
        <v>93</v>
      </c>
      <c r="EI15" s="230" t="s">
        <v>93</v>
      </c>
      <c r="EJ15" s="230" t="s">
        <v>93</v>
      </c>
      <c r="EK15" s="230" t="s">
        <v>93</v>
      </c>
      <c r="EL15" s="231" t="s">
        <v>93</v>
      </c>
      <c r="EM15" s="235" t="s">
        <v>115</v>
      </c>
      <c r="EN15" s="236" t="s">
        <v>115</v>
      </c>
      <c r="EO15" s="236" t="s">
        <v>115</v>
      </c>
      <c r="EP15" s="236" t="s">
        <v>115</v>
      </c>
      <c r="EQ15" s="236" t="s">
        <v>115</v>
      </c>
      <c r="ER15" s="236" t="s">
        <v>115</v>
      </c>
      <c r="ES15" s="237" t="s">
        <v>115</v>
      </c>
    </row>
    <row r="16" spans="1:149" ht="21.75" customHeight="1" thickBot="1">
      <c r="A16" s="997"/>
      <c r="B16" s="999"/>
      <c r="C16" s="999"/>
      <c r="D16" s="999"/>
      <c r="E16" s="999"/>
      <c r="F16" s="999"/>
      <c r="G16" s="1002"/>
      <c r="H16" s="1010"/>
      <c r="I16" s="1008" t="e">
        <v>#REF!</v>
      </c>
      <c r="J16" s="33" t="s">
        <v>186</v>
      </c>
      <c r="K16" s="33" t="s">
        <v>187</v>
      </c>
      <c r="L16" s="33" t="s">
        <v>188</v>
      </c>
      <c r="M16" s="33" t="s">
        <v>189</v>
      </c>
      <c r="N16" s="33" t="s">
        <v>190</v>
      </c>
      <c r="O16" s="33" t="s">
        <v>191</v>
      </c>
      <c r="P16" s="33" t="s">
        <v>192</v>
      </c>
      <c r="Q16" s="33" t="s">
        <v>186</v>
      </c>
      <c r="R16" s="33" t="s">
        <v>187</v>
      </c>
      <c r="S16" s="33" t="s">
        <v>188</v>
      </c>
      <c r="T16" s="33" t="s">
        <v>189</v>
      </c>
      <c r="U16" s="33" t="s">
        <v>190</v>
      </c>
      <c r="V16" s="33" t="s">
        <v>191</v>
      </c>
      <c r="W16" s="33" t="s">
        <v>192</v>
      </c>
      <c r="X16" s="33" t="s">
        <v>186</v>
      </c>
      <c r="Y16" s="33" t="s">
        <v>187</v>
      </c>
      <c r="Z16" s="33" t="s">
        <v>188</v>
      </c>
      <c r="AA16" s="33" t="s">
        <v>189</v>
      </c>
      <c r="AB16" s="33" t="s">
        <v>190</v>
      </c>
      <c r="AC16" s="33" t="s">
        <v>191</v>
      </c>
      <c r="AD16" s="33" t="s">
        <v>192</v>
      </c>
      <c r="AE16" s="33" t="s">
        <v>186</v>
      </c>
      <c r="AF16" s="33" t="s">
        <v>187</v>
      </c>
      <c r="AG16" s="33" t="s">
        <v>188</v>
      </c>
      <c r="AH16" s="33" t="s">
        <v>189</v>
      </c>
      <c r="AI16" s="33" t="s">
        <v>190</v>
      </c>
      <c r="AJ16" s="33" t="s">
        <v>191</v>
      </c>
      <c r="AK16" s="33" t="s">
        <v>192</v>
      </c>
      <c r="AL16" s="33" t="s">
        <v>186</v>
      </c>
      <c r="AM16" s="33" t="s">
        <v>187</v>
      </c>
      <c r="AN16" s="33" t="s">
        <v>188</v>
      </c>
      <c r="AO16" s="991"/>
      <c r="AP16" s="995"/>
      <c r="AQ16" s="228" t="s">
        <v>222</v>
      </c>
      <c r="AR16" s="228" t="s">
        <v>226</v>
      </c>
      <c r="AS16" s="34" t="s">
        <v>107</v>
      </c>
      <c r="AT16" s="34" t="s">
        <v>227</v>
      </c>
      <c r="AU16" s="32" t="s">
        <v>215</v>
      </c>
      <c r="AV16" s="995"/>
      <c r="AW16" s="181" t="s">
        <v>111</v>
      </c>
      <c r="AX16" s="995"/>
      <c r="AY16" s="198">
        <v>0.01</v>
      </c>
      <c r="AZ16" s="194">
        <v>0.2</v>
      </c>
      <c r="BA16" s="995"/>
      <c r="BB16" s="995"/>
      <c r="BC16" s="993"/>
      <c r="BD16" s="993"/>
      <c r="BE16" s="993"/>
      <c r="BF16" s="7"/>
      <c r="BG16" s="35" t="s">
        <v>107</v>
      </c>
      <c r="BH16" s="219" t="s">
        <v>227</v>
      </c>
      <c r="BI16" s="36" t="s">
        <v>215</v>
      </c>
      <c r="BJ16" s="35" t="s">
        <v>107</v>
      </c>
      <c r="BK16" s="219">
        <v>0</v>
      </c>
      <c r="BL16" s="36" t="s">
        <v>215</v>
      </c>
      <c r="BM16" s="179" t="s">
        <v>160</v>
      </c>
      <c r="BN16" s="127" t="s">
        <v>21</v>
      </c>
      <c r="BO16" s="175" t="s">
        <v>80</v>
      </c>
      <c r="BP16" s="175" t="s">
        <v>80</v>
      </c>
      <c r="BQ16" s="176" t="s">
        <v>80</v>
      </c>
      <c r="BR16" s="177" t="s">
        <v>80</v>
      </c>
      <c r="BS16" s="213" t="s">
        <v>28</v>
      </c>
      <c r="BT16" s="97" t="s">
        <v>21</v>
      </c>
      <c r="BU16" s="98" t="s">
        <v>22</v>
      </c>
      <c r="BV16" s="98" t="s">
        <v>25</v>
      </c>
      <c r="BW16" s="98" t="s">
        <v>23</v>
      </c>
      <c r="BX16" s="99" t="s">
        <v>24</v>
      </c>
      <c r="BY16" s="99" t="s">
        <v>102</v>
      </c>
      <c r="BZ16" s="99" t="s">
        <v>103</v>
      </c>
      <c r="CA16" s="100" t="s">
        <v>21</v>
      </c>
      <c r="CB16" s="101" t="s">
        <v>22</v>
      </c>
      <c r="CC16" s="101" t="s">
        <v>25</v>
      </c>
      <c r="CD16" s="101" t="s">
        <v>23</v>
      </c>
      <c r="CE16" s="102" t="s">
        <v>24</v>
      </c>
      <c r="CF16" s="102" t="s">
        <v>102</v>
      </c>
      <c r="CG16" s="102" t="s">
        <v>103</v>
      </c>
      <c r="CH16" s="103" t="s">
        <v>21</v>
      </c>
      <c r="CI16" s="104" t="s">
        <v>22</v>
      </c>
      <c r="CJ16" s="104" t="s">
        <v>25</v>
      </c>
      <c r="CK16" s="104" t="s">
        <v>23</v>
      </c>
      <c r="CL16" s="104" t="s">
        <v>24</v>
      </c>
      <c r="CM16" s="104" t="s">
        <v>102</v>
      </c>
      <c r="CN16" s="132" t="s">
        <v>103</v>
      </c>
      <c r="CO16" s="208" t="s">
        <v>108</v>
      </c>
      <c r="CP16" s="136" t="s">
        <v>21</v>
      </c>
      <c r="CQ16" s="137" t="s">
        <v>22</v>
      </c>
      <c r="CR16" s="137" t="s">
        <v>25</v>
      </c>
      <c r="CS16" s="137" t="s">
        <v>23</v>
      </c>
      <c r="CT16" s="137" t="s">
        <v>24</v>
      </c>
      <c r="CU16" s="137" t="s">
        <v>102</v>
      </c>
      <c r="CV16" s="139" t="s">
        <v>103</v>
      </c>
      <c r="CW16" s="97" t="s">
        <v>98</v>
      </c>
      <c r="CX16" s="98" t="s">
        <v>86</v>
      </c>
      <c r="CY16" s="98" t="s">
        <v>87</v>
      </c>
      <c r="CZ16" s="98" t="s">
        <v>90</v>
      </c>
      <c r="DA16" s="98" t="s">
        <v>88</v>
      </c>
      <c r="DB16" s="98" t="s">
        <v>104</v>
      </c>
      <c r="DC16" s="106" t="s">
        <v>105</v>
      </c>
      <c r="DD16" s="190" t="s">
        <v>85</v>
      </c>
      <c r="DE16" s="191" t="s">
        <v>86</v>
      </c>
      <c r="DF16" s="191" t="s">
        <v>87</v>
      </c>
      <c r="DG16" s="191" t="s">
        <v>90</v>
      </c>
      <c r="DH16" s="191" t="s">
        <v>88</v>
      </c>
      <c r="DI16" s="191" t="s">
        <v>104</v>
      </c>
      <c r="DJ16" s="192" t="s">
        <v>105</v>
      </c>
      <c r="DK16" s="100" t="s">
        <v>85</v>
      </c>
      <c r="DL16" s="101" t="s">
        <v>86</v>
      </c>
      <c r="DM16" s="101" t="s">
        <v>87</v>
      </c>
      <c r="DN16" s="101" t="s">
        <v>90</v>
      </c>
      <c r="DO16" s="101" t="s">
        <v>88</v>
      </c>
      <c r="DP16" s="101" t="s">
        <v>104</v>
      </c>
      <c r="DQ16" s="107" t="s">
        <v>105</v>
      </c>
      <c r="DR16" s="103" t="s">
        <v>85</v>
      </c>
      <c r="DS16" s="104" t="s">
        <v>86</v>
      </c>
      <c r="DT16" s="104" t="s">
        <v>87</v>
      </c>
      <c r="DU16" s="104" t="s">
        <v>90</v>
      </c>
      <c r="DV16" s="104" t="s">
        <v>88</v>
      </c>
      <c r="DW16" s="104" t="s">
        <v>104</v>
      </c>
      <c r="DX16" s="105" t="s">
        <v>105</v>
      </c>
      <c r="DY16" s="103" t="s">
        <v>85</v>
      </c>
      <c r="DZ16" s="104" t="s">
        <v>86</v>
      </c>
      <c r="EA16" s="104" t="s">
        <v>87</v>
      </c>
      <c r="EB16" s="104" t="s">
        <v>90</v>
      </c>
      <c r="EC16" s="104" t="s">
        <v>88</v>
      </c>
      <c r="ED16" s="104" t="s">
        <v>104</v>
      </c>
      <c r="EE16" s="105" t="s">
        <v>105</v>
      </c>
      <c r="EF16" s="238" t="s">
        <v>161</v>
      </c>
      <c r="EG16" s="239" t="s">
        <v>162</v>
      </c>
      <c r="EH16" s="239" t="s">
        <v>163</v>
      </c>
      <c r="EI16" s="239" t="s">
        <v>164</v>
      </c>
      <c r="EJ16" s="239" t="s">
        <v>165</v>
      </c>
      <c r="EK16" s="239" t="s">
        <v>166</v>
      </c>
      <c r="EL16" s="240" t="s">
        <v>167</v>
      </c>
      <c r="EM16" s="241" t="s">
        <v>161</v>
      </c>
      <c r="EN16" s="242" t="s">
        <v>162</v>
      </c>
      <c r="EO16" s="242" t="s">
        <v>163</v>
      </c>
      <c r="EP16" s="242" t="s">
        <v>164</v>
      </c>
      <c r="EQ16" s="242" t="e">
        <v>#REF!</v>
      </c>
      <c r="ER16" s="242" t="e">
        <v>#REF!</v>
      </c>
      <c r="ES16" s="243" t="e">
        <v>#REF!</v>
      </c>
    </row>
    <row r="17" spans="1:149" ht="18">
      <c r="A17" s="37" t="s">
        <v>26</v>
      </c>
      <c r="B17" s="37" t="s">
        <v>253</v>
      </c>
      <c r="C17" s="37" t="s">
        <v>140</v>
      </c>
      <c r="D17" s="38">
        <v>0.29166666666666669</v>
      </c>
      <c r="E17" s="1" t="s">
        <v>31</v>
      </c>
      <c r="F17" s="1" t="s">
        <v>84</v>
      </c>
      <c r="G17" s="37" t="s">
        <v>76</v>
      </c>
      <c r="H17" s="37" t="s">
        <v>76</v>
      </c>
      <c r="I17" s="39">
        <v>5793.0443999999998</v>
      </c>
      <c r="J17" s="58"/>
      <c r="K17" s="807"/>
      <c r="L17" s="807"/>
      <c r="M17" s="858"/>
      <c r="N17" s="858"/>
      <c r="O17" s="858"/>
      <c r="P17" s="858"/>
      <c r="Q17" s="858"/>
      <c r="R17" s="858"/>
      <c r="S17" s="858"/>
      <c r="T17" s="807"/>
      <c r="U17" s="807"/>
      <c r="V17" s="807"/>
      <c r="W17" s="807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45">
        <f>COUNTIF(J17:AN17,"*"&amp;"A"&amp;"*")+COUNTIF(J17:AN17,"*"&amp;"B"&amp;"*")+COUNTIF(J17:AN17,"*"&amp;"C"&amp;"*")+COUNTIF(J17:AN17,"*"&amp;"D"&amp;"*")+COUNTIF(J17:AN17,"*"&amp;"E"&amp;"*")+COUNTIF(J17:AN17,"*"&amp;"F"&amp;"*")+COUNTIF(J17:AN17,"*"&amp;"G"&amp;"*")</f>
        <v>0</v>
      </c>
      <c r="AP17" s="40">
        <f>(COUNTIF(J17:AN17,"*"&amp;"*"&amp;"A"&amp;"*"&amp;"*")*30/30*1)+(COUNTIF(J17:AN17,"*"&amp;"*"&amp;"B"&amp;"*"&amp;"*")*23/30*1)+(COUNTIF(J17:AN17,"*"&amp;"C"&amp;"*")*0*1)+(COUNTIF(J17:AN17,"*"&amp;"D"&amp;"*")*0*1)+(COUNTIF(J17:AN17,"*"&amp;"E"&amp;"*")*0*1)+(COUNTIF(J17:AN17,"*"&amp;"F"&amp;"*")*0*1)+(COUNTIF(J17:AN17,"*"&amp;"G"&amp;"*")*0*1)</f>
        <v>0</v>
      </c>
      <c r="AQ17" s="59">
        <f t="shared" ref="AQ17:AQ48" si="0">IF(BG17=0,0,BI17/BG17)</f>
        <v>0.77684899145920416</v>
      </c>
      <c r="AR17" s="427">
        <f t="shared" ref="AR17:AR48" si="1">IF(BH17=0,0,BI17/BH17)</f>
        <v>0</v>
      </c>
      <c r="AS17" s="41">
        <f>IF(ISNA(BG17),0,$AO17*BG17)</f>
        <v>0</v>
      </c>
      <c r="AT17" s="41">
        <f>IF(ISNA(BH17),0,$AO17*BH17)</f>
        <v>0</v>
      </c>
      <c r="AU17" s="42">
        <f>IF(ISNA(BI17),0,$AO17*BI17)</f>
        <v>0</v>
      </c>
      <c r="AV17" s="43">
        <f>IF(AO17=0,0,I17*AP17*BM17*BN17*BO17*BP17*BQ17*BR17)</f>
        <v>0</v>
      </c>
      <c r="AW17" s="44">
        <v>0</v>
      </c>
      <c r="AX17" s="43">
        <f>AV17*(100%-AW17)</f>
        <v>0</v>
      </c>
      <c r="AY17" s="199">
        <f t="shared" ref="AY17:AY31" si="2">AX17*0.01</f>
        <v>0</v>
      </c>
      <c r="AZ17" s="195">
        <f t="shared" ref="AZ17:AZ31" si="3">(AX17+AY17)*0.2</f>
        <v>0</v>
      </c>
      <c r="BA17" s="46">
        <f>AX17+AY17+AZ17</f>
        <v>0</v>
      </c>
      <c r="BB17" s="40">
        <f>BA17/117</f>
        <v>0</v>
      </c>
      <c r="BC17" s="40">
        <f t="shared" ref="BC17:BC31" si="4">IF(AU17=0,0,BB17/AU17)</f>
        <v>0</v>
      </c>
      <c r="BD17" s="40">
        <f>IF(AU17=0,0,AX17/AU17/117)</f>
        <v>0</v>
      </c>
      <c r="BE17" s="40">
        <f>IF(AU17=0,0,(AX17/117)/((AU17*973137)/100000))</f>
        <v>0</v>
      </c>
      <c r="BF17" s="7"/>
      <c r="BG17" s="498">
        <v>1.6337031249999996</v>
      </c>
      <c r="BH17" s="499"/>
      <c r="BI17" s="500">
        <v>1.2691406249999999</v>
      </c>
      <c r="BJ17" s="47">
        <v>1</v>
      </c>
      <c r="BK17" s="223">
        <v>1</v>
      </c>
      <c r="BL17" s="48">
        <v>1</v>
      </c>
      <c r="BM17" s="59">
        <f t="shared" ref="BM17:BM33" si="5">IF(BM$16="CPP",BG17,IF(BM$16="SEC",1,"Unesite CPP ili SEC"))</f>
        <v>1.6337031249999996</v>
      </c>
      <c r="BN17" s="49">
        <v>1.1499999999999999</v>
      </c>
      <c r="BO17" s="50">
        <v>1</v>
      </c>
      <c r="BP17" s="51">
        <v>1</v>
      </c>
      <c r="BQ17" s="50">
        <v>1</v>
      </c>
      <c r="BR17" s="52">
        <v>1</v>
      </c>
      <c r="BS17" s="215">
        <f>COUNTIF(J17:AN17,"*"&amp;"A"&amp;"*")*30+COUNTIF(J17:AN17,"*"&amp;"B"&amp;"*")*20+COUNTIF(J17:AN17,"*"&amp;"C"&amp;"*")*0+COUNTIF(J17:AN17,"*"&amp;"D"&amp;"*")*0+COUNTIF(J17:AN17,"*"&amp;"E"&amp;"*")*0+COUNTIF(J17:AN17,"*"&amp;"F"&amp;"*")*0+COUNTIF(J17:AN17,"*"&amp;"G"&amp;"*")*0</f>
        <v>0</v>
      </c>
      <c r="BT17" s="60">
        <f t="shared" ref="BT17:BT54" si="6">COUNTIF($J17:$AN17,"*"&amp;"A"&amp;"*")</f>
        <v>0</v>
      </c>
      <c r="BU17" s="53">
        <f t="shared" ref="BU17:BU54" si="7">COUNTIF($J17:$AN17,"*"&amp;"B"&amp;"*")</f>
        <v>0</v>
      </c>
      <c r="BV17" s="53">
        <f t="shared" ref="BV17:BV26" si="8">COUNTIF($J17:$AN17,"*"&amp;"C"&amp;"*")</f>
        <v>0</v>
      </c>
      <c r="BW17" s="53">
        <f t="shared" ref="BW17:BW26" si="9">COUNTIF($J17:$AN17,"*"&amp;"D"&amp;"*")</f>
        <v>0</v>
      </c>
      <c r="BX17" s="54">
        <f t="shared" ref="BX17:BX26" si="10">COUNTIF($J17:$AN17,"*"&amp;"E"&amp;"*")</f>
        <v>0</v>
      </c>
      <c r="BY17" s="54">
        <f t="shared" ref="BY17:BY26" si="11">COUNTIF($J17:$AN17,"*"&amp;"F"&amp;"*")</f>
        <v>0</v>
      </c>
      <c r="BZ17" s="54">
        <f t="shared" ref="BZ17:BZ26" si="12">COUNTIF($J17:$AN17,"*"&amp;"G"&amp;"*")</f>
        <v>0</v>
      </c>
      <c r="CA17" s="56">
        <f>$I17*BT17*$BM17*(100%-$AW17)*1*30/30*$BN17*$BO17*$BP17*$BQ17*$BR17/117</f>
        <v>0</v>
      </c>
      <c r="CB17" s="55">
        <f>$I17*BU17*$BM17*(100%-$AW17)*1*23/30*$BN17*$BO17*$BP17*$BQ17*$BR17/117</f>
        <v>0</v>
      </c>
      <c r="CC17" s="55">
        <f>$I17*BV17*$BM17*(100%-$AW17)*1*0*$BN17*$BO17*$BP17*$BQ17*$BR17/118</f>
        <v>0</v>
      </c>
      <c r="CD17" s="55">
        <f>$I17*BW17*$BM17*(100%-$AW17)*1*0*$BN17*$BO17*$BP17*$BQ17*$BR17/118</f>
        <v>0</v>
      </c>
      <c r="CE17" s="61">
        <f>$I17*BX17*$BM17*(100%-$AW17)*1*0*$BN17*$BO17*$BP17*$BQ17*$BR17/118</f>
        <v>0</v>
      </c>
      <c r="CF17" s="61">
        <f>$I17*BY17*$BM17*(100%-$AW17)*1*0*$BN17*$BO17*$BP17*$BQ17*$BR17/118</f>
        <v>0</v>
      </c>
      <c r="CG17" s="61">
        <f>$I17*BZ17*$BM17*(100%-$AW17)*1*0*$BN17*$BO17*$BP17*$BQ17*$BR17/118</f>
        <v>0</v>
      </c>
      <c r="CH17" s="56">
        <f t="shared" ref="CH17:CN24" si="13">BT17*$BI17</f>
        <v>0</v>
      </c>
      <c r="CI17" s="55">
        <f t="shared" si="13"/>
        <v>0</v>
      </c>
      <c r="CJ17" s="55">
        <f t="shared" si="13"/>
        <v>0</v>
      </c>
      <c r="CK17" s="55">
        <f t="shared" si="13"/>
        <v>0</v>
      </c>
      <c r="CL17" s="55">
        <f t="shared" si="13"/>
        <v>0</v>
      </c>
      <c r="CM17" s="55">
        <f t="shared" si="13"/>
        <v>0</v>
      </c>
      <c r="CN17" s="128">
        <f t="shared" si="13"/>
        <v>0</v>
      </c>
      <c r="CO17" s="205">
        <f>SUM(CP17:CV17)</f>
        <v>0</v>
      </c>
      <c r="CP17" s="56">
        <f t="shared" ref="CP17:CP29" si="14">BT17*$BI17*20/30</f>
        <v>0</v>
      </c>
      <c r="CQ17" s="55">
        <f t="shared" ref="CQ17:CV24" si="15">BU17*$BI17*0/30</f>
        <v>0</v>
      </c>
      <c r="CR17" s="55">
        <f t="shared" si="15"/>
        <v>0</v>
      </c>
      <c r="CS17" s="55">
        <f t="shared" si="15"/>
        <v>0</v>
      </c>
      <c r="CT17" s="55">
        <f t="shared" si="15"/>
        <v>0</v>
      </c>
      <c r="CU17" s="55">
        <f t="shared" si="15"/>
        <v>0</v>
      </c>
      <c r="CV17" s="128">
        <f t="shared" si="15"/>
        <v>0</v>
      </c>
      <c r="CW17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7" s="55">
        <f t="shared" ref="CX17:CX54" si="16">COUNTIF($J17:$P17,"*"&amp;"A"&amp;"*")+COUNTIF($J17:$P17,"*"&amp;"B"&amp;"*")+COUNTIF($J17:$P17,"*"&amp;"C"&amp;"*")+COUNTIF($J17:$P17,"*"&amp;"D"&amp;"*")+COUNTIF($J17:$P17,"*"&amp;"E"&amp;"*")+COUNTIF($J17:$P17,"*"&amp;"F"&amp;"*")+COUNTIF($J17:$P17,"*"&amp;"F"&amp;"*")</f>
        <v>0</v>
      </c>
      <c r="CY17" s="55">
        <f>COUNTIF($Q$15:$W17,"*"&amp;"A"&amp;"*")+COUNTIF($Q$15:$W17,"*"&amp;"B"&amp;"*")+COUNTIF($Q$15:$W17,"*"&amp;"C"&amp;"*")+COUNTIF($Q$15:$W17,"*"&amp;"D"&amp;"*")+COUNTIF($Q$15:$W17,"*"&amp;"E"&amp;"*")+COUNTIF($Q$15:$W17,"*"&amp;"F"&amp;"*")+COUNTIF($Q$15:$W17,"*"&amp;"F"&amp;"*")</f>
        <v>6</v>
      </c>
      <c r="CZ17" s="55">
        <f>COUNTIF($X$15:$AD17,"*"&amp;"A"&amp;"*")+COUNTIF($X$15:$AD17,"*"&amp;"B"&amp;"*")+COUNTIF($X$15:$AD17,"*"&amp;"C"&amp;"*")+COUNTIF($X$15:$AD17,"*"&amp;"D"&amp;"*")+COUNTIF($X$15:$AD17,"*"&amp;"E"&amp;"*")+COUNTIF($X$15:$AD17,"*"&amp;"F"&amp;"*")+COUNTIF($X$15:$AD17,"*"&amp;"F"&amp;"*")</f>
        <v>6</v>
      </c>
      <c r="DA17" s="55">
        <f t="shared" ref="DA17:DA54" si="17">COUNTIF($AE17:$AN17,"*"&amp;"A"&amp;"*")+COUNTIF($AE17:$AN17,"*"&amp;"B"&amp;"*")+COUNTIF($AE17:$AN17,"*"&amp;"C"&amp;"*")+COUNTIF($AE17:$AN17,"*"&amp;"D"&amp;"*")+COUNTIF($AE17:$AN17,"*"&amp;"E"&amp;"*")+COUNTIF($AE17:$AN17,"*"&amp;"F"&amp;"*")+COUNTIF($AE17:$AN17,"*"&amp;"F"&amp;"*")</f>
        <v>0</v>
      </c>
      <c r="DB17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7" s="57">
        <f t="shared" ref="DC17:DC31" si="18">COUNTIF(FV17:FW17,"*"&amp;"A"&amp;"*")+COUNTIF(FV17:FW17,"*"&amp;"B"&amp;"*")+COUNTIF(FV17:FW17,"*"&amp;"C"&amp;"*")+COUNTIF(FV17:FW17,"*"&amp;"D"&amp;"*")+COUNTIF(FV17:FW17,"*"&amp;"E"&amp;"*")+COUNTIF(FV17:FW17,"*"&amp;"F"&amp;"*")+COUNTIF(FV17:FW17,"*"&amp;"F"&amp;"*")</f>
        <v>0</v>
      </c>
      <c r="DD17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7" s="55">
        <f>(COUNTIF($J17:$P17,"*"&amp;"A"&amp;"*")*0.67*1)+(COUNTIF($J17:$P17,"*"&amp;"B"&amp;"*")*0*1)+(COUNTIF($J17:$P17,"*"&amp;"C"&amp;"*")*0*1)+(COUNTIF($J17:$P17,"*"&amp;"D"&amp;"*")*0*1)+(COUNTIF($J17:$P17,"*"&amp;"E"&amp;"*")*0*1)+(COUNTIF($J17:$P17,"*"&amp;"F"&amp;"*")*0*1)+(COUNTIF($J17:$P17,"*"&amp;"F"&amp;"*")*0*1)</f>
        <v>0</v>
      </c>
      <c r="DF17" s="55">
        <f>(COUNTIF($Q$15:$W17,"*"&amp;"A"&amp;"*")*0.67*1)+(COUNTIF($Q$15:$W17,"*"&amp;"B"&amp;"*")*0*1)+(COUNTIF($Q$15:$W17,"*"&amp;"C"&amp;"*")*0*1)+(COUNTIF($Q$15:$W17,"*"&amp;"D"&amp;"*")*0*1)+(COUNTIF($Q$15:$W17,"*"&amp;"E"&amp;"*")*0*1)+(COUNTIF($Q$15:$W17,"*"&amp;"F"&amp;"*")*0*1)+(COUNTIF($Q$15:$W17,"*"&amp;"F"&amp;"*")*0*1)</f>
        <v>0</v>
      </c>
      <c r="DG17" s="55">
        <f>(COUNTIF($X$15:$AD17,"*"&amp;"A"&amp;"*")*0.67*1)+(COUNTIF($X$15:$AD17,"*"&amp;"B"&amp;"*")*0*1)+(COUNTIF($X$15:$AD17,"*"&amp;"C"&amp;"*")*0*1)+(COUNTIF($X$15:$AD17,"*"&amp;"D"&amp;"*")*0*1)+(COUNTIF($X$15:$AD17,"*"&amp;"E"&amp;"*")*0*1)+(COUNTIF($X$15:$AD17,"*"&amp;"F"&amp;"*")*0*1)+(COUNTIF($X$15:$AD17,"*"&amp;"F"&amp;"*")*0*1)</f>
        <v>0</v>
      </c>
      <c r="DH17" s="55">
        <f t="shared" ref="DH17:DH54" si="19">(COUNTIF($AE17:$AN17,"*"&amp;"A"&amp;"*")*0.67*1)+(COUNTIF($AE17:$AN17,"*"&amp;"B"&amp;"*")*0*1)+(COUNTIF($AE17:$AN17,"*"&amp;"C"&amp;"*")*0*1)+(COUNTIF($AE17:$AN17,"*"&amp;"D"&amp;"*")*0*1)+(COUNTIF($AE17:$AN17,"*"&amp;"E"&amp;"*")*0*1)+(COUNTIF($AE17:$AN17,"*"&amp;"F"&amp;"*")*0*1)+(COUNTIF($AE17:$AN17,"*"&amp;"F"&amp;"*")*0*1)</f>
        <v>0</v>
      </c>
      <c r="DI17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7" s="57">
        <f t="shared" ref="DJ17:DJ31" si="20">(COUNTIF(FV17:FW17,"*"&amp;"A"&amp;"*")*0.67*1)+(COUNTIF(FV17:FW17,"*"&amp;"B"&amp;"*")*0*1)+(COUNTIF(FV17:FW17,"*"&amp;"C"&amp;"*")*0*1)+(COUNTIF(FV17:FW17,"*"&amp;"D"&amp;"*")*0*1)+(COUNTIF(FV17:FW17,"*"&amp;"E"&amp;"*")*0*1)+(COUNTIF(FV17:FW17,"*"&amp;"F"&amp;"*")*0*1)+(COUNTIF(FV17:FW17,"*"&amp;"F"&amp;"*")*0*1)</f>
        <v>0</v>
      </c>
      <c r="DK17" s="56" t="e">
        <f>IF(CW17=0,0,$I17*(100%-$AW17)*DD17*$BM17*$BN17*$BO17*$BP17*$BQ17*$BR17)/118</f>
        <v>#REF!</v>
      </c>
      <c r="DL17" s="55">
        <f>IF(CX17=0,0,$I17*(100%-$AW17)*DE17*$BM17*$BN17*$BO17*$BP17*$BQ17*$BR17)/118</f>
        <v>0</v>
      </c>
      <c r="DM17" s="55">
        <f>IF(CY17=0,0,$I17*(100%-$AW17)*DF17*$BM17*$BN17*$BO17*$BP17*$BQ17*$BR17)/118</f>
        <v>0</v>
      </c>
      <c r="DN17" s="55">
        <f>IF(CZ17=0,0,$I17*(100%-$AW17)*DG17*$BM17*$BN17*$BO17*$BP17*$BQ17*$BR17)/118</f>
        <v>0</v>
      </c>
      <c r="DO17" s="55">
        <f>IF(DA17=0,0,$I17*(100%-$AW17)*DH17*$BM17*$BN17*$BO17*$BP17*$BQ17*$BR17)/118</f>
        <v>0</v>
      </c>
      <c r="DP17" s="55" t="e">
        <f>IF(DB17=0,0,$I17*(100%-$AW17)*DI17*$BM17*$BN17*$BO17*$BP17*$BQ17*$BR17)/118</f>
        <v>#REF!</v>
      </c>
      <c r="DQ17" s="57">
        <f>IF(DC17=0,0,$I17*(100%-$AW17)*DJ17*$BM17*$BN17*$BO17*$BP17*$BQ17*$BR17)/118</f>
        <v>0</v>
      </c>
      <c r="DR17" s="56" t="e">
        <f t="shared" ref="DR17:DX24" si="21">CW17*$BI17</f>
        <v>#REF!</v>
      </c>
      <c r="DS17" s="55">
        <f t="shared" si="21"/>
        <v>0</v>
      </c>
      <c r="DT17" s="55">
        <f t="shared" si="21"/>
        <v>7.6148437499999995</v>
      </c>
      <c r="DU17" s="55">
        <f t="shared" si="21"/>
        <v>7.6148437499999995</v>
      </c>
      <c r="DV17" s="55">
        <f t="shared" si="21"/>
        <v>0</v>
      </c>
      <c r="DW17" s="55" t="e">
        <f t="shared" si="21"/>
        <v>#REF!</v>
      </c>
      <c r="DX17" s="57">
        <f t="shared" si="21"/>
        <v>0</v>
      </c>
      <c r="DY17" s="93" t="e">
        <f t="shared" ref="DY17:EE24" si="22">CW17*$BG17</f>
        <v>#REF!</v>
      </c>
      <c r="DZ17" s="93">
        <f t="shared" si="22"/>
        <v>0</v>
      </c>
      <c r="EA17" s="93">
        <f t="shared" si="22"/>
        <v>9.802218749999998</v>
      </c>
      <c r="EB17" s="93">
        <f t="shared" si="22"/>
        <v>9.802218749999998</v>
      </c>
      <c r="EC17" s="93">
        <f t="shared" si="22"/>
        <v>0</v>
      </c>
      <c r="ED17" s="93" t="e">
        <f t="shared" si="22"/>
        <v>#REF!</v>
      </c>
      <c r="EE17" s="93">
        <f t="shared" si="22"/>
        <v>0</v>
      </c>
      <c r="EF17" s="93" t="e">
        <f>(COUNTIF(#REF!,"*"&amp;"A"&amp;"*")+COUNTIF(#REF!,"*"&amp;"B"&amp;"*")+COUNTIF(O17,"*"&amp;"A"&amp;"*")+COUNTIF(O17,"*"&amp;"B"&amp;"*")+COUNTIF(#REF!,"*"&amp;"A"&amp;"*")+COUNTIF(#REF!,"*"&amp;"B"&amp;"*")+COUNTIF(#REF!,"*"&amp;"A"&amp;"*")+COUNTIF(#REF!,"*"&amp;"B"&amp;"*"))*$BG17</f>
        <v>#REF!</v>
      </c>
      <c r="EG17" s="93" t="e">
        <f>(COUNTIF(#REF!,"*"&amp;"A"&amp;"*")+COUNTIF(#REF!,"*"&amp;"B"&amp;"*")+COUNTIF(P17,"*"&amp;"A"&amp;"*")+COUNTIF(P17,"*"&amp;"B"&amp;"*")+COUNTIF(#REF!,"*"&amp;"A"&amp;"*")+COUNTIF(#REF!,"*"&amp;"B"&amp;"*")+COUNTIF(#REF!,"*"&amp;"A"&amp;"*")+COUNTIF(#REF!,"*"&amp;"B"&amp;"*"))*$BG17</f>
        <v>#REF!</v>
      </c>
      <c r="EH17" s="93" t="e">
        <f>(COUNTIF(J17,"*"&amp;"A"&amp;"*")+COUNTIF(J17,"*"&amp;"B"&amp;"*")+COUNTIF(Q17,"*"&amp;"A"&amp;"*")+COUNTIF(Q17,"*"&amp;"B"&amp;"*")+COUNTIF(#REF!,"*"&amp;"A"&amp;"*")+COUNTIF(#REF!,"*"&amp;"B"&amp;"*")+COUNTIF(#REF!,"*"&amp;"A"&amp;"*")+COUNTIF(#REF!,"*"&amp;"B"&amp;"*"))*$BG17</f>
        <v>#REF!</v>
      </c>
      <c r="EI17" s="93" t="e">
        <f>(COUNTIF(K17,"*"&amp;"A"&amp;"*")+COUNTIF(K17,"*"&amp;"B"&amp;"*")+COUNTIF(R17,"*"&amp;"A"&amp;"*")+COUNTIF(R17,"*"&amp;"B"&amp;"*")+COUNTIF(#REF!,"*"&amp;"A"&amp;"*")+COUNTIF(#REF!,"*"&amp;"B"&amp;"*")+COUNTIF(#REF!,"*"&amp;"A"&amp;"*")+COUNTIF(#REF!,"*"&amp;"B"&amp;"*"))*$BG17</f>
        <v>#REF!</v>
      </c>
      <c r="EJ17" s="93" t="e">
        <f>(COUNTIF(L17,"*"&amp;"A"&amp;"*")+COUNTIF(L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K17" s="93" t="e">
        <f>(COUNTIF(M17,"*"&amp;"A"&amp;"*")+COUNTIF(M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L17" s="93" t="e">
        <f>(COUNTIF(N17,"*"&amp;"A"&amp;"*")+COUNTIF(N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M17" s="93" t="e">
        <f>(COUNTIF(O17,"*"&amp;"A"&amp;"*")+COUNTIF(O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N17" s="93" t="e">
        <f>(COUNTIF(P17,"*"&amp;"A"&amp;"*")+COUNTIF(P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O17" s="93" t="e">
        <f>(COUNTIF(Q17,"*"&amp;"A"&amp;"*")+COUNTIF(Q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P17" s="93" t="e">
        <f>(COUNTIF(R17,"*"&amp;"A"&amp;"*")+COUNTIF(R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Q1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R1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S1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17</f>
        <v>#REF!</v>
      </c>
    </row>
    <row r="18" spans="1:149" ht="18">
      <c r="A18" s="37" t="s">
        <v>26</v>
      </c>
      <c r="B18" s="37" t="s">
        <v>254</v>
      </c>
      <c r="C18" s="37" t="s">
        <v>140</v>
      </c>
      <c r="D18" s="38">
        <v>0.33333333333333331</v>
      </c>
      <c r="E18" s="1" t="s">
        <v>31</v>
      </c>
      <c r="F18" s="1" t="s">
        <v>84</v>
      </c>
      <c r="G18" s="37" t="s">
        <v>76</v>
      </c>
      <c r="H18" s="37" t="s">
        <v>76</v>
      </c>
      <c r="I18" s="39">
        <v>5793.0443999999998</v>
      </c>
      <c r="J18" s="58"/>
      <c r="K18" s="807"/>
      <c r="L18" s="807"/>
      <c r="M18" s="858"/>
      <c r="N18" s="858"/>
      <c r="O18" s="858"/>
      <c r="P18" s="858"/>
      <c r="Q18" s="858"/>
      <c r="R18" s="858"/>
      <c r="S18" s="858"/>
      <c r="T18" s="807"/>
      <c r="U18" s="807"/>
      <c r="V18" s="807"/>
      <c r="W18" s="807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45">
        <f>COUNTIF(J18:AN18,"*"&amp;"A"&amp;"*")+COUNTIF(J18:AN18,"*"&amp;"B"&amp;"*")+COUNTIF(J18:AN18,"*"&amp;"C"&amp;"*")+COUNTIF(J18:AN18,"*"&amp;"D"&amp;"*")+COUNTIF(J18:AN18,"*"&amp;"E"&amp;"*")+COUNTIF(J18:AN18,"*"&amp;"F"&amp;"*")+COUNTIF(J18:AN18,"*"&amp;"G"&amp;"*")</f>
        <v>0</v>
      </c>
      <c r="AP18" s="40">
        <f>(COUNTIF(J18:AN18,"*"&amp;"*"&amp;"A"&amp;"*"&amp;"*")*30/30*1)+(COUNTIF(J18:AN18,"*"&amp;"*"&amp;"B"&amp;"*"&amp;"*")*23/30*1)+(COUNTIF(J18:AN18,"*"&amp;"C"&amp;"*")*0*1)+(COUNTIF(J18:AN18,"*"&amp;"D"&amp;"*")*0*1)+(COUNTIF(J18:AN18,"*"&amp;"E"&amp;"*")*0*1)+(COUNTIF(J18:AN18,"*"&amp;"F"&amp;"*")*0*1)+(COUNTIF(J18:AN18,"*"&amp;"G"&amp;"*")*0*1)</f>
        <v>0</v>
      </c>
      <c r="AQ18" s="59">
        <f t="shared" si="0"/>
        <v>0.71624834874504617</v>
      </c>
      <c r="AR18" s="427">
        <f t="shared" si="1"/>
        <v>0</v>
      </c>
      <c r="AS18" s="41">
        <f t="shared" ref="AS18:AS49" si="23">IF(ISNA(BG18),0,$AO18*BG18)</f>
        <v>0</v>
      </c>
      <c r="AT18" s="41">
        <f t="shared" ref="AT18:AT27" si="24">IF(ISNA(BH18),0,$AO18*BH18)</f>
        <v>0</v>
      </c>
      <c r="AU18" s="42">
        <f t="shared" ref="AU18:AU27" si="25">IF(ISNA(BI18),0,$AO18*BI18)</f>
        <v>0</v>
      </c>
      <c r="AV18" s="43">
        <f>IF(AO18=0,0,I18*AP18*BM18*BN18*BO18*BP18*BQ18*BR18)</f>
        <v>0</v>
      </c>
      <c r="AW18" s="44">
        <v>0</v>
      </c>
      <c r="AX18" s="43">
        <f t="shared" ref="AX18:AX24" si="26">AV18*(100%-AW18)</f>
        <v>0</v>
      </c>
      <c r="AY18" s="199">
        <f t="shared" si="2"/>
        <v>0</v>
      </c>
      <c r="AZ18" s="195">
        <f t="shared" si="3"/>
        <v>0</v>
      </c>
      <c r="BA18" s="46">
        <f t="shared" ref="BA18:BA24" si="27">AX18+AY18+AZ18</f>
        <v>0</v>
      </c>
      <c r="BB18" s="40">
        <f t="shared" ref="BB18:BB54" si="28">BA18/117</f>
        <v>0</v>
      </c>
      <c r="BC18" s="40">
        <f t="shared" si="4"/>
        <v>0</v>
      </c>
      <c r="BD18" s="40">
        <f t="shared" ref="BD18:BD54" si="29">IF(AU18=0,0,AX18/AU18/117)</f>
        <v>0</v>
      </c>
      <c r="BE18" s="40">
        <f t="shared" ref="BE18:BE54" si="30">IF(AU18=0,0,(AX18/117)/((AU18*973137)/100000))</f>
        <v>0</v>
      </c>
      <c r="BF18" s="480"/>
      <c r="BG18" s="501">
        <v>2.2473437499999998</v>
      </c>
      <c r="BH18" s="502"/>
      <c r="BI18" s="503">
        <v>1.6096562499999998</v>
      </c>
      <c r="BJ18" s="47">
        <v>1</v>
      </c>
      <c r="BK18" s="223">
        <v>1</v>
      </c>
      <c r="BL18" s="48">
        <v>1</v>
      </c>
      <c r="BM18" s="59">
        <f t="shared" si="5"/>
        <v>2.2473437499999998</v>
      </c>
      <c r="BN18" s="49">
        <v>1.1499999999999999</v>
      </c>
      <c r="BO18" s="50">
        <v>1</v>
      </c>
      <c r="BP18" s="51">
        <v>1</v>
      </c>
      <c r="BQ18" s="50">
        <v>1</v>
      </c>
      <c r="BR18" s="52">
        <v>1</v>
      </c>
      <c r="BS18" s="215">
        <f>COUNTIF(J18:AN18,"*"&amp;"A"&amp;"*")*30+COUNTIF(J18:AN18,"*"&amp;"B"&amp;"*")*20+COUNTIF(J18:AN18,"*"&amp;"C"&amp;"*")*0+COUNTIF(J18:AN18,"*"&amp;"D"&amp;"*")*0+COUNTIF(J18:AN18,"*"&amp;"E"&amp;"*")*0+COUNTIF(J18:AN18,"*"&amp;"F"&amp;"*")*0+COUNTIF(J18:AN18,"*"&amp;"G"&amp;"*")*0</f>
        <v>0</v>
      </c>
      <c r="BT18" s="60">
        <f t="shared" si="6"/>
        <v>0</v>
      </c>
      <c r="BU18" s="53">
        <f t="shared" si="7"/>
        <v>0</v>
      </c>
      <c r="BV18" s="53">
        <f t="shared" si="8"/>
        <v>0</v>
      </c>
      <c r="BW18" s="53">
        <f t="shared" si="9"/>
        <v>0</v>
      </c>
      <c r="BX18" s="54">
        <f t="shared" si="10"/>
        <v>0</v>
      </c>
      <c r="BY18" s="54">
        <f t="shared" si="11"/>
        <v>0</v>
      </c>
      <c r="BZ18" s="54">
        <f t="shared" si="12"/>
        <v>0</v>
      </c>
      <c r="CA18" s="56">
        <f>$I18*BT18*$BM18*(100%-$AW18)*1*30/30*$BN18*$BO18*$BP18*$BQ18*$BR18/117</f>
        <v>0</v>
      </c>
      <c r="CB18" s="55">
        <f>$I18*BU18*$BM18*(100%-$AW18)*1*23/30*$BN18*$BO18*$BP18*$BQ18*$BR18/117</f>
        <v>0</v>
      </c>
      <c r="CC18" s="55">
        <f>$I18*BV18*$BM18*(100%-$AW18)*1*0*$BN18*$BO18*$BP18*$BQ18*$BR18/118</f>
        <v>0</v>
      </c>
      <c r="CD18" s="55">
        <f>$I18*BW18*$BM18*(100%-$AW18)*1*0*$BN18*$BO18*$BP18*$BQ18*$BR18/118</f>
        <v>0</v>
      </c>
      <c r="CE18" s="61">
        <f>$I18*BX18*$BM18*(100%-$AW18)*1*0*$BN18*$BO18*$BP18*$BQ18*$BR18/118</f>
        <v>0</v>
      </c>
      <c r="CF18" s="61">
        <f>$I18*BY18*$BM18*(100%-$AW18)*1*0*$BN18*$BO18*$BP18*$BQ18*$BR18/118</f>
        <v>0</v>
      </c>
      <c r="CG18" s="61">
        <f>$I18*BZ18*$BM18*(100%-$AW18)*1*0*$BN18*$BO18*$BP18*$BQ18*$BR18/118</f>
        <v>0</v>
      </c>
      <c r="CH18" s="56">
        <f t="shared" si="13"/>
        <v>0</v>
      </c>
      <c r="CI18" s="55">
        <f t="shared" si="13"/>
        <v>0</v>
      </c>
      <c r="CJ18" s="55">
        <f t="shared" si="13"/>
        <v>0</v>
      </c>
      <c r="CK18" s="55">
        <f t="shared" si="13"/>
        <v>0</v>
      </c>
      <c r="CL18" s="55">
        <f t="shared" si="13"/>
        <v>0</v>
      </c>
      <c r="CM18" s="55">
        <f t="shared" si="13"/>
        <v>0</v>
      </c>
      <c r="CN18" s="128">
        <f t="shared" si="13"/>
        <v>0</v>
      </c>
      <c r="CO18" s="205">
        <f t="shared" ref="CO18:CO31" si="31">SUM(CP18:CV18)</f>
        <v>0</v>
      </c>
      <c r="CP18" s="56">
        <f t="shared" si="14"/>
        <v>0</v>
      </c>
      <c r="CQ18" s="55">
        <f t="shared" si="15"/>
        <v>0</v>
      </c>
      <c r="CR18" s="55">
        <f t="shared" si="15"/>
        <v>0</v>
      </c>
      <c r="CS18" s="55">
        <f t="shared" si="15"/>
        <v>0</v>
      </c>
      <c r="CT18" s="55">
        <f t="shared" si="15"/>
        <v>0</v>
      </c>
      <c r="CU18" s="55">
        <f t="shared" si="15"/>
        <v>0</v>
      </c>
      <c r="CV18" s="128">
        <f t="shared" si="15"/>
        <v>0</v>
      </c>
      <c r="CW18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8" s="55">
        <f t="shared" si="16"/>
        <v>0</v>
      </c>
      <c r="CY18" s="55">
        <f>COUNTIF($Q$15:$W18,"*"&amp;"A"&amp;"*")+COUNTIF($Q$15:$W18,"*"&amp;"B"&amp;"*")+COUNTIF($Q$15:$W18,"*"&amp;"C"&amp;"*")+COUNTIF($Q$15:$W18,"*"&amp;"D"&amp;"*")+COUNTIF($Q$15:$W18,"*"&amp;"E"&amp;"*")+COUNTIF($Q$15:$W18,"*"&amp;"F"&amp;"*")+COUNTIF($Q$15:$W18,"*"&amp;"F"&amp;"*")</f>
        <v>6</v>
      </c>
      <c r="CZ18" s="55">
        <f>COUNTIF($X$15:$AD18,"*"&amp;"A"&amp;"*")+COUNTIF($X$15:$AD18,"*"&amp;"B"&amp;"*")+COUNTIF($X$15:$AD18,"*"&amp;"C"&amp;"*")+COUNTIF($X$15:$AD18,"*"&amp;"D"&amp;"*")+COUNTIF($X$15:$AD18,"*"&amp;"E"&amp;"*")+COUNTIF($X$15:$AD18,"*"&amp;"F"&amp;"*")+COUNTIF($X$15:$AD18,"*"&amp;"F"&amp;"*")</f>
        <v>6</v>
      </c>
      <c r="DA18" s="55">
        <f t="shared" si="17"/>
        <v>0</v>
      </c>
      <c r="DB18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8" s="57">
        <f t="shared" si="18"/>
        <v>0</v>
      </c>
      <c r="DD18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8" s="55">
        <f t="shared" ref="DE18:DE54" si="32">(COUNTIF($J18:$P18,"*"&amp;"A"&amp;"*")*0.67*1)+(COUNTIF($J18:$P18,"*"&amp;"B"&amp;"*")*0*1)+(COUNTIF($J18:$P18,"*"&amp;"C"&amp;"*")*0*1)+(COUNTIF($J18:$P18,"*"&amp;"D"&amp;"*")*0*1)+(COUNTIF($J18:$P18,"*"&amp;"E"&amp;"*")*0*1)+(COUNTIF($J18:$P18,"*"&amp;"F"&amp;"*")*0*1)+(COUNTIF($J18:$P18,"*"&amp;"F"&amp;"*")*0*1)</f>
        <v>0</v>
      </c>
      <c r="DF18" s="55">
        <f>(COUNTIF($Q$15:$W18,"*"&amp;"A"&amp;"*")*0.67*1)+(COUNTIF($Q$15:$W18,"*"&amp;"B"&amp;"*")*0*1)+(COUNTIF($Q$15:$W18,"*"&amp;"C"&amp;"*")*0*1)+(COUNTIF($Q$15:$W18,"*"&amp;"D"&amp;"*")*0*1)+(COUNTIF($Q$15:$W18,"*"&amp;"E"&amp;"*")*0*1)+(COUNTIF($Q$15:$W18,"*"&amp;"F"&amp;"*")*0*1)+(COUNTIF($Q$15:$W18,"*"&amp;"F"&amp;"*")*0*1)</f>
        <v>0</v>
      </c>
      <c r="DG18" s="55">
        <f>(COUNTIF($X$15:$AD18,"*"&amp;"A"&amp;"*")*0.67*1)+(COUNTIF($X$15:$AD18,"*"&amp;"B"&amp;"*")*0*1)+(COUNTIF($X$15:$AD18,"*"&amp;"C"&amp;"*")*0*1)+(COUNTIF($X$15:$AD18,"*"&amp;"D"&amp;"*")*0*1)+(COUNTIF($X$15:$AD18,"*"&amp;"E"&amp;"*")*0*1)+(COUNTIF($X$15:$AD18,"*"&amp;"F"&amp;"*")*0*1)+(COUNTIF($X$15:$AD18,"*"&amp;"F"&amp;"*")*0*1)</f>
        <v>0</v>
      </c>
      <c r="DH18" s="55">
        <f t="shared" si="19"/>
        <v>0</v>
      </c>
      <c r="DI18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8" s="57">
        <f t="shared" si="20"/>
        <v>0</v>
      </c>
      <c r="DK18" s="56" t="e">
        <f>IF(CW18=0,0,$I18*(100%-$AW18)*DD18*$BM18*$BN18*$BO18*$BP18*$BQ18*$BR18)/118</f>
        <v>#REF!</v>
      </c>
      <c r="DL18" s="55">
        <f>IF(CX18=0,0,$I18*(100%-$AW18)*DE18*$BM18*$BN18*$BO18*$BP18*$BQ18*$BR18)/118</f>
        <v>0</v>
      </c>
      <c r="DM18" s="55">
        <f>IF(CY18=0,0,$I18*(100%-$AW18)*DF18*$BM18*$BN18*$BO18*$BP18*$BQ18*$BR18)/118</f>
        <v>0</v>
      </c>
      <c r="DN18" s="55">
        <f>IF(CZ18=0,0,$I18*(100%-$AW18)*DG18*$BM18*$BN18*$BO18*$BP18*$BQ18*$BR18)/118</f>
        <v>0</v>
      </c>
      <c r="DO18" s="55">
        <f>IF(DA18=0,0,$I18*(100%-$AW18)*DH18*$BM18*$BN18*$BO18*$BP18*$BQ18*$BR18)/118</f>
        <v>0</v>
      </c>
      <c r="DP18" s="55" t="e">
        <f>IF(DB18=0,0,$I18*(100%-$AW18)*DI18*$BM18*$BN18*$BO18*$BP18*$BQ18*$BR18)/118</f>
        <v>#REF!</v>
      </c>
      <c r="DQ18" s="57">
        <f>IF(DC18=0,0,$I18*(100%-$AW18)*DJ18*$BM18*$BN18*$BO18*$BP18*$BQ18*$BR18)/118</f>
        <v>0</v>
      </c>
      <c r="DR18" s="56" t="e">
        <f t="shared" si="21"/>
        <v>#REF!</v>
      </c>
      <c r="DS18" s="55">
        <f t="shared" si="21"/>
        <v>0</v>
      </c>
      <c r="DT18" s="55">
        <f t="shared" si="21"/>
        <v>9.6579374999999992</v>
      </c>
      <c r="DU18" s="55">
        <f t="shared" si="21"/>
        <v>9.6579374999999992</v>
      </c>
      <c r="DV18" s="55">
        <f t="shared" si="21"/>
        <v>0</v>
      </c>
      <c r="DW18" s="55" t="e">
        <f t="shared" si="21"/>
        <v>#REF!</v>
      </c>
      <c r="DX18" s="57">
        <f t="shared" si="21"/>
        <v>0</v>
      </c>
      <c r="DY18" s="93" t="e">
        <f t="shared" si="22"/>
        <v>#REF!</v>
      </c>
      <c r="DZ18" s="93">
        <f t="shared" si="22"/>
        <v>0</v>
      </c>
      <c r="EA18" s="93">
        <f t="shared" si="22"/>
        <v>13.484062499999999</v>
      </c>
      <c r="EB18" s="93">
        <f t="shared" si="22"/>
        <v>13.484062499999999</v>
      </c>
      <c r="EC18" s="93">
        <f t="shared" si="22"/>
        <v>0</v>
      </c>
      <c r="ED18" s="93" t="e">
        <f t="shared" si="22"/>
        <v>#REF!</v>
      </c>
      <c r="EE18" s="93">
        <f t="shared" si="22"/>
        <v>0</v>
      </c>
      <c r="EF18" s="93" t="e">
        <f>(COUNTIF(#REF!,"*"&amp;"A"&amp;"*")+COUNTIF(#REF!,"*"&amp;"B"&amp;"*")+COUNTIF(O18,"*"&amp;"A"&amp;"*")+COUNTIF(O18,"*"&amp;"B"&amp;"*")+COUNTIF(#REF!,"*"&amp;"A"&amp;"*")+COUNTIF(#REF!,"*"&amp;"B"&amp;"*")+COUNTIF(#REF!,"*"&amp;"A"&amp;"*")+COUNTIF(#REF!,"*"&amp;"B"&amp;"*"))*$BG18</f>
        <v>#REF!</v>
      </c>
      <c r="EG18" s="93" t="e">
        <f>(COUNTIF(#REF!,"*"&amp;"A"&amp;"*")+COUNTIF(#REF!,"*"&amp;"B"&amp;"*")+COUNTIF(P18,"*"&amp;"A"&amp;"*")+COUNTIF(P18,"*"&amp;"B"&amp;"*")+COUNTIF(#REF!,"*"&amp;"A"&amp;"*")+COUNTIF(#REF!,"*"&amp;"B"&amp;"*")+COUNTIF(#REF!,"*"&amp;"A"&amp;"*")+COUNTIF(#REF!,"*"&amp;"B"&amp;"*"))*$BG18</f>
        <v>#REF!</v>
      </c>
      <c r="EH18" s="93" t="e">
        <f>(COUNTIF(J18,"*"&amp;"A"&amp;"*")+COUNTIF(J18,"*"&amp;"B"&amp;"*")+COUNTIF(Q18,"*"&amp;"A"&amp;"*")+COUNTIF(Q18,"*"&amp;"B"&amp;"*")+COUNTIF(#REF!,"*"&amp;"A"&amp;"*")+COUNTIF(#REF!,"*"&amp;"B"&amp;"*")+COUNTIF(#REF!,"*"&amp;"A"&amp;"*")+COUNTIF(#REF!,"*"&amp;"B"&amp;"*"))*$BG18</f>
        <v>#REF!</v>
      </c>
      <c r="EI18" s="93" t="e">
        <f>(COUNTIF(K18,"*"&amp;"A"&amp;"*")+COUNTIF(K18,"*"&amp;"B"&amp;"*")+COUNTIF(R18,"*"&amp;"A"&amp;"*")+COUNTIF(R18,"*"&amp;"B"&amp;"*")+COUNTIF(#REF!,"*"&amp;"A"&amp;"*")+COUNTIF(#REF!,"*"&amp;"B"&amp;"*")+COUNTIF(#REF!,"*"&amp;"A"&amp;"*")+COUNTIF(#REF!,"*"&amp;"B"&amp;"*"))*$BG18</f>
        <v>#REF!</v>
      </c>
      <c r="EJ18" s="93" t="e">
        <f>(COUNTIF(L18,"*"&amp;"A"&amp;"*")+COUNTIF(L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K18" s="93" t="e">
        <f>(COUNTIF(M18,"*"&amp;"A"&amp;"*")+COUNTIF(M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L18" s="93" t="e">
        <f>(COUNTIF(N18,"*"&amp;"A"&amp;"*")+COUNTIF(N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M18" s="93" t="e">
        <f>(COUNTIF(O18,"*"&amp;"A"&amp;"*")+COUNTIF(O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N18" s="93" t="e">
        <f>(COUNTIF(P18,"*"&amp;"A"&amp;"*")+COUNTIF(P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O18" s="93" t="e">
        <f>(COUNTIF(Q18,"*"&amp;"A"&amp;"*")+COUNTIF(Q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P18" s="93" t="e">
        <f>(COUNTIF(R18,"*"&amp;"A"&amp;"*")+COUNTIF(R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Q1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R1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S1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18</f>
        <v>#REF!</v>
      </c>
    </row>
    <row r="19" spans="1:149" ht="18">
      <c r="A19" s="37" t="s">
        <v>26</v>
      </c>
      <c r="B19" s="37" t="s">
        <v>255</v>
      </c>
      <c r="C19" s="37" t="s">
        <v>140</v>
      </c>
      <c r="D19" s="38">
        <v>0.375</v>
      </c>
      <c r="E19" s="1" t="s">
        <v>31</v>
      </c>
      <c r="F19" s="1" t="s">
        <v>84</v>
      </c>
      <c r="G19" s="37" t="s">
        <v>76</v>
      </c>
      <c r="H19" s="37" t="s">
        <v>76</v>
      </c>
      <c r="I19" s="39">
        <v>5793.0443999999998</v>
      </c>
      <c r="J19" s="58"/>
      <c r="K19" s="807"/>
      <c r="L19" s="807"/>
      <c r="M19" s="858"/>
      <c r="N19" s="858"/>
      <c r="O19" s="858"/>
      <c r="P19" s="858"/>
      <c r="Q19" s="858"/>
      <c r="R19" s="858"/>
      <c r="S19" s="858"/>
      <c r="T19" s="807"/>
      <c r="U19" s="807"/>
      <c r="V19" s="807"/>
      <c r="W19" s="807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45">
        <f>COUNTIF(J19:AN19,"*"&amp;"A"&amp;"*")+COUNTIF(J19:AN19,"*"&amp;"B"&amp;"*")+COUNTIF(J19:AN19,"*"&amp;"C"&amp;"*")+COUNTIF(J19:AN19,"*"&amp;"D"&amp;"*")+COUNTIF(J19:AN19,"*"&amp;"E"&amp;"*")+COUNTIF(J19:AN19,"*"&amp;"F"&amp;"*")+COUNTIF(J19:AN19,"*"&amp;"G"&amp;"*")</f>
        <v>0</v>
      </c>
      <c r="AP19" s="40">
        <f>(COUNTIF(J19:AN19,"*"&amp;"*"&amp;"A"&amp;"*"&amp;"*")*30/30*1)+(COUNTIF(J19:AN19,"*"&amp;"*"&amp;"B"&amp;"*"&amp;"*")*23/30*1)+(COUNTIF(J19:AN19,"*"&amp;"C"&amp;"*")*0*1)+(COUNTIF(J19:AN19,"*"&amp;"D"&amp;"*")*0*1)+(COUNTIF(J19:AN19,"*"&amp;"E"&amp;"*")*0*1)+(COUNTIF(J19:AN19,"*"&amp;"F"&amp;"*")*0*1)+(COUNTIF(J19:AN19,"*"&amp;"G"&amp;"*")*0*1)</f>
        <v>0</v>
      </c>
      <c r="AQ19" s="59">
        <f t="shared" si="0"/>
        <v>0.77225097841181656</v>
      </c>
      <c r="AR19" s="427">
        <f t="shared" si="1"/>
        <v>0</v>
      </c>
      <c r="AS19" s="41">
        <f t="shared" si="23"/>
        <v>0</v>
      </c>
      <c r="AT19" s="41">
        <f t="shared" si="24"/>
        <v>0</v>
      </c>
      <c r="AU19" s="42">
        <f t="shared" si="25"/>
        <v>0</v>
      </c>
      <c r="AV19" s="43">
        <f>IF(AO19=0,0,I19*AP19*BM19*BN19*BO19*BP19*BQ19*BR19)</f>
        <v>0</v>
      </c>
      <c r="AW19" s="44">
        <v>0</v>
      </c>
      <c r="AX19" s="43">
        <f t="shared" si="26"/>
        <v>0</v>
      </c>
      <c r="AY19" s="199">
        <f t="shared" si="2"/>
        <v>0</v>
      </c>
      <c r="AZ19" s="195">
        <f t="shared" si="3"/>
        <v>0</v>
      </c>
      <c r="BA19" s="46">
        <f t="shared" si="27"/>
        <v>0</v>
      </c>
      <c r="BB19" s="40">
        <f t="shared" si="28"/>
        <v>0</v>
      </c>
      <c r="BC19" s="40">
        <f t="shared" si="4"/>
        <v>0</v>
      </c>
      <c r="BD19" s="40">
        <f t="shared" si="29"/>
        <v>0</v>
      </c>
      <c r="BE19" s="40">
        <f t="shared" si="30"/>
        <v>0</v>
      </c>
      <c r="BF19" s="7"/>
      <c r="BG19" s="501">
        <v>2.3515468749999999</v>
      </c>
      <c r="BH19" s="502"/>
      <c r="BI19" s="503">
        <v>1.8159843749999998</v>
      </c>
      <c r="BJ19" s="47">
        <v>1</v>
      </c>
      <c r="BK19" s="223">
        <v>1</v>
      </c>
      <c r="BL19" s="48">
        <v>1</v>
      </c>
      <c r="BM19" s="59">
        <f t="shared" si="5"/>
        <v>2.3515468749999999</v>
      </c>
      <c r="BN19" s="49">
        <v>1.1499999999999999</v>
      </c>
      <c r="BO19" s="50">
        <v>1</v>
      </c>
      <c r="BP19" s="51">
        <v>1</v>
      </c>
      <c r="BQ19" s="50">
        <v>1</v>
      </c>
      <c r="BR19" s="52">
        <v>1</v>
      </c>
      <c r="BS19" s="215">
        <f>COUNTIF(J19:AN19,"*"&amp;"A"&amp;"*")*30+COUNTIF(J19:AN19,"*"&amp;"B"&amp;"*")*20+COUNTIF(J19:AN19,"*"&amp;"C"&amp;"*")*0+COUNTIF(J19:AN19,"*"&amp;"D"&amp;"*")*0+COUNTIF(J19:AN19,"*"&amp;"E"&amp;"*")*0+COUNTIF(J19:AN19,"*"&amp;"F"&amp;"*")*0+COUNTIF(J19:AN19,"*"&amp;"G"&amp;"*")*0</f>
        <v>0</v>
      </c>
      <c r="BT19" s="60">
        <f t="shared" si="6"/>
        <v>0</v>
      </c>
      <c r="BU19" s="53">
        <f t="shared" si="7"/>
        <v>0</v>
      </c>
      <c r="BV19" s="53">
        <f t="shared" si="8"/>
        <v>0</v>
      </c>
      <c r="BW19" s="53">
        <f t="shared" si="9"/>
        <v>0</v>
      </c>
      <c r="BX19" s="54">
        <f t="shared" si="10"/>
        <v>0</v>
      </c>
      <c r="BY19" s="54">
        <f t="shared" si="11"/>
        <v>0</v>
      </c>
      <c r="BZ19" s="54">
        <f t="shared" si="12"/>
        <v>0</v>
      </c>
      <c r="CA19" s="56">
        <f>$I19*BT19*$BM19*(100%-$AW19)*1*30/30*$BN19*$BO19*$BP19*$BQ19*$BR19/117</f>
        <v>0</v>
      </c>
      <c r="CB19" s="55">
        <f>$I19*BU19*$BM19*(100%-$AW19)*1*23/30*$BN19*$BO19*$BP19*$BQ19*$BR19/117</f>
        <v>0</v>
      </c>
      <c r="CC19" s="55">
        <f>$I19*BV19*$BM19*(100%-$AW19)*1*0*$BN19*$BO19*$BP19*$BQ19*$BR19/118</f>
        <v>0</v>
      </c>
      <c r="CD19" s="55">
        <f>$I19*BW19*$BM19*(100%-$AW19)*1*0*$BN19*$BO19*$BP19*$BQ19*$BR19/118</f>
        <v>0</v>
      </c>
      <c r="CE19" s="61">
        <f>$I19*BX19*$BM19*(100%-$AW19)*1*0*$BN19*$BO19*$BP19*$BQ19*$BR19/118</f>
        <v>0</v>
      </c>
      <c r="CF19" s="61">
        <f>$I19*BY19*$BM19*(100%-$AW19)*1*0*$BN19*$BO19*$BP19*$BQ19*$BR19/118</f>
        <v>0</v>
      </c>
      <c r="CG19" s="61">
        <f>$I19*BZ19*$BM19*(100%-$AW19)*1*0*$BN19*$BO19*$BP19*$BQ19*$BR19/118</f>
        <v>0</v>
      </c>
      <c r="CH19" s="56">
        <f t="shared" si="13"/>
        <v>0</v>
      </c>
      <c r="CI19" s="55">
        <f t="shared" si="13"/>
        <v>0</v>
      </c>
      <c r="CJ19" s="55">
        <f t="shared" si="13"/>
        <v>0</v>
      </c>
      <c r="CK19" s="55">
        <f t="shared" si="13"/>
        <v>0</v>
      </c>
      <c r="CL19" s="55">
        <f t="shared" si="13"/>
        <v>0</v>
      </c>
      <c r="CM19" s="55">
        <f t="shared" si="13"/>
        <v>0</v>
      </c>
      <c r="CN19" s="128">
        <f t="shared" si="13"/>
        <v>0</v>
      </c>
      <c r="CO19" s="205">
        <f t="shared" si="31"/>
        <v>0</v>
      </c>
      <c r="CP19" s="56">
        <f t="shared" si="14"/>
        <v>0</v>
      </c>
      <c r="CQ19" s="55">
        <f t="shared" si="15"/>
        <v>0</v>
      </c>
      <c r="CR19" s="55">
        <f t="shared" si="15"/>
        <v>0</v>
      </c>
      <c r="CS19" s="55">
        <f t="shared" si="15"/>
        <v>0</v>
      </c>
      <c r="CT19" s="55">
        <f t="shared" si="15"/>
        <v>0</v>
      </c>
      <c r="CU19" s="55">
        <f t="shared" si="15"/>
        <v>0</v>
      </c>
      <c r="CV19" s="128">
        <f t="shared" si="15"/>
        <v>0</v>
      </c>
      <c r="CW19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9" s="55">
        <f t="shared" si="16"/>
        <v>0</v>
      </c>
      <c r="CY19" s="55">
        <f>COUNTIF($Q$15:$W19,"*"&amp;"A"&amp;"*")+COUNTIF($Q$15:$W19,"*"&amp;"B"&amp;"*")+COUNTIF($Q$15:$W19,"*"&amp;"C"&amp;"*")+COUNTIF($Q$15:$W19,"*"&amp;"D"&amp;"*")+COUNTIF($Q$15:$W19,"*"&amp;"E"&amp;"*")+COUNTIF($Q$15:$W19,"*"&amp;"F"&amp;"*")+COUNTIF($Q$15:$W19,"*"&amp;"F"&amp;"*")</f>
        <v>6</v>
      </c>
      <c r="CZ19" s="55">
        <f>COUNTIF($X$15:$AD19,"*"&amp;"A"&amp;"*")+COUNTIF($X$15:$AD19,"*"&amp;"B"&amp;"*")+COUNTIF($X$15:$AD19,"*"&amp;"C"&amp;"*")+COUNTIF($X$15:$AD19,"*"&amp;"D"&amp;"*")+COUNTIF($X$15:$AD19,"*"&amp;"E"&amp;"*")+COUNTIF($X$15:$AD19,"*"&amp;"F"&amp;"*")+COUNTIF($X$15:$AD19,"*"&amp;"F"&amp;"*")</f>
        <v>6</v>
      </c>
      <c r="DA19" s="55">
        <f t="shared" si="17"/>
        <v>0</v>
      </c>
      <c r="DB19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9" s="57">
        <f t="shared" si="18"/>
        <v>0</v>
      </c>
      <c r="DD19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9" s="55">
        <f t="shared" si="32"/>
        <v>0</v>
      </c>
      <c r="DF19" s="55">
        <f>(COUNTIF($Q$15:$W19,"*"&amp;"A"&amp;"*")*0.67*1)+(COUNTIF($Q$15:$W19,"*"&amp;"B"&amp;"*")*0*1)+(COUNTIF($Q$15:$W19,"*"&amp;"C"&amp;"*")*0*1)+(COUNTIF($Q$15:$W19,"*"&amp;"D"&amp;"*")*0*1)+(COUNTIF($Q$15:$W19,"*"&amp;"E"&amp;"*")*0*1)+(COUNTIF($Q$15:$W19,"*"&amp;"F"&amp;"*")*0*1)+(COUNTIF($Q$15:$W19,"*"&amp;"F"&amp;"*")*0*1)</f>
        <v>0</v>
      </c>
      <c r="DG19" s="55">
        <f>(COUNTIF($X$15:$AD19,"*"&amp;"A"&amp;"*")*0.67*1)+(COUNTIF($X$15:$AD19,"*"&amp;"B"&amp;"*")*0*1)+(COUNTIF($X$15:$AD19,"*"&amp;"C"&amp;"*")*0*1)+(COUNTIF($X$15:$AD19,"*"&amp;"D"&amp;"*")*0*1)+(COUNTIF($X$15:$AD19,"*"&amp;"E"&amp;"*")*0*1)+(COUNTIF($X$15:$AD19,"*"&amp;"F"&amp;"*")*0*1)+(COUNTIF($X$15:$AD19,"*"&amp;"F"&amp;"*")*0*1)</f>
        <v>0</v>
      </c>
      <c r="DH19" s="55">
        <f t="shared" si="19"/>
        <v>0</v>
      </c>
      <c r="DI19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9" s="57">
        <f t="shared" si="20"/>
        <v>0</v>
      </c>
      <c r="DK19" s="56" t="e">
        <f>IF(CW19=0,0,$I19*(100%-$AW19)*DD19*$BM19*$BN19*$BO19*$BP19*$BQ19*$BR19)/118</f>
        <v>#REF!</v>
      </c>
      <c r="DL19" s="55">
        <f>IF(CX19=0,0,$I19*(100%-$AW19)*DE19*$BM19*$BN19*$BO19*$BP19*$BQ19*$BR19)/118</f>
        <v>0</v>
      </c>
      <c r="DM19" s="55">
        <f>IF(CY19=0,0,$I19*(100%-$AW19)*DF19*$BM19*$BN19*$BO19*$BP19*$BQ19*$BR19)/118</f>
        <v>0</v>
      </c>
      <c r="DN19" s="55">
        <f>IF(CZ19=0,0,$I19*(100%-$AW19)*DG19*$BM19*$BN19*$BO19*$BP19*$BQ19*$BR19)/118</f>
        <v>0</v>
      </c>
      <c r="DO19" s="55">
        <f>IF(DA19=0,0,$I19*(100%-$AW19)*DH19*$BM19*$BN19*$BO19*$BP19*$BQ19*$BR19)/118</f>
        <v>0</v>
      </c>
      <c r="DP19" s="55" t="e">
        <f>IF(DB19=0,0,$I19*(100%-$AW19)*DI19*$BM19*$BN19*$BO19*$BP19*$BQ19*$BR19)/118</f>
        <v>#REF!</v>
      </c>
      <c r="DQ19" s="57">
        <f>IF(DC19=0,0,$I19*(100%-$AW19)*DJ19*$BM19*$BN19*$BO19*$BP19*$BQ19*$BR19)/118</f>
        <v>0</v>
      </c>
      <c r="DR19" s="56" t="e">
        <f t="shared" si="21"/>
        <v>#REF!</v>
      </c>
      <c r="DS19" s="55">
        <f t="shared" si="21"/>
        <v>0</v>
      </c>
      <c r="DT19" s="55">
        <f t="shared" si="21"/>
        <v>10.895906249999999</v>
      </c>
      <c r="DU19" s="55">
        <f t="shared" si="21"/>
        <v>10.895906249999999</v>
      </c>
      <c r="DV19" s="55">
        <f t="shared" si="21"/>
        <v>0</v>
      </c>
      <c r="DW19" s="55" t="e">
        <f t="shared" si="21"/>
        <v>#REF!</v>
      </c>
      <c r="DX19" s="57">
        <f t="shared" si="21"/>
        <v>0</v>
      </c>
      <c r="DY19" s="93" t="e">
        <f t="shared" si="22"/>
        <v>#REF!</v>
      </c>
      <c r="DZ19" s="93">
        <f t="shared" si="22"/>
        <v>0</v>
      </c>
      <c r="EA19" s="93">
        <f t="shared" si="22"/>
        <v>14.109281249999999</v>
      </c>
      <c r="EB19" s="93">
        <f t="shared" si="22"/>
        <v>14.109281249999999</v>
      </c>
      <c r="EC19" s="93">
        <f t="shared" si="22"/>
        <v>0</v>
      </c>
      <c r="ED19" s="93" t="e">
        <f t="shared" si="22"/>
        <v>#REF!</v>
      </c>
      <c r="EE19" s="93">
        <f t="shared" si="22"/>
        <v>0</v>
      </c>
      <c r="EF19" s="93" t="e">
        <f>(COUNTIF(#REF!,"*"&amp;"A"&amp;"*")+COUNTIF(#REF!,"*"&amp;"B"&amp;"*")+COUNTIF(O19,"*"&amp;"A"&amp;"*")+COUNTIF(O19,"*"&amp;"B"&amp;"*")+COUNTIF(#REF!,"*"&amp;"A"&amp;"*")+COUNTIF(#REF!,"*"&amp;"B"&amp;"*")+COUNTIF(#REF!,"*"&amp;"A"&amp;"*")+COUNTIF(#REF!,"*"&amp;"B"&amp;"*"))*$BG19</f>
        <v>#REF!</v>
      </c>
      <c r="EG19" s="93" t="e">
        <f>(COUNTIF(#REF!,"*"&amp;"A"&amp;"*")+COUNTIF(#REF!,"*"&amp;"B"&amp;"*")+COUNTIF(P19,"*"&amp;"A"&amp;"*")+COUNTIF(P19,"*"&amp;"B"&amp;"*")+COUNTIF(#REF!,"*"&amp;"A"&amp;"*")+COUNTIF(#REF!,"*"&amp;"B"&amp;"*")+COUNTIF(#REF!,"*"&amp;"A"&amp;"*")+COUNTIF(#REF!,"*"&amp;"B"&amp;"*"))*$BG19</f>
        <v>#REF!</v>
      </c>
      <c r="EH19" s="93" t="e">
        <f>(COUNTIF(J19,"*"&amp;"A"&amp;"*")+COUNTIF(J19,"*"&amp;"B"&amp;"*")+COUNTIF(Q19,"*"&amp;"A"&amp;"*")+COUNTIF(Q19,"*"&amp;"B"&amp;"*")+COUNTIF(#REF!,"*"&amp;"A"&amp;"*")+COUNTIF(#REF!,"*"&amp;"B"&amp;"*")+COUNTIF(#REF!,"*"&amp;"A"&amp;"*")+COUNTIF(#REF!,"*"&amp;"B"&amp;"*"))*$BG19</f>
        <v>#REF!</v>
      </c>
      <c r="EI19" s="93" t="e">
        <f>(COUNTIF(K19,"*"&amp;"A"&amp;"*")+COUNTIF(K19,"*"&amp;"B"&amp;"*")+COUNTIF(R19,"*"&amp;"A"&amp;"*")+COUNTIF(R19,"*"&amp;"B"&amp;"*")+COUNTIF(#REF!,"*"&amp;"A"&amp;"*")+COUNTIF(#REF!,"*"&amp;"B"&amp;"*")+COUNTIF(#REF!,"*"&amp;"A"&amp;"*")+COUNTIF(#REF!,"*"&amp;"B"&amp;"*"))*$BG19</f>
        <v>#REF!</v>
      </c>
      <c r="EJ19" s="93" t="e">
        <f>(COUNTIF(L19,"*"&amp;"A"&amp;"*")+COUNTIF(L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K19" s="93" t="e">
        <f>(COUNTIF(M19,"*"&amp;"A"&amp;"*")+COUNTIF(M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L19" s="93" t="e">
        <f>(COUNTIF(N19,"*"&amp;"A"&amp;"*")+COUNTIF(N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M19" s="93" t="e">
        <f>(COUNTIF(O19,"*"&amp;"A"&amp;"*")+COUNTIF(O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N19" s="93" t="e">
        <f>(COUNTIF(P19,"*"&amp;"A"&amp;"*")+COUNTIF(P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O19" s="93" t="e">
        <f>(COUNTIF(Q19,"*"&amp;"A"&amp;"*")+COUNTIF(Q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P19" s="93" t="e">
        <f>(COUNTIF(R19,"*"&amp;"A"&amp;"*")+COUNTIF(R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Q1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R1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S1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19</f>
        <v>#REF!</v>
      </c>
    </row>
    <row r="20" spans="1:149" ht="18">
      <c r="A20" s="37" t="s">
        <v>26</v>
      </c>
      <c r="B20" s="37" t="s">
        <v>256</v>
      </c>
      <c r="C20" s="37" t="s">
        <v>140</v>
      </c>
      <c r="D20" s="38">
        <v>0.41666666666666669</v>
      </c>
      <c r="E20" s="1" t="s">
        <v>31</v>
      </c>
      <c r="F20" s="1" t="s">
        <v>84</v>
      </c>
      <c r="G20" s="37" t="s">
        <v>76</v>
      </c>
      <c r="H20" s="37" t="s">
        <v>76</v>
      </c>
      <c r="I20" s="39">
        <v>5793.0443999999998</v>
      </c>
      <c r="J20" s="58"/>
      <c r="K20" s="807"/>
      <c r="L20" s="807"/>
      <c r="M20" s="858"/>
      <c r="N20" s="858"/>
      <c r="O20" s="858"/>
      <c r="P20" s="858"/>
      <c r="Q20" s="858"/>
      <c r="R20" s="858"/>
      <c r="S20" s="858"/>
      <c r="T20" s="807"/>
      <c r="U20" s="807"/>
      <c r="V20" s="807"/>
      <c r="W20" s="807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45">
        <f>COUNTIF(J20:AN20,"*"&amp;"A"&amp;"*")+COUNTIF(J20:AN20,"*"&amp;"B"&amp;"*")+COUNTIF(J20:AN20,"*"&amp;"C"&amp;"*")+COUNTIF(J20:AN20,"*"&amp;"D"&amp;"*")+COUNTIF(J20:AN20,"*"&amp;"E"&amp;"*")+COUNTIF(J20:AN20,"*"&amp;"F"&amp;"*")+COUNTIF(J20:AN20,"*"&amp;"G"&amp;"*")</f>
        <v>0</v>
      </c>
      <c r="AP20" s="40">
        <f>(COUNTIF(J20:AN20,"*"&amp;"*"&amp;"A"&amp;"*"&amp;"*")*30/30*1)+(COUNTIF(J20:AN20,"*"&amp;"*"&amp;"B"&amp;"*"&amp;"*")*23/30*1)+(COUNTIF(J20:AN20,"*"&amp;"C"&amp;"*")*0*1)+(COUNTIF(J20:AN20,"*"&amp;"D"&amp;"*")*0*1)+(COUNTIF(J20:AN20,"*"&amp;"E"&amp;"*")*0*1)+(COUNTIF(J20:AN20,"*"&amp;"F"&amp;"*")*0*1)+(COUNTIF(J20:AN20,"*"&amp;"G"&amp;"*")*0*1)</f>
        <v>0</v>
      </c>
      <c r="AQ20" s="59">
        <f t="shared" si="0"/>
        <v>0.71340355975299696</v>
      </c>
      <c r="AR20" s="427">
        <f t="shared" si="1"/>
        <v>0</v>
      </c>
      <c r="AS20" s="41">
        <f t="shared" si="23"/>
        <v>0</v>
      </c>
      <c r="AT20" s="41">
        <f t="shared" si="24"/>
        <v>0</v>
      </c>
      <c r="AU20" s="42">
        <f t="shared" si="25"/>
        <v>0</v>
      </c>
      <c r="AV20" s="43">
        <f>IF(AO20=0,0,I20*AP20*BM20*BN20*BO20*BP20*BQ20*BR20)</f>
        <v>0</v>
      </c>
      <c r="AW20" s="44">
        <v>0</v>
      </c>
      <c r="AX20" s="43">
        <f t="shared" si="26"/>
        <v>0</v>
      </c>
      <c r="AY20" s="199">
        <f t="shared" si="2"/>
        <v>0</v>
      </c>
      <c r="AZ20" s="195">
        <f t="shared" si="3"/>
        <v>0</v>
      </c>
      <c r="BA20" s="46">
        <f t="shared" si="27"/>
        <v>0</v>
      </c>
      <c r="BB20" s="40">
        <f t="shared" si="28"/>
        <v>0</v>
      </c>
      <c r="BC20" s="40">
        <f t="shared" si="4"/>
        <v>0</v>
      </c>
      <c r="BD20" s="40">
        <f t="shared" si="29"/>
        <v>0</v>
      </c>
      <c r="BE20" s="40">
        <f t="shared" si="30"/>
        <v>0</v>
      </c>
      <c r="BF20" s="7"/>
      <c r="BG20" s="501">
        <v>1.9372962962962963</v>
      </c>
      <c r="BH20" s="502"/>
      <c r="BI20" s="503">
        <v>1.3820740740740745</v>
      </c>
      <c r="BJ20" s="47">
        <v>1</v>
      </c>
      <c r="BK20" s="223">
        <v>1</v>
      </c>
      <c r="BL20" s="48">
        <v>1</v>
      </c>
      <c r="BM20" s="59">
        <f t="shared" si="5"/>
        <v>1.9372962962962963</v>
      </c>
      <c r="BN20" s="49">
        <v>1.1499999999999999</v>
      </c>
      <c r="BO20" s="50">
        <v>1</v>
      </c>
      <c r="BP20" s="51">
        <v>1</v>
      </c>
      <c r="BQ20" s="50">
        <v>1</v>
      </c>
      <c r="BR20" s="52">
        <v>1</v>
      </c>
      <c r="BS20" s="215">
        <f>COUNTIF(J20:AN20,"*"&amp;"A"&amp;"*")*30+COUNTIF(J20:AN20,"*"&amp;"B"&amp;"*")*20+COUNTIF(J20:AN20,"*"&amp;"C"&amp;"*")*0+COUNTIF(J20:AN20,"*"&amp;"D"&amp;"*")*0+COUNTIF(J20:AN20,"*"&amp;"E"&amp;"*")*0+COUNTIF(J20:AN20,"*"&amp;"F"&amp;"*")*0+COUNTIF(J20:AN20,"*"&amp;"G"&amp;"*")*0</f>
        <v>0</v>
      </c>
      <c r="BT20" s="60">
        <f t="shared" si="6"/>
        <v>0</v>
      </c>
      <c r="BU20" s="53">
        <f t="shared" si="7"/>
        <v>0</v>
      </c>
      <c r="BV20" s="53">
        <f t="shared" si="8"/>
        <v>0</v>
      </c>
      <c r="BW20" s="53">
        <f t="shared" si="9"/>
        <v>0</v>
      </c>
      <c r="BX20" s="54">
        <f t="shared" si="10"/>
        <v>0</v>
      </c>
      <c r="BY20" s="54">
        <f t="shared" si="11"/>
        <v>0</v>
      </c>
      <c r="BZ20" s="54">
        <f t="shared" si="12"/>
        <v>0</v>
      </c>
      <c r="CA20" s="56">
        <f>$I20*BT20*$BM20*(100%-$AW20)*1*30/30*$BN20*$BO20*$BP20*$BQ20*$BR20/117</f>
        <v>0</v>
      </c>
      <c r="CB20" s="55">
        <f>$I20*BU20*$BM20*(100%-$AW20)*1*23/30*$BN20*$BO20*$BP20*$BQ20*$BR20/117</f>
        <v>0</v>
      </c>
      <c r="CC20" s="55">
        <f>$I20*BV20*$BM20*(100%-$AW20)*1*0*$BN20*$BO20*$BP20*$BQ20*$BR20/118</f>
        <v>0</v>
      </c>
      <c r="CD20" s="55">
        <f>$I20*BW20*$BM20*(100%-$AW20)*1*0*$BN20*$BO20*$BP20*$BQ20*$BR20/118</f>
        <v>0</v>
      </c>
      <c r="CE20" s="61">
        <f>$I20*BX20*$BM20*(100%-$AW20)*1*0*$BN20*$BO20*$BP20*$BQ20*$BR20/118</f>
        <v>0</v>
      </c>
      <c r="CF20" s="61">
        <f>$I20*BY20*$BM20*(100%-$AW20)*1*0*$BN20*$BO20*$BP20*$BQ20*$BR20/118</f>
        <v>0</v>
      </c>
      <c r="CG20" s="61">
        <f>$I20*BZ20*$BM20*(100%-$AW20)*1*0*$BN20*$BO20*$BP20*$BQ20*$BR20/118</f>
        <v>0</v>
      </c>
      <c r="CH20" s="56">
        <f t="shared" si="13"/>
        <v>0</v>
      </c>
      <c r="CI20" s="55">
        <f t="shared" si="13"/>
        <v>0</v>
      </c>
      <c r="CJ20" s="55">
        <f t="shared" si="13"/>
        <v>0</v>
      </c>
      <c r="CK20" s="55">
        <f t="shared" si="13"/>
        <v>0</v>
      </c>
      <c r="CL20" s="55">
        <f t="shared" si="13"/>
        <v>0</v>
      </c>
      <c r="CM20" s="55">
        <f t="shared" si="13"/>
        <v>0</v>
      </c>
      <c r="CN20" s="128">
        <f t="shared" si="13"/>
        <v>0</v>
      </c>
      <c r="CO20" s="205">
        <f t="shared" si="31"/>
        <v>0</v>
      </c>
      <c r="CP20" s="56">
        <f t="shared" si="14"/>
        <v>0</v>
      </c>
      <c r="CQ20" s="55">
        <f t="shared" si="15"/>
        <v>0</v>
      </c>
      <c r="CR20" s="55">
        <f t="shared" si="15"/>
        <v>0</v>
      </c>
      <c r="CS20" s="55">
        <f t="shared" si="15"/>
        <v>0</v>
      </c>
      <c r="CT20" s="55">
        <f t="shared" si="15"/>
        <v>0</v>
      </c>
      <c r="CU20" s="55">
        <f t="shared" si="15"/>
        <v>0</v>
      </c>
      <c r="CV20" s="128">
        <f t="shared" si="15"/>
        <v>0</v>
      </c>
      <c r="CW20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0" s="55">
        <f t="shared" si="16"/>
        <v>0</v>
      </c>
      <c r="CY20" s="55">
        <f>COUNTIF($Q$15:$W20,"*"&amp;"A"&amp;"*")+COUNTIF($Q$15:$W20,"*"&amp;"B"&amp;"*")+COUNTIF($Q$15:$W20,"*"&amp;"C"&amp;"*")+COUNTIF($Q$15:$W20,"*"&amp;"D"&amp;"*")+COUNTIF($Q$15:$W20,"*"&amp;"E"&amp;"*")+COUNTIF($Q$15:$W20,"*"&amp;"F"&amp;"*")+COUNTIF($Q$15:$W20,"*"&amp;"F"&amp;"*")</f>
        <v>6</v>
      </c>
      <c r="CZ20" s="55">
        <f>COUNTIF($X$15:$AD20,"*"&amp;"A"&amp;"*")+COUNTIF($X$15:$AD20,"*"&amp;"B"&amp;"*")+COUNTIF($X$15:$AD20,"*"&amp;"C"&amp;"*")+COUNTIF($X$15:$AD20,"*"&amp;"D"&amp;"*")+COUNTIF($X$15:$AD20,"*"&amp;"E"&amp;"*")+COUNTIF($X$15:$AD20,"*"&amp;"F"&amp;"*")+COUNTIF($X$15:$AD20,"*"&amp;"F"&amp;"*")</f>
        <v>6</v>
      </c>
      <c r="DA20" s="55">
        <f t="shared" si="17"/>
        <v>0</v>
      </c>
      <c r="DB20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0" s="57">
        <f t="shared" si="18"/>
        <v>0</v>
      </c>
      <c r="DD20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0" s="55">
        <f t="shared" si="32"/>
        <v>0</v>
      </c>
      <c r="DF20" s="55">
        <f>(COUNTIF($Q$15:$W20,"*"&amp;"A"&amp;"*")*0.67*1)+(COUNTIF($Q$15:$W20,"*"&amp;"B"&amp;"*")*0*1)+(COUNTIF($Q$15:$W20,"*"&amp;"C"&amp;"*")*0*1)+(COUNTIF($Q$15:$W20,"*"&amp;"D"&amp;"*")*0*1)+(COUNTIF($Q$15:$W20,"*"&amp;"E"&amp;"*")*0*1)+(COUNTIF($Q$15:$W20,"*"&amp;"F"&amp;"*")*0*1)+(COUNTIF($Q$15:$W20,"*"&amp;"F"&amp;"*")*0*1)</f>
        <v>0</v>
      </c>
      <c r="DG20" s="55">
        <f>(COUNTIF($X$15:$AD20,"*"&amp;"A"&amp;"*")*0.67*1)+(COUNTIF($X$15:$AD20,"*"&amp;"B"&amp;"*")*0*1)+(COUNTIF($X$15:$AD20,"*"&amp;"C"&amp;"*")*0*1)+(COUNTIF($X$15:$AD20,"*"&amp;"D"&amp;"*")*0*1)+(COUNTIF($X$15:$AD20,"*"&amp;"E"&amp;"*")*0*1)+(COUNTIF($X$15:$AD20,"*"&amp;"F"&amp;"*")*0*1)+(COUNTIF($X$15:$AD20,"*"&amp;"F"&amp;"*")*0*1)</f>
        <v>0</v>
      </c>
      <c r="DH20" s="55">
        <f t="shared" si="19"/>
        <v>0</v>
      </c>
      <c r="DI20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0" s="57">
        <f t="shared" si="20"/>
        <v>0</v>
      </c>
      <c r="DK20" s="56" t="e">
        <f>IF(CW20=0,0,$I20*(100%-$AW20)*DD20*$BM20*$BN20*$BO20*$BP20*$BQ20*$BR20)/118</f>
        <v>#REF!</v>
      </c>
      <c r="DL20" s="55">
        <f>IF(CX20=0,0,$I20*(100%-$AW20)*DE20*$BM20*$BN20*$BO20*$BP20*$BQ20*$BR20)/118</f>
        <v>0</v>
      </c>
      <c r="DM20" s="55">
        <f>IF(CY20=0,0,$I20*(100%-$AW20)*DF20*$BM20*$BN20*$BO20*$BP20*$BQ20*$BR20)/118</f>
        <v>0</v>
      </c>
      <c r="DN20" s="55">
        <f>IF(CZ20=0,0,$I20*(100%-$AW20)*DG20*$BM20*$BN20*$BO20*$BP20*$BQ20*$BR20)/118</f>
        <v>0</v>
      </c>
      <c r="DO20" s="55">
        <f>IF(DA20=0,0,$I20*(100%-$AW20)*DH20*$BM20*$BN20*$BO20*$BP20*$BQ20*$BR20)/118</f>
        <v>0</v>
      </c>
      <c r="DP20" s="55" t="e">
        <f>IF(DB20=0,0,$I20*(100%-$AW20)*DI20*$BM20*$BN20*$BO20*$BP20*$BQ20*$BR20)/118</f>
        <v>#REF!</v>
      </c>
      <c r="DQ20" s="57">
        <f>IF(DC20=0,0,$I20*(100%-$AW20)*DJ20*$BM20*$BN20*$BO20*$BP20*$BQ20*$BR20)/118</f>
        <v>0</v>
      </c>
      <c r="DR20" s="56" t="e">
        <f t="shared" si="21"/>
        <v>#REF!</v>
      </c>
      <c r="DS20" s="55">
        <f t="shared" si="21"/>
        <v>0</v>
      </c>
      <c r="DT20" s="55">
        <f t="shared" si="21"/>
        <v>8.2924444444444472</v>
      </c>
      <c r="DU20" s="55">
        <f t="shared" si="21"/>
        <v>8.2924444444444472</v>
      </c>
      <c r="DV20" s="55">
        <f t="shared" si="21"/>
        <v>0</v>
      </c>
      <c r="DW20" s="55" t="e">
        <f t="shared" si="21"/>
        <v>#REF!</v>
      </c>
      <c r="DX20" s="57">
        <f t="shared" si="21"/>
        <v>0</v>
      </c>
      <c r="DY20" s="93" t="e">
        <f t="shared" si="22"/>
        <v>#REF!</v>
      </c>
      <c r="DZ20" s="93">
        <f t="shared" si="22"/>
        <v>0</v>
      </c>
      <c r="EA20" s="93">
        <f t="shared" si="22"/>
        <v>11.623777777777779</v>
      </c>
      <c r="EB20" s="93">
        <f t="shared" si="22"/>
        <v>11.623777777777779</v>
      </c>
      <c r="EC20" s="93">
        <f t="shared" si="22"/>
        <v>0</v>
      </c>
      <c r="ED20" s="93" t="e">
        <f t="shared" si="22"/>
        <v>#REF!</v>
      </c>
      <c r="EE20" s="93">
        <f t="shared" si="22"/>
        <v>0</v>
      </c>
      <c r="EF20" s="93" t="e">
        <f>(COUNTIF(#REF!,"*"&amp;"A"&amp;"*")+COUNTIF(#REF!,"*"&amp;"B"&amp;"*")+COUNTIF(O20,"*"&amp;"A"&amp;"*")+COUNTIF(O20,"*"&amp;"B"&amp;"*")+COUNTIF(#REF!,"*"&amp;"A"&amp;"*")+COUNTIF(#REF!,"*"&amp;"B"&amp;"*")+COUNTIF(#REF!,"*"&amp;"A"&amp;"*")+COUNTIF(#REF!,"*"&amp;"B"&amp;"*"))*$BG20</f>
        <v>#REF!</v>
      </c>
      <c r="EG20" s="93" t="e">
        <f>(COUNTIF(#REF!,"*"&amp;"A"&amp;"*")+COUNTIF(#REF!,"*"&amp;"B"&amp;"*")+COUNTIF(P20,"*"&amp;"A"&amp;"*")+COUNTIF(P20,"*"&amp;"B"&amp;"*")+COUNTIF(#REF!,"*"&amp;"A"&amp;"*")+COUNTIF(#REF!,"*"&amp;"B"&amp;"*")+COUNTIF(#REF!,"*"&amp;"A"&amp;"*")+COUNTIF(#REF!,"*"&amp;"B"&amp;"*"))*$BG20</f>
        <v>#REF!</v>
      </c>
      <c r="EH20" s="93" t="e">
        <f>(COUNTIF(J20,"*"&amp;"A"&amp;"*")+COUNTIF(J20,"*"&amp;"B"&amp;"*")+COUNTIF(Q20,"*"&amp;"A"&amp;"*")+COUNTIF(Q20,"*"&amp;"B"&amp;"*")+COUNTIF(#REF!,"*"&amp;"A"&amp;"*")+COUNTIF(#REF!,"*"&amp;"B"&amp;"*")+COUNTIF(#REF!,"*"&amp;"A"&amp;"*")+COUNTIF(#REF!,"*"&amp;"B"&amp;"*"))*$BG20</f>
        <v>#REF!</v>
      </c>
      <c r="EI20" s="93" t="e">
        <f>(COUNTIF(K20,"*"&amp;"A"&amp;"*")+COUNTIF(K20,"*"&amp;"B"&amp;"*")+COUNTIF(R20,"*"&amp;"A"&amp;"*")+COUNTIF(R20,"*"&amp;"B"&amp;"*")+COUNTIF(#REF!,"*"&amp;"A"&amp;"*")+COUNTIF(#REF!,"*"&amp;"B"&amp;"*")+COUNTIF(#REF!,"*"&amp;"A"&amp;"*")+COUNTIF(#REF!,"*"&amp;"B"&amp;"*"))*$BG20</f>
        <v>#REF!</v>
      </c>
      <c r="EJ20" s="93" t="e">
        <f>(COUNTIF(L20,"*"&amp;"A"&amp;"*")+COUNTIF(L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K20" s="93" t="e">
        <f>(COUNTIF(M20,"*"&amp;"A"&amp;"*")+COUNTIF(M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L20" s="93" t="e">
        <f>(COUNTIF(N20,"*"&amp;"A"&amp;"*")+COUNTIF(N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M20" s="93" t="e">
        <f>(COUNTIF(O20,"*"&amp;"A"&amp;"*")+COUNTIF(O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N20" s="93" t="e">
        <f>(COUNTIF(P20,"*"&amp;"A"&amp;"*")+COUNTIF(P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O20" s="93" t="e">
        <f>(COUNTIF(Q20,"*"&amp;"A"&amp;"*")+COUNTIF(Q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P20" s="93" t="e">
        <f>(COUNTIF(R20,"*"&amp;"A"&amp;"*")+COUNTIF(R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Q2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R2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S2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20</f>
        <v>#REF!</v>
      </c>
    </row>
    <row r="21" spans="1:149" ht="18">
      <c r="A21" s="37" t="s">
        <v>26</v>
      </c>
      <c r="B21" s="37" t="s">
        <v>258</v>
      </c>
      <c r="C21" s="37" t="s">
        <v>141</v>
      </c>
      <c r="D21" s="38">
        <v>0.45833333333333331</v>
      </c>
      <c r="E21" s="1" t="s">
        <v>31</v>
      </c>
      <c r="F21" s="1" t="s">
        <v>84</v>
      </c>
      <c r="G21" s="37" t="s">
        <v>76</v>
      </c>
      <c r="H21" s="37" t="s">
        <v>76</v>
      </c>
      <c r="I21" s="39">
        <v>5793.0443999999998</v>
      </c>
      <c r="J21" s="58"/>
      <c r="K21" s="807"/>
      <c r="L21" s="807"/>
      <c r="M21" s="858"/>
      <c r="N21" s="858"/>
      <c r="O21" s="858"/>
      <c r="P21" s="858"/>
      <c r="Q21" s="858"/>
      <c r="R21" s="858"/>
      <c r="S21" s="858"/>
      <c r="T21" s="807"/>
      <c r="U21" s="807"/>
      <c r="V21" s="807"/>
      <c r="W21" s="807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45">
        <f>COUNTIF(J21:AN21,"*"&amp;"A"&amp;"*")+COUNTIF(J21:AN21,"*"&amp;"B"&amp;"*")+COUNTIF(J21:AN21,"*"&amp;"C"&amp;"*")+COUNTIF(J21:AN21,"*"&amp;"D"&amp;"*")+COUNTIF(J21:AN21,"*"&amp;"E"&amp;"*")+COUNTIF(J21:AN21,"*"&amp;"F"&amp;"*")+COUNTIF(J21:AN21,"*"&amp;"G"&amp;"*")</f>
        <v>0</v>
      </c>
      <c r="AP21" s="40">
        <f>(COUNTIF(J21:AN21,"*"&amp;"*"&amp;"A"&amp;"*"&amp;"*")*30/30*1)+(COUNTIF(J21:AN21,"*"&amp;"*"&amp;"B"&amp;"*"&amp;"*")*23/30*1)+(COUNTIF(J21:AN21,"*"&amp;"C"&amp;"*")*0*1)+(COUNTIF(J21:AN21,"*"&amp;"D"&amp;"*")*0*1)+(COUNTIF(J21:AN21,"*"&amp;"E"&amp;"*")*0*1)+(COUNTIF(J21:AN21,"*"&amp;"F"&amp;"*")*0*1)+(COUNTIF(J21:AN21,"*"&amp;"G"&amp;"*")*0*1)</f>
        <v>0</v>
      </c>
      <c r="AQ21" s="59">
        <f t="shared" si="0"/>
        <v>0.8609946075494308</v>
      </c>
      <c r="AR21" s="427">
        <f t="shared" si="1"/>
        <v>0</v>
      </c>
      <c r="AS21" s="41">
        <f t="shared" si="23"/>
        <v>0</v>
      </c>
      <c r="AT21" s="41">
        <f t="shared" si="24"/>
        <v>0</v>
      </c>
      <c r="AU21" s="42">
        <f t="shared" si="25"/>
        <v>0</v>
      </c>
      <c r="AV21" s="43">
        <f>IF(AO21=0,0,I21*AP21*BM21*BN21*BO21*BP21*BQ21*BR21)</f>
        <v>0</v>
      </c>
      <c r="AW21" s="44">
        <v>0</v>
      </c>
      <c r="AX21" s="43">
        <f t="shared" si="26"/>
        <v>0</v>
      </c>
      <c r="AY21" s="199">
        <f t="shared" si="2"/>
        <v>0</v>
      </c>
      <c r="AZ21" s="195">
        <f t="shared" si="3"/>
        <v>0</v>
      </c>
      <c r="BA21" s="46">
        <f t="shared" si="27"/>
        <v>0</v>
      </c>
      <c r="BB21" s="40">
        <f t="shared" si="28"/>
        <v>0</v>
      </c>
      <c r="BC21" s="40">
        <f t="shared" si="4"/>
        <v>0</v>
      </c>
      <c r="BD21" s="40">
        <f t="shared" si="29"/>
        <v>0</v>
      </c>
      <c r="BE21" s="40">
        <f t="shared" si="30"/>
        <v>0</v>
      </c>
      <c r="BF21" s="480"/>
      <c r="BG21" s="501">
        <v>2.2650714285714284</v>
      </c>
      <c r="BH21" s="502"/>
      <c r="BI21" s="503">
        <v>1.9502142857142857</v>
      </c>
      <c r="BJ21" s="47">
        <v>1</v>
      </c>
      <c r="BK21" s="223">
        <v>1</v>
      </c>
      <c r="BL21" s="48">
        <v>1</v>
      </c>
      <c r="BM21" s="59">
        <f t="shared" si="5"/>
        <v>2.2650714285714284</v>
      </c>
      <c r="BN21" s="49">
        <v>1.1499999999999999</v>
      </c>
      <c r="BO21" s="50">
        <v>1</v>
      </c>
      <c r="BP21" s="51">
        <v>1</v>
      </c>
      <c r="BQ21" s="50">
        <v>1</v>
      </c>
      <c r="BR21" s="52">
        <v>1</v>
      </c>
      <c r="BS21" s="215">
        <f>COUNTIF(J21:AN21,"*"&amp;"A"&amp;"*")*30+COUNTIF(J21:AN21,"*"&amp;"B"&amp;"*")*20+COUNTIF(J21:AN21,"*"&amp;"C"&amp;"*")*0+COUNTIF(J21:AN21,"*"&amp;"D"&amp;"*")*0+COUNTIF(J21:AN21,"*"&amp;"E"&amp;"*")*0+COUNTIF(J21:AN21,"*"&amp;"F"&amp;"*")*0+COUNTIF(J21:AN21,"*"&amp;"G"&amp;"*")*0</f>
        <v>0</v>
      </c>
      <c r="BT21" s="60">
        <f t="shared" si="6"/>
        <v>0</v>
      </c>
      <c r="BU21" s="53">
        <f t="shared" si="7"/>
        <v>0</v>
      </c>
      <c r="BV21" s="53">
        <f t="shared" si="8"/>
        <v>0</v>
      </c>
      <c r="BW21" s="53">
        <f t="shared" si="9"/>
        <v>0</v>
      </c>
      <c r="BX21" s="54">
        <f t="shared" si="10"/>
        <v>0</v>
      </c>
      <c r="BY21" s="54">
        <f t="shared" si="11"/>
        <v>0</v>
      </c>
      <c r="BZ21" s="54">
        <f t="shared" si="12"/>
        <v>0</v>
      </c>
      <c r="CA21" s="56">
        <f>$I21*BT21*$BM21*(100%-$AW21)*1*30/30*$BN21*$BO21*$BP21*$BQ21*$BR21/117</f>
        <v>0</v>
      </c>
      <c r="CB21" s="55">
        <f>$I21*BU21*$BM21*(100%-$AW21)*1*23/30*$BN21*$BO21*$BP21*$BQ21*$BR21/117</f>
        <v>0</v>
      </c>
      <c r="CC21" s="55">
        <f>$I21*BV21*$BM21*(100%-$AW21)*1*0*$BN21*$BO21*$BP21*$BQ21*$BR21/118</f>
        <v>0</v>
      </c>
      <c r="CD21" s="55">
        <f>$I21*BW21*$BM21*(100%-$AW21)*1*0*$BN21*$BO21*$BP21*$BQ21*$BR21/118</f>
        <v>0</v>
      </c>
      <c r="CE21" s="61">
        <f>$I21*BX21*$BM21*(100%-$AW21)*1*0*$BN21*$BO21*$BP21*$BQ21*$BR21/118</f>
        <v>0</v>
      </c>
      <c r="CF21" s="61">
        <f>$I21*BY21*$BM21*(100%-$AW21)*1*0*$BN21*$BO21*$BP21*$BQ21*$BR21/118</f>
        <v>0</v>
      </c>
      <c r="CG21" s="61">
        <f>$I21*BZ21*$BM21*(100%-$AW21)*1*0*$BN21*$BO21*$BP21*$BQ21*$BR21/118</f>
        <v>0</v>
      </c>
      <c r="CH21" s="56">
        <f t="shared" si="13"/>
        <v>0</v>
      </c>
      <c r="CI21" s="55">
        <f t="shared" si="13"/>
        <v>0</v>
      </c>
      <c r="CJ21" s="55">
        <f t="shared" si="13"/>
        <v>0</v>
      </c>
      <c r="CK21" s="55">
        <f t="shared" si="13"/>
        <v>0</v>
      </c>
      <c r="CL21" s="55">
        <f t="shared" si="13"/>
        <v>0</v>
      </c>
      <c r="CM21" s="55">
        <f t="shared" si="13"/>
        <v>0</v>
      </c>
      <c r="CN21" s="128">
        <f t="shared" si="13"/>
        <v>0</v>
      </c>
      <c r="CO21" s="205">
        <f t="shared" si="31"/>
        <v>0</v>
      </c>
      <c r="CP21" s="56">
        <f t="shared" si="14"/>
        <v>0</v>
      </c>
      <c r="CQ21" s="55">
        <f t="shared" si="15"/>
        <v>0</v>
      </c>
      <c r="CR21" s="55">
        <f t="shared" si="15"/>
        <v>0</v>
      </c>
      <c r="CS21" s="55">
        <f t="shared" si="15"/>
        <v>0</v>
      </c>
      <c r="CT21" s="55">
        <f t="shared" si="15"/>
        <v>0</v>
      </c>
      <c r="CU21" s="55">
        <f t="shared" si="15"/>
        <v>0</v>
      </c>
      <c r="CV21" s="128">
        <f t="shared" si="15"/>
        <v>0</v>
      </c>
      <c r="CW21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1" s="55">
        <f t="shared" si="16"/>
        <v>0</v>
      </c>
      <c r="CY21" s="55">
        <f>COUNTIF($Q$15:$W21,"*"&amp;"A"&amp;"*")+COUNTIF($Q$15:$W21,"*"&amp;"B"&amp;"*")+COUNTIF($Q$15:$W21,"*"&amp;"C"&amp;"*")+COUNTIF($Q$15:$W21,"*"&amp;"D"&amp;"*")+COUNTIF($Q$15:$W21,"*"&amp;"E"&amp;"*")+COUNTIF($Q$15:$W21,"*"&amp;"F"&amp;"*")+COUNTIF($Q$15:$W21,"*"&amp;"F"&amp;"*")</f>
        <v>6</v>
      </c>
      <c r="CZ21" s="55">
        <f>COUNTIF($X$15:$AD21,"*"&amp;"A"&amp;"*")+COUNTIF($X$15:$AD21,"*"&amp;"B"&amp;"*")+COUNTIF($X$15:$AD21,"*"&amp;"C"&amp;"*")+COUNTIF($X$15:$AD21,"*"&amp;"D"&amp;"*")+COUNTIF($X$15:$AD21,"*"&amp;"E"&amp;"*")+COUNTIF($X$15:$AD21,"*"&amp;"F"&amp;"*")+COUNTIF($X$15:$AD21,"*"&amp;"F"&amp;"*")</f>
        <v>6</v>
      </c>
      <c r="DA21" s="55">
        <f t="shared" si="17"/>
        <v>0</v>
      </c>
      <c r="DB21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1" s="57">
        <f t="shared" si="18"/>
        <v>0</v>
      </c>
      <c r="DD21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1" s="55">
        <f t="shared" si="32"/>
        <v>0</v>
      </c>
      <c r="DF21" s="55">
        <f>(COUNTIF($Q$15:$W21,"*"&amp;"A"&amp;"*")*0.67*1)+(COUNTIF($Q$15:$W21,"*"&amp;"B"&amp;"*")*0*1)+(COUNTIF($Q$15:$W21,"*"&amp;"C"&amp;"*")*0*1)+(COUNTIF($Q$15:$W21,"*"&amp;"D"&amp;"*")*0*1)+(COUNTIF($Q$15:$W21,"*"&amp;"E"&amp;"*")*0*1)+(COUNTIF($Q$15:$W21,"*"&amp;"F"&amp;"*")*0*1)+(COUNTIF($Q$15:$W21,"*"&amp;"F"&amp;"*")*0*1)</f>
        <v>0</v>
      </c>
      <c r="DG21" s="55">
        <f>(COUNTIF($X$15:$AD21,"*"&amp;"A"&amp;"*")*0.67*1)+(COUNTIF($X$15:$AD21,"*"&amp;"B"&amp;"*")*0*1)+(COUNTIF($X$15:$AD21,"*"&amp;"C"&amp;"*")*0*1)+(COUNTIF($X$15:$AD21,"*"&amp;"D"&amp;"*")*0*1)+(COUNTIF($X$15:$AD21,"*"&amp;"E"&amp;"*")*0*1)+(COUNTIF($X$15:$AD21,"*"&amp;"F"&amp;"*")*0*1)+(COUNTIF($X$15:$AD21,"*"&amp;"F"&amp;"*")*0*1)</f>
        <v>0</v>
      </c>
      <c r="DH21" s="55">
        <f t="shared" si="19"/>
        <v>0</v>
      </c>
      <c r="DI21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1" s="57">
        <f t="shared" si="20"/>
        <v>0</v>
      </c>
      <c r="DK21" s="56" t="e">
        <f>IF(CW21=0,0,$I21*(100%-$AW21)*DD21*$BM21*$BN21*$BO21*$BP21*$BQ21*$BR21)/118</f>
        <v>#REF!</v>
      </c>
      <c r="DL21" s="55">
        <f>IF(CX21=0,0,$I21*(100%-$AW21)*DE21*$BM21*$BN21*$BO21*$BP21*$BQ21*$BR21)/118</f>
        <v>0</v>
      </c>
      <c r="DM21" s="55">
        <f>IF(CY21=0,0,$I21*(100%-$AW21)*DF21*$BM21*$BN21*$BO21*$BP21*$BQ21*$BR21)/118</f>
        <v>0</v>
      </c>
      <c r="DN21" s="55">
        <f>IF(CZ21=0,0,$I21*(100%-$AW21)*DG21*$BM21*$BN21*$BO21*$BP21*$BQ21*$BR21)/118</f>
        <v>0</v>
      </c>
      <c r="DO21" s="55">
        <f>IF(DA21=0,0,$I21*(100%-$AW21)*DH21*$BM21*$BN21*$BO21*$BP21*$BQ21*$BR21)/118</f>
        <v>0</v>
      </c>
      <c r="DP21" s="55" t="e">
        <f>IF(DB21=0,0,$I21*(100%-$AW21)*DI21*$BM21*$BN21*$BO21*$BP21*$BQ21*$BR21)/118</f>
        <v>#REF!</v>
      </c>
      <c r="DQ21" s="57">
        <f>IF(DC21=0,0,$I21*(100%-$AW21)*DJ21*$BM21*$BN21*$BO21*$BP21*$BQ21*$BR21)/118</f>
        <v>0</v>
      </c>
      <c r="DR21" s="56" t="e">
        <f t="shared" si="21"/>
        <v>#REF!</v>
      </c>
      <c r="DS21" s="55">
        <f t="shared" si="21"/>
        <v>0</v>
      </c>
      <c r="DT21" s="55">
        <f t="shared" si="21"/>
        <v>11.701285714285714</v>
      </c>
      <c r="DU21" s="55">
        <f t="shared" si="21"/>
        <v>11.701285714285714</v>
      </c>
      <c r="DV21" s="55">
        <f t="shared" si="21"/>
        <v>0</v>
      </c>
      <c r="DW21" s="55" t="e">
        <f t="shared" si="21"/>
        <v>#REF!</v>
      </c>
      <c r="DX21" s="57">
        <f t="shared" si="21"/>
        <v>0</v>
      </c>
      <c r="DY21" s="93" t="e">
        <f t="shared" si="22"/>
        <v>#REF!</v>
      </c>
      <c r="DZ21" s="93">
        <f t="shared" si="22"/>
        <v>0</v>
      </c>
      <c r="EA21" s="93">
        <f t="shared" si="22"/>
        <v>13.590428571428571</v>
      </c>
      <c r="EB21" s="93">
        <f t="shared" si="22"/>
        <v>13.590428571428571</v>
      </c>
      <c r="EC21" s="93">
        <f t="shared" si="22"/>
        <v>0</v>
      </c>
      <c r="ED21" s="93" t="e">
        <f t="shared" si="22"/>
        <v>#REF!</v>
      </c>
      <c r="EE21" s="93">
        <f t="shared" si="22"/>
        <v>0</v>
      </c>
      <c r="EF21" s="93" t="e">
        <f>(COUNTIF(#REF!,"*"&amp;"A"&amp;"*")+COUNTIF(#REF!,"*"&amp;"B"&amp;"*")+COUNTIF(O21,"*"&amp;"A"&amp;"*")+COUNTIF(O21,"*"&amp;"B"&amp;"*")+COUNTIF(#REF!,"*"&amp;"A"&amp;"*")+COUNTIF(#REF!,"*"&amp;"B"&amp;"*")+COUNTIF(#REF!,"*"&amp;"A"&amp;"*")+COUNTIF(#REF!,"*"&amp;"B"&amp;"*"))*$BG21</f>
        <v>#REF!</v>
      </c>
      <c r="EG21" s="93" t="e">
        <f>(COUNTIF(#REF!,"*"&amp;"A"&amp;"*")+COUNTIF(#REF!,"*"&amp;"B"&amp;"*")+COUNTIF(P21,"*"&amp;"A"&amp;"*")+COUNTIF(P21,"*"&amp;"B"&amp;"*")+COUNTIF(#REF!,"*"&amp;"A"&amp;"*")+COUNTIF(#REF!,"*"&amp;"B"&amp;"*")+COUNTIF(#REF!,"*"&amp;"A"&amp;"*")+COUNTIF(#REF!,"*"&amp;"B"&amp;"*"))*$BG21</f>
        <v>#REF!</v>
      </c>
      <c r="EH21" s="93" t="e">
        <f>(COUNTIF(J21,"*"&amp;"A"&amp;"*")+COUNTIF(J21,"*"&amp;"B"&amp;"*")+COUNTIF(Q21,"*"&amp;"A"&amp;"*")+COUNTIF(Q21,"*"&amp;"B"&amp;"*")+COUNTIF(#REF!,"*"&amp;"A"&amp;"*")+COUNTIF(#REF!,"*"&amp;"B"&amp;"*")+COUNTIF(#REF!,"*"&amp;"A"&amp;"*")+COUNTIF(#REF!,"*"&amp;"B"&amp;"*"))*$BG21</f>
        <v>#REF!</v>
      </c>
      <c r="EI21" s="93" t="e">
        <f>(COUNTIF(K21,"*"&amp;"A"&amp;"*")+COUNTIF(K21,"*"&amp;"B"&amp;"*")+COUNTIF(R21,"*"&amp;"A"&amp;"*")+COUNTIF(R21,"*"&amp;"B"&amp;"*")+COUNTIF(#REF!,"*"&amp;"A"&amp;"*")+COUNTIF(#REF!,"*"&amp;"B"&amp;"*")+COUNTIF(#REF!,"*"&amp;"A"&amp;"*")+COUNTIF(#REF!,"*"&amp;"B"&amp;"*"))*$BG21</f>
        <v>#REF!</v>
      </c>
      <c r="EJ21" s="93" t="e">
        <f>(COUNTIF(L21,"*"&amp;"A"&amp;"*")+COUNTIF(L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K21" s="93" t="e">
        <f>(COUNTIF(M21,"*"&amp;"A"&amp;"*")+COUNTIF(M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L21" s="93" t="e">
        <f>(COUNTIF(N21,"*"&amp;"A"&amp;"*")+COUNTIF(N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M21" s="93" t="e">
        <f>(COUNTIF(O21,"*"&amp;"A"&amp;"*")+COUNTIF(O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N21" s="93" t="e">
        <f>(COUNTIF(P21,"*"&amp;"A"&amp;"*")+COUNTIF(P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O21" s="93" t="e">
        <f>(COUNTIF(Q21,"*"&amp;"A"&amp;"*")+COUNTIF(Q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P21" s="93" t="e">
        <f>(COUNTIF(R21,"*"&amp;"A"&amp;"*")+COUNTIF(R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Q2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R2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S2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21</f>
        <v>#REF!</v>
      </c>
    </row>
    <row r="22" spans="1:149" ht="18">
      <c r="A22" s="37" t="s">
        <v>26</v>
      </c>
      <c r="B22" s="37" t="s">
        <v>472</v>
      </c>
      <c r="C22" s="37" t="s">
        <v>142</v>
      </c>
      <c r="D22" s="38">
        <v>0.46875</v>
      </c>
      <c r="E22" s="1" t="s">
        <v>31</v>
      </c>
      <c r="F22" s="1" t="s">
        <v>84</v>
      </c>
      <c r="G22" s="37" t="s">
        <v>76</v>
      </c>
      <c r="H22" s="37" t="s">
        <v>76</v>
      </c>
      <c r="I22" s="39">
        <v>5793.0443999999998</v>
      </c>
      <c r="J22" s="58"/>
      <c r="K22" s="807"/>
      <c r="L22" s="807"/>
      <c r="M22" s="858"/>
      <c r="N22" s="858"/>
      <c r="O22" s="858"/>
      <c r="P22" s="858"/>
      <c r="Q22" s="858"/>
      <c r="R22" s="858"/>
      <c r="S22" s="858"/>
      <c r="T22" s="807"/>
      <c r="U22" s="807"/>
      <c r="V22" s="807"/>
      <c r="W22" s="807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45">
        <f>COUNTIF(J22:AN22,"*"&amp;"A"&amp;"*")+COUNTIF(J22:AN22,"*"&amp;"B"&amp;"*")+COUNTIF(J22:AN22,"*"&amp;"C"&amp;"*")+COUNTIF(J22:AN22,"*"&amp;"D"&amp;"*")+COUNTIF(J22:AN22,"*"&amp;"E"&amp;"*")+COUNTIF(J22:AN22,"*"&amp;"F"&amp;"*")+COUNTIF(J22:AN22,"*"&amp;"G"&amp;"*")</f>
        <v>0</v>
      </c>
      <c r="AP22" s="40">
        <f>(COUNTIF(J22:AN22,"*"&amp;"*"&amp;"A"&amp;"*"&amp;"*")*30/30*1)+(COUNTIF(J22:AN22,"*"&amp;"*"&amp;"B"&amp;"*"&amp;"*")*23/30*1)+(COUNTIF(J22:AN22,"*"&amp;"C"&amp;"*")*0*1)+(COUNTIF(J22:AN22,"*"&amp;"D"&amp;"*")*0*1)+(COUNTIF(J22:AN22,"*"&amp;"E"&amp;"*")*0*1)+(COUNTIF(J22:AN22,"*"&amp;"F"&amp;"*")*0*1)+(COUNTIF(J22:AN22,"*"&amp;"G"&amp;"*")*0*1)</f>
        <v>0</v>
      </c>
      <c r="AQ22" s="59">
        <f t="shared" si="0"/>
        <v>0.76146403029028209</v>
      </c>
      <c r="AR22" s="427">
        <f t="shared" si="1"/>
        <v>0</v>
      </c>
      <c r="AS22" s="41">
        <f t="shared" si="23"/>
        <v>0</v>
      </c>
      <c r="AT22" s="41">
        <f t="shared" si="24"/>
        <v>0</v>
      </c>
      <c r="AU22" s="42">
        <f t="shared" si="25"/>
        <v>0</v>
      </c>
      <c r="AV22" s="43">
        <f>IF(AO22=0,0,I22*AP22*BM22*BN22*BO22*BP22*BQ22*BR22)</f>
        <v>0</v>
      </c>
      <c r="AW22" s="44">
        <v>0</v>
      </c>
      <c r="AX22" s="43">
        <f t="shared" si="26"/>
        <v>0</v>
      </c>
      <c r="AY22" s="199">
        <f t="shared" si="2"/>
        <v>0</v>
      </c>
      <c r="AZ22" s="195">
        <f t="shared" si="3"/>
        <v>0</v>
      </c>
      <c r="BA22" s="46">
        <f t="shared" si="27"/>
        <v>0</v>
      </c>
      <c r="BB22" s="40">
        <f t="shared" si="28"/>
        <v>0</v>
      </c>
      <c r="BC22" s="40">
        <f t="shared" si="4"/>
        <v>0</v>
      </c>
      <c r="BD22" s="40">
        <f t="shared" si="29"/>
        <v>0</v>
      </c>
      <c r="BE22" s="40">
        <f t="shared" si="30"/>
        <v>0</v>
      </c>
      <c r="BF22" s="7"/>
      <c r="BG22" s="501">
        <v>2.0528636363636359</v>
      </c>
      <c r="BH22" s="502"/>
      <c r="BI22" s="503">
        <v>1.5631818181818182</v>
      </c>
      <c r="BJ22" s="47">
        <v>1</v>
      </c>
      <c r="BK22" s="223">
        <v>1</v>
      </c>
      <c r="BL22" s="48">
        <v>1</v>
      </c>
      <c r="BM22" s="59">
        <f t="shared" si="5"/>
        <v>2.0528636363636359</v>
      </c>
      <c r="BN22" s="49">
        <v>1.1499999999999999</v>
      </c>
      <c r="BO22" s="50">
        <v>1</v>
      </c>
      <c r="BP22" s="51">
        <v>1</v>
      </c>
      <c r="BQ22" s="50">
        <v>1</v>
      </c>
      <c r="BR22" s="52">
        <v>1</v>
      </c>
      <c r="BS22" s="215">
        <f>COUNTIF(J22:AN22,"*"&amp;"A"&amp;"*")*30+COUNTIF(J22:AN22,"*"&amp;"B"&amp;"*")*20+COUNTIF(J22:AN22,"*"&amp;"C"&amp;"*")*0+COUNTIF(J22:AN22,"*"&amp;"D"&amp;"*")*0+COUNTIF(J22:AN22,"*"&amp;"E"&amp;"*")*0+COUNTIF(J22:AN22,"*"&amp;"F"&amp;"*")*0+COUNTIF(J22:AN22,"*"&amp;"G"&amp;"*")*0</f>
        <v>0</v>
      </c>
      <c r="BT22" s="60">
        <f t="shared" si="6"/>
        <v>0</v>
      </c>
      <c r="BU22" s="53">
        <f t="shared" si="7"/>
        <v>0</v>
      </c>
      <c r="BV22" s="53">
        <f t="shared" si="8"/>
        <v>0</v>
      </c>
      <c r="BW22" s="53">
        <f t="shared" si="9"/>
        <v>0</v>
      </c>
      <c r="BX22" s="54">
        <f t="shared" si="10"/>
        <v>0</v>
      </c>
      <c r="BY22" s="54">
        <f t="shared" si="11"/>
        <v>0</v>
      </c>
      <c r="BZ22" s="54">
        <f t="shared" si="12"/>
        <v>0</v>
      </c>
      <c r="CA22" s="56">
        <f>$I22*BT22*$BM22*(100%-$AW22)*1*30/30*$BN22*$BO22*$BP22*$BQ22*$BR22/117</f>
        <v>0</v>
      </c>
      <c r="CB22" s="55">
        <f>$I22*BU22*$BM22*(100%-$AW22)*1*23/30*$BN22*$BO22*$BP22*$BQ22*$BR22/117</f>
        <v>0</v>
      </c>
      <c r="CC22" s="55">
        <f>$I22*BV22*$BM22*(100%-$AW22)*1*0*$BN22*$BO22*$BP22*$BQ22*$BR22/118</f>
        <v>0</v>
      </c>
      <c r="CD22" s="55">
        <f>$I22*BW22*$BM22*(100%-$AW22)*1*0*$BN22*$BO22*$BP22*$BQ22*$BR22/118</f>
        <v>0</v>
      </c>
      <c r="CE22" s="61">
        <f>$I22*BX22*$BM22*(100%-$AW22)*1*0*$BN22*$BO22*$BP22*$BQ22*$BR22/118</f>
        <v>0</v>
      </c>
      <c r="CF22" s="61">
        <f>$I22*BY22*$BM22*(100%-$AW22)*1*0*$BN22*$BO22*$BP22*$BQ22*$BR22/118</f>
        <v>0</v>
      </c>
      <c r="CG22" s="61">
        <f>$I22*BZ22*$BM22*(100%-$AW22)*1*0*$BN22*$BO22*$BP22*$BQ22*$BR22/118</f>
        <v>0</v>
      </c>
      <c r="CH22" s="56">
        <f t="shared" si="13"/>
        <v>0</v>
      </c>
      <c r="CI22" s="55">
        <f t="shared" si="13"/>
        <v>0</v>
      </c>
      <c r="CJ22" s="55">
        <f t="shared" si="13"/>
        <v>0</v>
      </c>
      <c r="CK22" s="55">
        <f t="shared" si="13"/>
        <v>0</v>
      </c>
      <c r="CL22" s="55">
        <f t="shared" si="13"/>
        <v>0</v>
      </c>
      <c r="CM22" s="55">
        <f t="shared" si="13"/>
        <v>0</v>
      </c>
      <c r="CN22" s="128">
        <f t="shared" si="13"/>
        <v>0</v>
      </c>
      <c r="CO22" s="205">
        <f t="shared" si="31"/>
        <v>0</v>
      </c>
      <c r="CP22" s="56">
        <f t="shared" si="14"/>
        <v>0</v>
      </c>
      <c r="CQ22" s="55">
        <f t="shared" si="15"/>
        <v>0</v>
      </c>
      <c r="CR22" s="55">
        <f t="shared" si="15"/>
        <v>0</v>
      </c>
      <c r="CS22" s="55">
        <f t="shared" si="15"/>
        <v>0</v>
      </c>
      <c r="CT22" s="55">
        <f t="shared" si="15"/>
        <v>0</v>
      </c>
      <c r="CU22" s="55">
        <f t="shared" si="15"/>
        <v>0</v>
      </c>
      <c r="CV22" s="128">
        <f t="shared" si="15"/>
        <v>0</v>
      </c>
      <c r="CW22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2" s="55">
        <f t="shared" si="16"/>
        <v>0</v>
      </c>
      <c r="CY22" s="55">
        <f>COUNTIF($Q$15:$W22,"*"&amp;"A"&amp;"*")+COUNTIF($Q$15:$W22,"*"&amp;"B"&amp;"*")+COUNTIF($Q$15:$W22,"*"&amp;"C"&amp;"*")+COUNTIF($Q$15:$W22,"*"&amp;"D"&amp;"*")+COUNTIF($Q$15:$W22,"*"&amp;"E"&amp;"*")+COUNTIF($Q$15:$W22,"*"&amp;"F"&amp;"*")+COUNTIF($Q$15:$W22,"*"&amp;"F"&amp;"*")</f>
        <v>6</v>
      </c>
      <c r="CZ22" s="55">
        <f>COUNTIF($X$15:$AD22,"*"&amp;"A"&amp;"*")+COUNTIF($X$15:$AD22,"*"&amp;"B"&amp;"*")+COUNTIF($X$15:$AD22,"*"&amp;"C"&amp;"*")+COUNTIF($X$15:$AD22,"*"&amp;"D"&amp;"*")+COUNTIF($X$15:$AD22,"*"&amp;"E"&amp;"*")+COUNTIF($X$15:$AD22,"*"&amp;"F"&amp;"*")+COUNTIF($X$15:$AD22,"*"&amp;"F"&amp;"*")</f>
        <v>6</v>
      </c>
      <c r="DA22" s="55">
        <f t="shared" si="17"/>
        <v>0</v>
      </c>
      <c r="DB22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2" s="57">
        <f t="shared" si="18"/>
        <v>0</v>
      </c>
      <c r="DD22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2" s="55">
        <f t="shared" si="32"/>
        <v>0</v>
      </c>
      <c r="DF22" s="55">
        <f>(COUNTIF($Q$15:$W22,"*"&amp;"A"&amp;"*")*0.67*1)+(COUNTIF($Q$15:$W22,"*"&amp;"B"&amp;"*")*0*1)+(COUNTIF($Q$15:$W22,"*"&amp;"C"&amp;"*")*0*1)+(COUNTIF($Q$15:$W22,"*"&amp;"D"&amp;"*")*0*1)+(COUNTIF($Q$15:$W22,"*"&amp;"E"&amp;"*")*0*1)+(COUNTIF($Q$15:$W22,"*"&amp;"F"&amp;"*")*0*1)+(COUNTIF($Q$15:$W22,"*"&amp;"F"&amp;"*")*0*1)</f>
        <v>0</v>
      </c>
      <c r="DG22" s="55">
        <f>(COUNTIF($X$15:$AD22,"*"&amp;"A"&amp;"*")*0.67*1)+(COUNTIF($X$15:$AD22,"*"&amp;"B"&amp;"*")*0*1)+(COUNTIF($X$15:$AD22,"*"&amp;"C"&amp;"*")*0*1)+(COUNTIF($X$15:$AD22,"*"&amp;"D"&amp;"*")*0*1)+(COUNTIF($X$15:$AD22,"*"&amp;"E"&amp;"*")*0*1)+(COUNTIF($X$15:$AD22,"*"&amp;"F"&amp;"*")*0*1)+(COUNTIF($X$15:$AD22,"*"&amp;"F"&amp;"*")*0*1)</f>
        <v>0</v>
      </c>
      <c r="DH22" s="55">
        <f t="shared" si="19"/>
        <v>0</v>
      </c>
      <c r="DI22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2" s="57">
        <f t="shared" si="20"/>
        <v>0</v>
      </c>
      <c r="DK22" s="56" t="e">
        <f>IF(CW22=0,0,$I22*(100%-$AW22)*DD22*$BM22*$BN22*$BO22*$BP22*$BQ22*$BR22)/118</f>
        <v>#REF!</v>
      </c>
      <c r="DL22" s="55">
        <f>IF(CX22=0,0,$I22*(100%-$AW22)*DE22*$BM22*$BN22*$BO22*$BP22*$BQ22*$BR22)/118</f>
        <v>0</v>
      </c>
      <c r="DM22" s="55">
        <f>IF(CY22=0,0,$I22*(100%-$AW22)*DF22*$BM22*$BN22*$BO22*$BP22*$BQ22*$BR22)/118</f>
        <v>0</v>
      </c>
      <c r="DN22" s="55">
        <f>IF(CZ22=0,0,$I22*(100%-$AW22)*DG22*$BM22*$BN22*$BO22*$BP22*$BQ22*$BR22)/118</f>
        <v>0</v>
      </c>
      <c r="DO22" s="55">
        <f>IF(DA22=0,0,$I22*(100%-$AW22)*DH22*$BM22*$BN22*$BO22*$BP22*$BQ22*$BR22)/118</f>
        <v>0</v>
      </c>
      <c r="DP22" s="55" t="e">
        <f>IF(DB22=0,0,$I22*(100%-$AW22)*DI22*$BM22*$BN22*$BO22*$BP22*$BQ22*$BR22)/118</f>
        <v>#REF!</v>
      </c>
      <c r="DQ22" s="57">
        <f>IF(DC22=0,0,$I22*(100%-$AW22)*DJ22*$BM22*$BN22*$BO22*$BP22*$BQ22*$BR22)/118</f>
        <v>0</v>
      </c>
      <c r="DR22" s="56" t="e">
        <f t="shared" si="21"/>
        <v>#REF!</v>
      </c>
      <c r="DS22" s="55">
        <f t="shared" si="21"/>
        <v>0</v>
      </c>
      <c r="DT22" s="55">
        <f t="shared" si="21"/>
        <v>9.3790909090909089</v>
      </c>
      <c r="DU22" s="55">
        <f t="shared" si="21"/>
        <v>9.3790909090909089</v>
      </c>
      <c r="DV22" s="55">
        <f t="shared" si="21"/>
        <v>0</v>
      </c>
      <c r="DW22" s="55" t="e">
        <f t="shared" si="21"/>
        <v>#REF!</v>
      </c>
      <c r="DX22" s="57">
        <f t="shared" si="21"/>
        <v>0</v>
      </c>
      <c r="DY22" s="93" t="e">
        <f t="shared" si="22"/>
        <v>#REF!</v>
      </c>
      <c r="DZ22" s="93">
        <f t="shared" si="22"/>
        <v>0</v>
      </c>
      <c r="EA22" s="93">
        <f t="shared" si="22"/>
        <v>12.317181818181815</v>
      </c>
      <c r="EB22" s="93">
        <f t="shared" si="22"/>
        <v>12.317181818181815</v>
      </c>
      <c r="EC22" s="93">
        <f t="shared" si="22"/>
        <v>0</v>
      </c>
      <c r="ED22" s="93" t="e">
        <f t="shared" si="22"/>
        <v>#REF!</v>
      </c>
      <c r="EE22" s="93">
        <f t="shared" si="22"/>
        <v>0</v>
      </c>
      <c r="EF22" s="93" t="e">
        <f>(COUNTIF(#REF!,"*"&amp;"A"&amp;"*")+COUNTIF(#REF!,"*"&amp;"B"&amp;"*")+COUNTIF(O22,"*"&amp;"A"&amp;"*")+COUNTIF(O22,"*"&amp;"B"&amp;"*")+COUNTIF(#REF!,"*"&amp;"A"&amp;"*")+COUNTIF(#REF!,"*"&amp;"B"&amp;"*")+COUNTIF(#REF!,"*"&amp;"A"&amp;"*")+COUNTIF(#REF!,"*"&amp;"B"&amp;"*"))*$BG22</f>
        <v>#REF!</v>
      </c>
      <c r="EG22" s="93" t="e">
        <f>(COUNTIF(#REF!,"*"&amp;"A"&amp;"*")+COUNTIF(#REF!,"*"&amp;"B"&amp;"*")+COUNTIF(P22,"*"&amp;"A"&amp;"*")+COUNTIF(P22,"*"&amp;"B"&amp;"*")+COUNTIF(#REF!,"*"&amp;"A"&amp;"*")+COUNTIF(#REF!,"*"&amp;"B"&amp;"*")+COUNTIF(#REF!,"*"&amp;"A"&amp;"*")+COUNTIF(#REF!,"*"&amp;"B"&amp;"*"))*$BG22</f>
        <v>#REF!</v>
      </c>
      <c r="EH22" s="93" t="e">
        <f>(COUNTIF(J22,"*"&amp;"A"&amp;"*")+COUNTIF(J22,"*"&amp;"B"&amp;"*")+COUNTIF(Q22,"*"&amp;"A"&amp;"*")+COUNTIF(Q22,"*"&amp;"B"&amp;"*")+COUNTIF(#REF!,"*"&amp;"A"&amp;"*")+COUNTIF(#REF!,"*"&amp;"B"&amp;"*")+COUNTIF(#REF!,"*"&amp;"A"&amp;"*")+COUNTIF(#REF!,"*"&amp;"B"&amp;"*"))*$BG22</f>
        <v>#REF!</v>
      </c>
      <c r="EI22" s="93" t="e">
        <f>(COUNTIF(K22,"*"&amp;"A"&amp;"*")+COUNTIF(K22,"*"&amp;"B"&amp;"*")+COUNTIF(R22,"*"&amp;"A"&amp;"*")+COUNTIF(R22,"*"&amp;"B"&amp;"*")+COUNTIF(#REF!,"*"&amp;"A"&amp;"*")+COUNTIF(#REF!,"*"&amp;"B"&amp;"*")+COUNTIF(#REF!,"*"&amp;"A"&amp;"*")+COUNTIF(#REF!,"*"&amp;"B"&amp;"*"))*$BG22</f>
        <v>#REF!</v>
      </c>
      <c r="EJ22" s="93" t="e">
        <f>(COUNTIF(L22,"*"&amp;"A"&amp;"*")+COUNTIF(L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K22" s="93" t="e">
        <f>(COUNTIF(M22,"*"&amp;"A"&amp;"*")+COUNTIF(M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L22" s="93" t="e">
        <f>(COUNTIF(N22,"*"&amp;"A"&amp;"*")+COUNTIF(N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M22" s="93" t="e">
        <f>(COUNTIF(O22,"*"&amp;"A"&amp;"*")+COUNTIF(O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N22" s="93" t="e">
        <f>(COUNTIF(P22,"*"&amp;"A"&amp;"*")+COUNTIF(P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O22" s="93" t="e">
        <f>(COUNTIF(Q22,"*"&amp;"A"&amp;"*")+COUNTIF(Q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P22" s="93" t="e">
        <f>(COUNTIF(R22,"*"&amp;"A"&amp;"*")+COUNTIF(R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Q2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R2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S2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22</f>
        <v>#REF!</v>
      </c>
    </row>
    <row r="23" spans="1:149" ht="18">
      <c r="A23" s="37" t="s">
        <v>26</v>
      </c>
      <c r="B23" s="37" t="s">
        <v>252</v>
      </c>
      <c r="C23" s="37" t="s">
        <v>142</v>
      </c>
      <c r="D23" s="38">
        <v>0.5</v>
      </c>
      <c r="E23" s="1" t="s">
        <v>31</v>
      </c>
      <c r="F23" s="1" t="s">
        <v>84</v>
      </c>
      <c r="G23" s="37" t="s">
        <v>76</v>
      </c>
      <c r="H23" s="37" t="s">
        <v>76</v>
      </c>
      <c r="I23" s="39">
        <v>5793.0443999999998</v>
      </c>
      <c r="J23" s="58"/>
      <c r="K23" s="807"/>
      <c r="L23" s="807"/>
      <c r="M23" s="858"/>
      <c r="N23" s="858"/>
      <c r="O23" s="858"/>
      <c r="P23" s="858"/>
      <c r="Q23" s="858"/>
      <c r="R23" s="859"/>
      <c r="S23" s="859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45">
        <f>COUNTIF(J23:AN23,"*"&amp;"A"&amp;"*")+COUNTIF(J23:AN23,"*"&amp;"B"&amp;"*")+COUNTIF(J23:AN23,"*"&amp;"C"&amp;"*")+COUNTIF(J23:AN23,"*"&amp;"D"&amp;"*")+COUNTIF(J23:AN23,"*"&amp;"E"&amp;"*")+COUNTIF(J23:AN23,"*"&amp;"F"&amp;"*")+COUNTIF(J23:AN23,"*"&amp;"G"&amp;"*")</f>
        <v>0</v>
      </c>
      <c r="AP23" s="40">
        <f>(COUNTIF(J23:AN23,"*"&amp;"*"&amp;"A"&amp;"*"&amp;"*")*30/30*1)+(COUNTIF(J23:AN23,"*"&amp;"*"&amp;"B"&amp;"*"&amp;"*")*23/30*1)+(COUNTIF(J23:AN23,"*"&amp;"C"&amp;"*")*0*1)+(COUNTIF(J23:AN23,"*"&amp;"D"&amp;"*")*0*1)+(COUNTIF(J23:AN23,"*"&amp;"E"&amp;"*")*0*1)+(COUNTIF(J23:AN23,"*"&amp;"F"&amp;"*")*0*1)+(COUNTIF(J23:AN23,"*"&amp;"G"&amp;"*")*0*1)</f>
        <v>0</v>
      </c>
      <c r="AQ23" s="59">
        <f t="shared" si="0"/>
        <v>0.69676190476190492</v>
      </c>
      <c r="AR23" s="427">
        <f t="shared" si="1"/>
        <v>0</v>
      </c>
      <c r="AS23" s="41">
        <f t="shared" si="23"/>
        <v>0</v>
      </c>
      <c r="AT23" s="41">
        <f t="shared" si="24"/>
        <v>0</v>
      </c>
      <c r="AU23" s="42">
        <f t="shared" si="25"/>
        <v>0</v>
      </c>
      <c r="AV23" s="43">
        <f>IF(AO23=0,0,I23*AP23*BM23*BN23*BO23*BP23*BQ23*BR23)</f>
        <v>0</v>
      </c>
      <c r="AW23" s="44">
        <v>0</v>
      </c>
      <c r="AX23" s="43">
        <f>AV23*(100%-AW23)</f>
        <v>0</v>
      </c>
      <c r="AY23" s="199">
        <f>AX23*0.01</f>
        <v>0</v>
      </c>
      <c r="AZ23" s="195">
        <f>(AX23+AY23)*0.2</f>
        <v>0</v>
      </c>
      <c r="BA23" s="46">
        <f>AX23+AY23+AZ23</f>
        <v>0</v>
      </c>
      <c r="BB23" s="40">
        <f t="shared" si="28"/>
        <v>0</v>
      </c>
      <c r="BC23" s="40">
        <f>IF(AU23=0,0,BB23/AU23)</f>
        <v>0</v>
      </c>
      <c r="BD23" s="40">
        <f t="shared" si="29"/>
        <v>0</v>
      </c>
      <c r="BE23" s="40">
        <f t="shared" si="30"/>
        <v>0</v>
      </c>
      <c r="BF23" s="480"/>
      <c r="BG23" s="501">
        <v>2.2670454545454541</v>
      </c>
      <c r="BH23" s="502"/>
      <c r="BI23" s="503">
        <v>1.5795909090909093</v>
      </c>
      <c r="BJ23" s="47">
        <v>1</v>
      </c>
      <c r="BK23" s="223">
        <v>1</v>
      </c>
      <c r="BL23" s="48">
        <v>1</v>
      </c>
      <c r="BM23" s="59">
        <f>IF(BM$16="CPP",BG23,IF(BM$16="SEC",1,"Unesite CPP ili SEC"))</f>
        <v>2.2670454545454541</v>
      </c>
      <c r="BN23" s="49">
        <v>1.1499999999999999</v>
      </c>
      <c r="BO23" s="50">
        <v>1</v>
      </c>
      <c r="BP23" s="51">
        <v>1</v>
      </c>
      <c r="BQ23" s="50">
        <v>1</v>
      </c>
      <c r="BR23" s="52">
        <v>1</v>
      </c>
      <c r="BS23" s="215">
        <f>COUNTIF(J23:AN23,"*"&amp;"A"&amp;"*")*30+COUNTIF(J23:AN23,"*"&amp;"B"&amp;"*")*20+COUNTIF(J23:AN23,"*"&amp;"C"&amp;"*")*0+COUNTIF(J23:AN23,"*"&amp;"D"&amp;"*")*0+COUNTIF(J23:AN23,"*"&amp;"E"&amp;"*")*0+COUNTIF(J23:AN23,"*"&amp;"F"&amp;"*")*0+COUNTIF(J23:AN23,"*"&amp;"G"&amp;"*")*0</f>
        <v>0</v>
      </c>
      <c r="BT23" s="60">
        <f t="shared" si="6"/>
        <v>0</v>
      </c>
      <c r="BU23" s="53">
        <f t="shared" si="7"/>
        <v>0</v>
      </c>
      <c r="BV23" s="53">
        <f t="shared" si="8"/>
        <v>0</v>
      </c>
      <c r="BW23" s="53">
        <f t="shared" si="9"/>
        <v>0</v>
      </c>
      <c r="BX23" s="54">
        <f t="shared" si="10"/>
        <v>0</v>
      </c>
      <c r="BY23" s="54">
        <f t="shared" si="11"/>
        <v>0</v>
      </c>
      <c r="BZ23" s="54">
        <f t="shared" si="12"/>
        <v>0</v>
      </c>
      <c r="CA23" s="56">
        <f>$I23*BT23*$BM23*(100%-$AW23)*1*30/30*$BN23*$BO23*$BP23*$BQ23*$BR23/117</f>
        <v>0</v>
      </c>
      <c r="CB23" s="55">
        <f>$I23*BU23*$BM23*(100%-$AW23)*1*23/30*$BN23*$BO23*$BP23*$BQ23*$BR23/117</f>
        <v>0</v>
      </c>
      <c r="CC23" s="55">
        <f>$I23*BV23*$BM23*(100%-$AW23)*1*0*$BN23*$BO23*$BP23*$BQ23*$BR23/118</f>
        <v>0</v>
      </c>
      <c r="CD23" s="55">
        <f>$I23*BW23*$BM23*(100%-$AW23)*1*0*$BN23*$BO23*$BP23*$BQ23*$BR23/118</f>
        <v>0</v>
      </c>
      <c r="CE23" s="61">
        <f>$I23*BX23*$BM23*(100%-$AW23)*1*0*$BN23*$BO23*$BP23*$BQ23*$BR23/118</f>
        <v>0</v>
      </c>
      <c r="CF23" s="61">
        <f>$I23*BY23*$BM23*(100%-$AW23)*1*0*$BN23*$BO23*$BP23*$BQ23*$BR23/118</f>
        <v>0</v>
      </c>
      <c r="CG23" s="61">
        <f>$I23*BZ23*$BM23*(100%-$AW23)*1*0*$BN23*$BO23*$BP23*$BQ23*$BR23/118</f>
        <v>0</v>
      </c>
      <c r="CH23" s="56">
        <f t="shared" ref="CH23:CN23" si="33">BT23*$BI23</f>
        <v>0</v>
      </c>
      <c r="CI23" s="55">
        <f t="shared" si="33"/>
        <v>0</v>
      </c>
      <c r="CJ23" s="55">
        <f t="shared" si="33"/>
        <v>0</v>
      </c>
      <c r="CK23" s="55">
        <f t="shared" si="33"/>
        <v>0</v>
      </c>
      <c r="CL23" s="55">
        <f t="shared" si="33"/>
        <v>0</v>
      </c>
      <c r="CM23" s="55">
        <f t="shared" si="33"/>
        <v>0</v>
      </c>
      <c r="CN23" s="128">
        <f t="shared" si="33"/>
        <v>0</v>
      </c>
      <c r="CO23" s="205">
        <f>SUM(CP23:CV23)</f>
        <v>0</v>
      </c>
      <c r="CP23" s="56">
        <f>BT23*$BI23*20/30</f>
        <v>0</v>
      </c>
      <c r="CQ23" s="55">
        <f t="shared" ref="CQ23:CV23" si="34">BU23*$BI23*0/30</f>
        <v>0</v>
      </c>
      <c r="CR23" s="55">
        <f t="shared" si="34"/>
        <v>0</v>
      </c>
      <c r="CS23" s="55">
        <f t="shared" si="34"/>
        <v>0</v>
      </c>
      <c r="CT23" s="55">
        <f t="shared" si="34"/>
        <v>0</v>
      </c>
      <c r="CU23" s="55">
        <f t="shared" si="34"/>
        <v>0</v>
      </c>
      <c r="CV23" s="128">
        <f t="shared" si="34"/>
        <v>0</v>
      </c>
      <c r="CW23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3" s="55">
        <f t="shared" si="16"/>
        <v>0</v>
      </c>
      <c r="CY23" s="55">
        <f>COUNTIF($Q$15:$W23,"*"&amp;"A"&amp;"*")+COUNTIF($Q$15:$W23,"*"&amp;"B"&amp;"*")+COUNTIF($Q$15:$W23,"*"&amp;"C"&amp;"*")+COUNTIF($Q$15:$W23,"*"&amp;"D"&amp;"*")+COUNTIF($Q$15:$W23,"*"&amp;"E"&amp;"*")+COUNTIF($Q$15:$W23,"*"&amp;"F"&amp;"*")+COUNTIF($Q$15:$W23,"*"&amp;"F"&amp;"*")</f>
        <v>6</v>
      </c>
      <c r="CZ23" s="55">
        <f>COUNTIF($X$15:$AD23,"*"&amp;"A"&amp;"*")+COUNTIF($X$15:$AD23,"*"&amp;"B"&amp;"*")+COUNTIF($X$15:$AD23,"*"&amp;"C"&amp;"*")+COUNTIF($X$15:$AD23,"*"&amp;"D"&amp;"*")+COUNTIF($X$15:$AD23,"*"&amp;"E"&amp;"*")+COUNTIF($X$15:$AD23,"*"&amp;"F"&amp;"*")+COUNTIF($X$15:$AD23,"*"&amp;"F"&amp;"*")</f>
        <v>6</v>
      </c>
      <c r="DA23" s="55">
        <f t="shared" si="17"/>
        <v>0</v>
      </c>
      <c r="DB23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3" s="57">
        <f>COUNTIF(FV23:FW23,"*"&amp;"A"&amp;"*")+COUNTIF(FV23:FW23,"*"&amp;"B"&amp;"*")+COUNTIF(FV23:FW23,"*"&amp;"C"&amp;"*")+COUNTIF(FV23:FW23,"*"&amp;"D"&amp;"*")+COUNTIF(FV23:FW23,"*"&amp;"E"&amp;"*")+COUNTIF(FV23:FW23,"*"&amp;"F"&amp;"*")+COUNTIF(FV23:FW23,"*"&amp;"F"&amp;"*")</f>
        <v>0</v>
      </c>
      <c r="DD23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3" s="55">
        <f t="shared" si="32"/>
        <v>0</v>
      </c>
      <c r="DF23" s="55">
        <f>(COUNTIF($Q$15:$W23,"*"&amp;"A"&amp;"*")*0.67*1)+(COUNTIF($Q$15:$W23,"*"&amp;"B"&amp;"*")*0*1)+(COUNTIF($Q$15:$W23,"*"&amp;"C"&amp;"*")*0*1)+(COUNTIF($Q$15:$W23,"*"&amp;"D"&amp;"*")*0*1)+(COUNTIF($Q$15:$W23,"*"&amp;"E"&amp;"*")*0*1)+(COUNTIF($Q$15:$W23,"*"&amp;"F"&amp;"*")*0*1)+(COUNTIF($Q$15:$W23,"*"&amp;"F"&amp;"*")*0*1)</f>
        <v>0</v>
      </c>
      <c r="DG23" s="55">
        <f>(COUNTIF($X$15:$AD23,"*"&amp;"A"&amp;"*")*0.67*1)+(COUNTIF($X$15:$AD23,"*"&amp;"B"&amp;"*")*0*1)+(COUNTIF($X$15:$AD23,"*"&amp;"C"&amp;"*")*0*1)+(COUNTIF($X$15:$AD23,"*"&amp;"D"&amp;"*")*0*1)+(COUNTIF($X$15:$AD23,"*"&amp;"E"&amp;"*")*0*1)+(COUNTIF($X$15:$AD23,"*"&amp;"F"&amp;"*")*0*1)+(COUNTIF($X$15:$AD23,"*"&amp;"F"&amp;"*")*0*1)</f>
        <v>0</v>
      </c>
      <c r="DH23" s="55">
        <f t="shared" si="19"/>
        <v>0</v>
      </c>
      <c r="DI23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3" s="57">
        <f>(COUNTIF(FV23:FW23,"*"&amp;"A"&amp;"*")*0.67*1)+(COUNTIF(FV23:FW23,"*"&amp;"B"&amp;"*")*0*1)+(COUNTIF(FV23:FW23,"*"&amp;"C"&amp;"*")*0*1)+(COUNTIF(FV23:FW23,"*"&amp;"D"&amp;"*")*0*1)+(COUNTIF(FV23:FW23,"*"&amp;"E"&amp;"*")*0*1)+(COUNTIF(FV23:FW23,"*"&amp;"F"&amp;"*")*0*1)+(COUNTIF(FV23:FW23,"*"&amp;"F"&amp;"*")*0*1)</f>
        <v>0</v>
      </c>
      <c r="DK23" s="56" t="e">
        <f>IF(CW23=0,0,$I23*(100%-$AW23)*DD23*$BM23*$BN23*$BO23*$BP23*$BQ23*$BR23)/118</f>
        <v>#REF!</v>
      </c>
      <c r="DL23" s="55">
        <f>IF(CX23=0,0,$I23*(100%-$AW23)*DE23*$BM23*$BN23*$BO23*$BP23*$BQ23*$BR23)/118</f>
        <v>0</v>
      </c>
      <c r="DM23" s="55">
        <f>IF(CY23=0,0,$I23*(100%-$AW23)*DF23*$BM23*$BN23*$BO23*$BP23*$BQ23*$BR23)/118</f>
        <v>0</v>
      </c>
      <c r="DN23" s="55">
        <f>IF(CZ23=0,0,$I23*(100%-$AW23)*DG23*$BM23*$BN23*$BO23*$BP23*$BQ23*$BR23)/118</f>
        <v>0</v>
      </c>
      <c r="DO23" s="55">
        <f>IF(DA23=0,0,$I23*(100%-$AW23)*DH23*$BM23*$BN23*$BO23*$BP23*$BQ23*$BR23)/118</f>
        <v>0</v>
      </c>
      <c r="DP23" s="55" t="e">
        <f>IF(DB23=0,0,$I23*(100%-$AW23)*DI23*$BM23*$BN23*$BO23*$BP23*$BQ23*$BR23)/118</f>
        <v>#REF!</v>
      </c>
      <c r="DQ23" s="57">
        <f>IF(DC23=0,0,$I23*(100%-$AW23)*DJ23*$BM23*$BN23*$BO23*$BP23*$BQ23*$BR23)/118</f>
        <v>0</v>
      </c>
      <c r="DR23" s="56" t="e">
        <f t="shared" ref="DR23:DX23" si="35">CW23*$BI23</f>
        <v>#REF!</v>
      </c>
      <c r="DS23" s="55">
        <f t="shared" si="35"/>
        <v>0</v>
      </c>
      <c r="DT23" s="55">
        <f t="shared" si="35"/>
        <v>9.4775454545454565</v>
      </c>
      <c r="DU23" s="55">
        <f t="shared" si="35"/>
        <v>9.4775454545454565</v>
      </c>
      <c r="DV23" s="55">
        <f t="shared" si="35"/>
        <v>0</v>
      </c>
      <c r="DW23" s="55" t="e">
        <f t="shared" si="35"/>
        <v>#REF!</v>
      </c>
      <c r="DX23" s="57">
        <f t="shared" si="35"/>
        <v>0</v>
      </c>
      <c r="DY23" s="93" t="e">
        <f t="shared" ref="DY23:EE23" si="36">CW23*$BG23</f>
        <v>#REF!</v>
      </c>
      <c r="DZ23" s="93">
        <f t="shared" si="36"/>
        <v>0</v>
      </c>
      <c r="EA23" s="93">
        <f t="shared" si="36"/>
        <v>13.602272727272725</v>
      </c>
      <c r="EB23" s="93">
        <f t="shared" si="36"/>
        <v>13.602272727272725</v>
      </c>
      <c r="EC23" s="93">
        <f t="shared" si="36"/>
        <v>0</v>
      </c>
      <c r="ED23" s="93" t="e">
        <f t="shared" si="36"/>
        <v>#REF!</v>
      </c>
      <c r="EE23" s="93">
        <f t="shared" si="36"/>
        <v>0</v>
      </c>
      <c r="EF23" s="93" t="e">
        <f>(COUNTIF(#REF!,"*"&amp;"A"&amp;"*")+COUNTIF(#REF!,"*"&amp;"B"&amp;"*")+COUNTIF(O23,"*"&amp;"A"&amp;"*")+COUNTIF(O23,"*"&amp;"B"&amp;"*")+COUNTIF(#REF!,"*"&amp;"A"&amp;"*")+COUNTIF(#REF!,"*"&amp;"B"&amp;"*")+COUNTIF(#REF!,"*"&amp;"A"&amp;"*")+COUNTIF(#REF!,"*"&amp;"B"&amp;"*"))*$BG23</f>
        <v>#REF!</v>
      </c>
      <c r="EG23" s="93" t="e">
        <f>(COUNTIF(#REF!,"*"&amp;"A"&amp;"*")+COUNTIF(#REF!,"*"&amp;"B"&amp;"*")+COUNTIF(P23,"*"&amp;"A"&amp;"*")+COUNTIF(P23,"*"&amp;"B"&amp;"*")+COUNTIF(#REF!,"*"&amp;"A"&amp;"*")+COUNTIF(#REF!,"*"&amp;"B"&amp;"*")+COUNTIF(#REF!,"*"&amp;"A"&amp;"*")+COUNTIF(#REF!,"*"&amp;"B"&amp;"*"))*$BG23</f>
        <v>#REF!</v>
      </c>
      <c r="EH23" s="93" t="e">
        <f>(COUNTIF(J23,"*"&amp;"A"&amp;"*")+COUNTIF(J23,"*"&amp;"B"&amp;"*")+COUNTIF(Q23,"*"&amp;"A"&amp;"*")+COUNTIF(Q23,"*"&amp;"B"&amp;"*")+COUNTIF(#REF!,"*"&amp;"A"&amp;"*")+COUNTIF(#REF!,"*"&amp;"B"&amp;"*")+COUNTIF(#REF!,"*"&amp;"A"&amp;"*")+COUNTIF(#REF!,"*"&amp;"B"&amp;"*"))*$BG23</f>
        <v>#REF!</v>
      </c>
      <c r="EI23" s="93" t="e">
        <f>(COUNTIF(K23,"*"&amp;"A"&amp;"*")+COUNTIF(K23,"*"&amp;"B"&amp;"*")+COUNTIF(R23,"*"&amp;"A"&amp;"*")+COUNTIF(R23,"*"&amp;"B"&amp;"*")+COUNTIF(#REF!,"*"&amp;"A"&amp;"*")+COUNTIF(#REF!,"*"&amp;"B"&amp;"*")+COUNTIF(#REF!,"*"&amp;"A"&amp;"*")+COUNTIF(#REF!,"*"&amp;"B"&amp;"*"))*$BG23</f>
        <v>#REF!</v>
      </c>
      <c r="EJ23" s="93" t="e">
        <f>(COUNTIF(L23,"*"&amp;"A"&amp;"*")+COUNTIF(L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K23" s="93" t="e">
        <f>(COUNTIF(M23,"*"&amp;"A"&amp;"*")+COUNTIF(M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L23" s="93" t="e">
        <f>(COUNTIF(N23,"*"&amp;"A"&amp;"*")+COUNTIF(N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M23" s="93" t="e">
        <f>(COUNTIF(O23,"*"&amp;"A"&amp;"*")+COUNTIF(O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N23" s="93" t="e">
        <f>(COUNTIF(P23,"*"&amp;"A"&amp;"*")+COUNTIF(P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O23" s="93" t="e">
        <f>(COUNTIF(Q23,"*"&amp;"A"&amp;"*")+COUNTIF(Q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P23" s="93" t="e">
        <f>(COUNTIF(R23,"*"&amp;"A"&amp;"*")+COUNTIF(R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Q2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R2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S2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23</f>
        <v>#REF!</v>
      </c>
    </row>
    <row r="24" spans="1:149" ht="18">
      <c r="A24" s="37" t="s">
        <v>26</v>
      </c>
      <c r="B24" s="37" t="s">
        <v>257</v>
      </c>
      <c r="C24" s="37" t="s">
        <v>141</v>
      </c>
      <c r="D24" s="38">
        <v>0.5</v>
      </c>
      <c r="E24" s="1" t="s">
        <v>31</v>
      </c>
      <c r="F24" s="1" t="s">
        <v>84</v>
      </c>
      <c r="G24" s="37" t="s">
        <v>76</v>
      </c>
      <c r="H24" s="37" t="s">
        <v>76</v>
      </c>
      <c r="I24" s="39">
        <v>5793.0443999999998</v>
      </c>
      <c r="J24" s="58"/>
      <c r="K24" s="807"/>
      <c r="L24" s="807"/>
      <c r="M24" s="858"/>
      <c r="N24" s="858"/>
      <c r="O24" s="858"/>
      <c r="P24" s="858"/>
      <c r="Q24" s="858"/>
      <c r="R24" s="859"/>
      <c r="S24" s="859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45">
        <f>COUNTIF(J24:AN24,"*"&amp;"A"&amp;"*")+COUNTIF(J24:AN24,"*"&amp;"B"&amp;"*")+COUNTIF(J24:AN24,"*"&amp;"C"&amp;"*")+COUNTIF(J24:AN24,"*"&amp;"D"&amp;"*")+COUNTIF(J24:AN24,"*"&amp;"E"&amp;"*")+COUNTIF(J24:AN24,"*"&amp;"F"&amp;"*")+COUNTIF(J24:AN24,"*"&amp;"G"&amp;"*")</f>
        <v>0</v>
      </c>
      <c r="AP24" s="40">
        <f>(COUNTIF(J24:AN24,"*"&amp;"*"&amp;"A"&amp;"*"&amp;"*")*30/30*1)+(COUNTIF(J24:AN24,"*"&amp;"*"&amp;"B"&amp;"*"&amp;"*")*23/30*1)+(COUNTIF(J24:AN24,"*"&amp;"C"&amp;"*")*0*1)+(COUNTIF(J24:AN24,"*"&amp;"D"&amp;"*")*0*1)+(COUNTIF(J24:AN24,"*"&amp;"E"&amp;"*")*0*1)+(COUNTIF(J24:AN24,"*"&amp;"F"&amp;"*")*0*1)+(COUNTIF(J24:AN24,"*"&amp;"G"&amp;"*")*0*1)</f>
        <v>0</v>
      </c>
      <c r="AQ24" s="59">
        <f t="shared" si="0"/>
        <v>0.78376741368867342</v>
      </c>
      <c r="AR24" s="427">
        <f t="shared" si="1"/>
        <v>0</v>
      </c>
      <c r="AS24" s="41">
        <f t="shared" si="23"/>
        <v>0</v>
      </c>
      <c r="AT24" s="41">
        <f t="shared" si="24"/>
        <v>0</v>
      </c>
      <c r="AU24" s="42">
        <f t="shared" si="25"/>
        <v>0</v>
      </c>
      <c r="AV24" s="43">
        <f>IF(AO24=0,0,I24*AP24*BM24*BN24*BO24*BP24*BQ24*BR24)</f>
        <v>0</v>
      </c>
      <c r="AW24" s="44">
        <v>0</v>
      </c>
      <c r="AX24" s="43">
        <f t="shared" si="26"/>
        <v>0</v>
      </c>
      <c r="AY24" s="199">
        <f t="shared" si="2"/>
        <v>0</v>
      </c>
      <c r="AZ24" s="195">
        <f t="shared" si="3"/>
        <v>0</v>
      </c>
      <c r="BA24" s="46">
        <f t="shared" si="27"/>
        <v>0</v>
      </c>
      <c r="BB24" s="40">
        <f t="shared" si="28"/>
        <v>0</v>
      </c>
      <c r="BC24" s="40">
        <f t="shared" si="4"/>
        <v>0</v>
      </c>
      <c r="BD24" s="40">
        <f t="shared" si="29"/>
        <v>0</v>
      </c>
      <c r="BE24" s="40">
        <f t="shared" si="30"/>
        <v>0</v>
      </c>
      <c r="BF24" s="480"/>
      <c r="BG24" s="501">
        <v>2.2406428571428574</v>
      </c>
      <c r="BH24" s="502"/>
      <c r="BI24" s="503">
        <v>1.756142857142857</v>
      </c>
      <c r="BJ24" s="47">
        <v>1</v>
      </c>
      <c r="BK24" s="223">
        <v>1</v>
      </c>
      <c r="BL24" s="48">
        <v>1</v>
      </c>
      <c r="BM24" s="59">
        <f t="shared" si="5"/>
        <v>2.2406428571428574</v>
      </c>
      <c r="BN24" s="49">
        <v>1.1499999999999999</v>
      </c>
      <c r="BO24" s="50">
        <v>1</v>
      </c>
      <c r="BP24" s="51">
        <v>1</v>
      </c>
      <c r="BQ24" s="50">
        <v>1</v>
      </c>
      <c r="BR24" s="52">
        <v>1</v>
      </c>
      <c r="BS24" s="215">
        <f>COUNTIF(J24:AN24,"*"&amp;"A"&amp;"*")*30+COUNTIF(J24:AN24,"*"&amp;"B"&amp;"*")*20+COUNTIF(J24:AN24,"*"&amp;"C"&amp;"*")*0+COUNTIF(J24:AN24,"*"&amp;"D"&amp;"*")*0+COUNTIF(J24:AN24,"*"&amp;"E"&amp;"*")*0+COUNTIF(J24:AN24,"*"&amp;"F"&amp;"*")*0+COUNTIF(J24:AN24,"*"&amp;"G"&amp;"*")*0</f>
        <v>0</v>
      </c>
      <c r="BT24" s="60">
        <f t="shared" si="6"/>
        <v>0</v>
      </c>
      <c r="BU24" s="53">
        <f t="shared" si="7"/>
        <v>0</v>
      </c>
      <c r="BV24" s="53">
        <f t="shared" si="8"/>
        <v>0</v>
      </c>
      <c r="BW24" s="53">
        <f t="shared" si="9"/>
        <v>0</v>
      </c>
      <c r="BX24" s="54">
        <f t="shared" si="10"/>
        <v>0</v>
      </c>
      <c r="BY24" s="54">
        <f t="shared" si="11"/>
        <v>0</v>
      </c>
      <c r="BZ24" s="54">
        <f t="shared" si="12"/>
        <v>0</v>
      </c>
      <c r="CA24" s="56">
        <f>$I24*BT24*$BM24*(100%-$AW24)*1*30/30*$BN24*$BO24*$BP24*$BQ24*$BR24/117</f>
        <v>0</v>
      </c>
      <c r="CB24" s="55">
        <f>$I24*BU24*$BM24*(100%-$AW24)*1*23/30*$BN24*$BO24*$BP24*$BQ24*$BR24/117</f>
        <v>0</v>
      </c>
      <c r="CC24" s="55">
        <f>$I24*BV24*$BM24*(100%-$AW24)*1*0*$BN24*$BO24*$BP24*$BQ24*$BR24/118</f>
        <v>0</v>
      </c>
      <c r="CD24" s="55">
        <f>$I24*BW24*$BM24*(100%-$AW24)*1*0*$BN24*$BO24*$BP24*$BQ24*$BR24/118</f>
        <v>0</v>
      </c>
      <c r="CE24" s="61">
        <f>$I24*BX24*$BM24*(100%-$AW24)*1*0*$BN24*$BO24*$BP24*$BQ24*$BR24/118</f>
        <v>0</v>
      </c>
      <c r="CF24" s="61">
        <f>$I24*BY24*$BM24*(100%-$AW24)*1*0*$BN24*$BO24*$BP24*$BQ24*$BR24/118</f>
        <v>0</v>
      </c>
      <c r="CG24" s="61">
        <f>$I24*BZ24*$BM24*(100%-$AW24)*1*0*$BN24*$BO24*$BP24*$BQ24*$BR24/118</f>
        <v>0</v>
      </c>
      <c r="CH24" s="56">
        <f t="shared" si="13"/>
        <v>0</v>
      </c>
      <c r="CI24" s="55">
        <f t="shared" si="13"/>
        <v>0</v>
      </c>
      <c r="CJ24" s="55">
        <f t="shared" si="13"/>
        <v>0</v>
      </c>
      <c r="CK24" s="55">
        <f t="shared" si="13"/>
        <v>0</v>
      </c>
      <c r="CL24" s="55">
        <f t="shared" si="13"/>
        <v>0</v>
      </c>
      <c r="CM24" s="55">
        <f t="shared" si="13"/>
        <v>0</v>
      </c>
      <c r="CN24" s="128">
        <f t="shared" si="13"/>
        <v>0</v>
      </c>
      <c r="CO24" s="205">
        <f t="shared" si="31"/>
        <v>0</v>
      </c>
      <c r="CP24" s="56">
        <f t="shared" si="14"/>
        <v>0</v>
      </c>
      <c r="CQ24" s="55">
        <f t="shared" si="15"/>
        <v>0</v>
      </c>
      <c r="CR24" s="55">
        <f t="shared" si="15"/>
        <v>0</v>
      </c>
      <c r="CS24" s="55">
        <f t="shared" si="15"/>
        <v>0</v>
      </c>
      <c r="CT24" s="55">
        <f t="shared" si="15"/>
        <v>0</v>
      </c>
      <c r="CU24" s="55">
        <f t="shared" si="15"/>
        <v>0</v>
      </c>
      <c r="CV24" s="128">
        <f t="shared" si="15"/>
        <v>0</v>
      </c>
      <c r="CW24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4" s="55">
        <f t="shared" si="16"/>
        <v>0</v>
      </c>
      <c r="CY24" s="55">
        <f>COUNTIF($Q$15:$W24,"*"&amp;"A"&amp;"*")+COUNTIF($Q$15:$W24,"*"&amp;"B"&amp;"*")+COUNTIF($Q$15:$W24,"*"&amp;"C"&amp;"*")+COUNTIF($Q$15:$W24,"*"&amp;"D"&amp;"*")+COUNTIF($Q$15:$W24,"*"&amp;"E"&amp;"*")+COUNTIF($Q$15:$W24,"*"&amp;"F"&amp;"*")+COUNTIF($Q$15:$W24,"*"&amp;"F"&amp;"*")</f>
        <v>6</v>
      </c>
      <c r="CZ24" s="55">
        <f>COUNTIF($X$15:$AD24,"*"&amp;"A"&amp;"*")+COUNTIF($X$15:$AD24,"*"&amp;"B"&amp;"*")+COUNTIF($X$15:$AD24,"*"&amp;"C"&amp;"*")+COUNTIF($X$15:$AD24,"*"&amp;"D"&amp;"*")+COUNTIF($X$15:$AD24,"*"&amp;"E"&amp;"*")+COUNTIF($X$15:$AD24,"*"&amp;"F"&amp;"*")+COUNTIF($X$15:$AD24,"*"&amp;"F"&amp;"*")</f>
        <v>6</v>
      </c>
      <c r="DA24" s="55">
        <f t="shared" si="17"/>
        <v>0</v>
      </c>
      <c r="DB24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4" s="57">
        <f t="shared" si="18"/>
        <v>0</v>
      </c>
      <c r="DD24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4" s="55">
        <f t="shared" si="32"/>
        <v>0</v>
      </c>
      <c r="DF24" s="55">
        <f>(COUNTIF($Q$15:$W24,"*"&amp;"A"&amp;"*")*0.67*1)+(COUNTIF($Q$15:$W24,"*"&amp;"B"&amp;"*")*0*1)+(COUNTIF($Q$15:$W24,"*"&amp;"C"&amp;"*")*0*1)+(COUNTIF($Q$15:$W24,"*"&amp;"D"&amp;"*")*0*1)+(COUNTIF($Q$15:$W24,"*"&amp;"E"&amp;"*")*0*1)+(COUNTIF($Q$15:$W24,"*"&amp;"F"&amp;"*")*0*1)+(COUNTIF($Q$15:$W24,"*"&amp;"F"&amp;"*")*0*1)</f>
        <v>0</v>
      </c>
      <c r="DG24" s="55">
        <f>(COUNTIF($X$15:$AD24,"*"&amp;"A"&amp;"*")*0.67*1)+(COUNTIF($X$15:$AD24,"*"&amp;"B"&amp;"*")*0*1)+(COUNTIF($X$15:$AD24,"*"&amp;"C"&amp;"*")*0*1)+(COUNTIF($X$15:$AD24,"*"&amp;"D"&amp;"*")*0*1)+(COUNTIF($X$15:$AD24,"*"&amp;"E"&amp;"*")*0*1)+(COUNTIF($X$15:$AD24,"*"&amp;"F"&amp;"*")*0*1)+(COUNTIF($X$15:$AD24,"*"&amp;"F"&amp;"*")*0*1)</f>
        <v>0</v>
      </c>
      <c r="DH24" s="55">
        <f t="shared" si="19"/>
        <v>0</v>
      </c>
      <c r="DI24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4" s="57">
        <f t="shared" si="20"/>
        <v>0</v>
      </c>
      <c r="DK24" s="56" t="e">
        <f>IF(CW24=0,0,$I24*(100%-$AW24)*DD24*$BM24*$BN24*$BO24*$BP24*$BQ24*$BR24)/118</f>
        <v>#REF!</v>
      </c>
      <c r="DL24" s="55">
        <f>IF(CX24=0,0,$I24*(100%-$AW24)*DE24*$BM24*$BN24*$BO24*$BP24*$BQ24*$BR24)/118</f>
        <v>0</v>
      </c>
      <c r="DM24" s="55">
        <f>IF(CY24=0,0,$I24*(100%-$AW24)*DF24*$BM24*$BN24*$BO24*$BP24*$BQ24*$BR24)/118</f>
        <v>0</v>
      </c>
      <c r="DN24" s="55">
        <f>IF(CZ24=0,0,$I24*(100%-$AW24)*DG24*$BM24*$BN24*$BO24*$BP24*$BQ24*$BR24)/118</f>
        <v>0</v>
      </c>
      <c r="DO24" s="55">
        <f>IF(DA24=0,0,$I24*(100%-$AW24)*DH24*$BM24*$BN24*$BO24*$BP24*$BQ24*$BR24)/118</f>
        <v>0</v>
      </c>
      <c r="DP24" s="55" t="e">
        <f>IF(DB24=0,0,$I24*(100%-$AW24)*DI24*$BM24*$BN24*$BO24*$BP24*$BQ24*$BR24)/118</f>
        <v>#REF!</v>
      </c>
      <c r="DQ24" s="57">
        <f>IF(DC24=0,0,$I24*(100%-$AW24)*DJ24*$BM24*$BN24*$BO24*$BP24*$BQ24*$BR24)/118</f>
        <v>0</v>
      </c>
      <c r="DR24" s="56" t="e">
        <f t="shared" si="21"/>
        <v>#REF!</v>
      </c>
      <c r="DS24" s="55">
        <f t="shared" si="21"/>
        <v>0</v>
      </c>
      <c r="DT24" s="55">
        <f t="shared" si="21"/>
        <v>10.536857142857142</v>
      </c>
      <c r="DU24" s="55">
        <f t="shared" si="21"/>
        <v>10.536857142857142</v>
      </c>
      <c r="DV24" s="55">
        <f t="shared" si="21"/>
        <v>0</v>
      </c>
      <c r="DW24" s="55" t="e">
        <f t="shared" si="21"/>
        <v>#REF!</v>
      </c>
      <c r="DX24" s="57">
        <f t="shared" si="21"/>
        <v>0</v>
      </c>
      <c r="DY24" s="93" t="e">
        <f t="shared" si="22"/>
        <v>#REF!</v>
      </c>
      <c r="DZ24" s="93">
        <f t="shared" si="22"/>
        <v>0</v>
      </c>
      <c r="EA24" s="93">
        <f t="shared" si="22"/>
        <v>13.443857142857144</v>
      </c>
      <c r="EB24" s="93">
        <f t="shared" si="22"/>
        <v>13.443857142857144</v>
      </c>
      <c r="EC24" s="93">
        <f t="shared" si="22"/>
        <v>0</v>
      </c>
      <c r="ED24" s="93" t="e">
        <f t="shared" si="22"/>
        <v>#REF!</v>
      </c>
      <c r="EE24" s="93">
        <f t="shared" si="22"/>
        <v>0</v>
      </c>
      <c r="EF24" s="93" t="e">
        <f>(COUNTIF(#REF!,"*"&amp;"A"&amp;"*")+COUNTIF(#REF!,"*"&amp;"B"&amp;"*")+COUNTIF(O24,"*"&amp;"A"&amp;"*")+COUNTIF(O24,"*"&amp;"B"&amp;"*")+COUNTIF(#REF!,"*"&amp;"A"&amp;"*")+COUNTIF(#REF!,"*"&amp;"B"&amp;"*")+COUNTIF(#REF!,"*"&amp;"A"&amp;"*")+COUNTIF(#REF!,"*"&amp;"B"&amp;"*"))*$BG24</f>
        <v>#REF!</v>
      </c>
      <c r="EG24" s="93" t="e">
        <f>(COUNTIF(#REF!,"*"&amp;"A"&amp;"*")+COUNTIF(#REF!,"*"&amp;"B"&amp;"*")+COUNTIF(P24,"*"&amp;"A"&amp;"*")+COUNTIF(P24,"*"&amp;"B"&amp;"*")+COUNTIF(#REF!,"*"&amp;"A"&amp;"*")+COUNTIF(#REF!,"*"&amp;"B"&amp;"*")+COUNTIF(#REF!,"*"&amp;"A"&amp;"*")+COUNTIF(#REF!,"*"&amp;"B"&amp;"*"))*$BG24</f>
        <v>#REF!</v>
      </c>
      <c r="EH24" s="93" t="e">
        <f>(COUNTIF(J24,"*"&amp;"A"&amp;"*")+COUNTIF(J24,"*"&amp;"B"&amp;"*")+COUNTIF(Q24,"*"&amp;"A"&amp;"*")+COUNTIF(Q24,"*"&amp;"B"&amp;"*")+COUNTIF(#REF!,"*"&amp;"A"&amp;"*")+COUNTIF(#REF!,"*"&amp;"B"&amp;"*")+COUNTIF(#REF!,"*"&amp;"A"&amp;"*")+COUNTIF(#REF!,"*"&amp;"B"&amp;"*"))*$BG24</f>
        <v>#REF!</v>
      </c>
      <c r="EI24" s="93" t="e">
        <f>(COUNTIF(K24,"*"&amp;"A"&amp;"*")+COUNTIF(K24,"*"&amp;"B"&amp;"*")+COUNTIF(R24,"*"&amp;"A"&amp;"*")+COUNTIF(R24,"*"&amp;"B"&amp;"*")+COUNTIF(#REF!,"*"&amp;"A"&amp;"*")+COUNTIF(#REF!,"*"&amp;"B"&amp;"*")+COUNTIF(#REF!,"*"&amp;"A"&amp;"*")+COUNTIF(#REF!,"*"&amp;"B"&amp;"*"))*$BG24</f>
        <v>#REF!</v>
      </c>
      <c r="EJ24" s="93" t="e">
        <f>(COUNTIF(L24,"*"&amp;"A"&amp;"*")+COUNTIF(L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K24" s="93" t="e">
        <f>(COUNTIF(M24,"*"&amp;"A"&amp;"*")+COUNTIF(M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L24" s="93" t="e">
        <f>(COUNTIF(N24,"*"&amp;"A"&amp;"*")+COUNTIF(N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M24" s="93" t="e">
        <f>(COUNTIF(O24,"*"&amp;"A"&amp;"*")+COUNTIF(O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N24" s="93" t="e">
        <f>(COUNTIF(P24,"*"&amp;"A"&amp;"*")+COUNTIF(P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O24" s="93" t="e">
        <f>(COUNTIF(Q24,"*"&amp;"A"&amp;"*")+COUNTIF(Q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P24" s="93" t="e">
        <f>(COUNTIF(R24,"*"&amp;"A"&amp;"*")+COUNTIF(R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Q2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R2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S2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24</f>
        <v>#REF!</v>
      </c>
    </row>
    <row r="25" spans="1:149" ht="18">
      <c r="A25" s="37" t="s">
        <v>26</v>
      </c>
      <c r="B25" s="37" t="s">
        <v>460</v>
      </c>
      <c r="C25" s="37" t="s">
        <v>458</v>
      </c>
      <c r="D25" s="38">
        <v>0.54166666666666663</v>
      </c>
      <c r="E25" s="1" t="s">
        <v>31</v>
      </c>
      <c r="F25" s="1" t="s">
        <v>84</v>
      </c>
      <c r="G25" s="37" t="s">
        <v>76</v>
      </c>
      <c r="H25" s="37" t="s">
        <v>76</v>
      </c>
      <c r="I25" s="39">
        <v>5793.0443999999998</v>
      </c>
      <c r="J25" s="58"/>
      <c r="K25" s="807"/>
      <c r="L25" s="807"/>
      <c r="M25" s="858"/>
      <c r="N25" s="858"/>
      <c r="O25" s="858"/>
      <c r="P25" s="858"/>
      <c r="Q25" s="858"/>
      <c r="R25" s="859"/>
      <c r="S25" s="859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45">
        <f>COUNTIF(J25:AN25,"*"&amp;"A"&amp;"*")+COUNTIF(J25:AN25,"*"&amp;"B"&amp;"*")+COUNTIF(J25:AN25,"*"&amp;"C"&amp;"*")+COUNTIF(J25:AN25,"*"&amp;"D"&amp;"*")+COUNTIF(J25:AN25,"*"&amp;"E"&amp;"*")+COUNTIF(J25:AN25,"*"&amp;"F"&amp;"*")+COUNTIF(J25:AN25,"*"&amp;"G"&amp;"*")</f>
        <v>0</v>
      </c>
      <c r="AP25" s="40">
        <f>(COUNTIF(J25:AN25,"*"&amp;"*"&amp;"A"&amp;"*"&amp;"*")*30/30*1)+(COUNTIF(J25:AN25,"*"&amp;"*"&amp;"B"&amp;"*"&amp;"*")*23/30*1)+(COUNTIF(J25:AN25,"*"&amp;"C"&amp;"*")*0*1)+(COUNTIF(J25:AN25,"*"&amp;"D"&amp;"*")*0*1)+(COUNTIF(J25:AN25,"*"&amp;"E"&amp;"*")*0*1)+(COUNTIF(J25:AN25,"*"&amp;"F"&amp;"*")*0*1)+(COUNTIF(J25:AN25,"*"&amp;"G"&amp;"*")*0*1)</f>
        <v>0</v>
      </c>
      <c r="AQ25" s="59">
        <f t="shared" si="0"/>
        <v>0.73842290306378711</v>
      </c>
      <c r="AR25" s="427">
        <f t="shared" si="1"/>
        <v>0</v>
      </c>
      <c r="AS25" s="41">
        <f t="shared" si="23"/>
        <v>0</v>
      </c>
      <c r="AT25" s="41">
        <f t="shared" si="24"/>
        <v>0</v>
      </c>
      <c r="AU25" s="42">
        <f t="shared" si="25"/>
        <v>0</v>
      </c>
      <c r="AV25" s="43">
        <f>IF(AO25=0,0,I25*AP25*BM25*BN25*BO25*BP25*BQ25*BR25)</f>
        <v>0</v>
      </c>
      <c r="AW25" s="44">
        <v>0</v>
      </c>
      <c r="AX25" s="43">
        <f>AV25*(100%-AW25)</f>
        <v>0</v>
      </c>
      <c r="AY25" s="199">
        <f t="shared" si="2"/>
        <v>0</v>
      </c>
      <c r="AZ25" s="195">
        <f t="shared" si="3"/>
        <v>0</v>
      </c>
      <c r="BA25" s="46">
        <f>AX25+AY25+AZ25</f>
        <v>0</v>
      </c>
      <c r="BB25" s="40">
        <f t="shared" si="28"/>
        <v>0</v>
      </c>
      <c r="BC25" s="40">
        <f t="shared" si="4"/>
        <v>0</v>
      </c>
      <c r="BD25" s="40">
        <f t="shared" si="29"/>
        <v>0</v>
      </c>
      <c r="BE25" s="40">
        <f t="shared" si="30"/>
        <v>0</v>
      </c>
      <c r="BF25" s="7"/>
      <c r="BG25" s="501">
        <v>2.8658333333333328</v>
      </c>
      <c r="BH25" s="502"/>
      <c r="BI25" s="503">
        <v>2.1161969696969694</v>
      </c>
      <c r="BJ25" s="47">
        <v>1</v>
      </c>
      <c r="BK25" s="223">
        <v>1</v>
      </c>
      <c r="BL25" s="48">
        <v>1</v>
      </c>
      <c r="BM25" s="59">
        <f t="shared" si="5"/>
        <v>2.8658333333333328</v>
      </c>
      <c r="BN25" s="49">
        <v>1.1499999999999999</v>
      </c>
      <c r="BO25" s="50">
        <v>1</v>
      </c>
      <c r="BP25" s="51">
        <v>1</v>
      </c>
      <c r="BQ25" s="50">
        <v>1</v>
      </c>
      <c r="BR25" s="52">
        <v>1</v>
      </c>
      <c r="BS25" s="215">
        <f>COUNTIF(J25:AN25,"*"&amp;"A"&amp;"*")*30+COUNTIF(J25:AN25,"*"&amp;"B"&amp;"*")*20+COUNTIF(J25:AN25,"*"&amp;"C"&amp;"*")*0+COUNTIF(J25:AN25,"*"&amp;"D"&amp;"*")*0+COUNTIF(J25:AN25,"*"&amp;"E"&amp;"*")*0+COUNTIF(J25:AN25,"*"&amp;"F"&amp;"*")*0+COUNTIF(J25:AN25,"*"&amp;"G"&amp;"*")*0</f>
        <v>0</v>
      </c>
      <c r="BT25" s="60">
        <f t="shared" si="6"/>
        <v>0</v>
      </c>
      <c r="BU25" s="53">
        <f t="shared" si="7"/>
        <v>0</v>
      </c>
      <c r="BV25" s="53">
        <f t="shared" si="8"/>
        <v>0</v>
      </c>
      <c r="BW25" s="53">
        <f t="shared" si="9"/>
        <v>0</v>
      </c>
      <c r="BX25" s="54">
        <f t="shared" si="10"/>
        <v>0</v>
      </c>
      <c r="BY25" s="54">
        <f t="shared" si="11"/>
        <v>0</v>
      </c>
      <c r="BZ25" s="54">
        <f t="shared" si="12"/>
        <v>0</v>
      </c>
      <c r="CA25" s="56">
        <f>$I25*BT25*$BM25*(100%-$AW25)*1*30/30*$BN25*$BO25*$BP25*$BQ25*$BR25/117</f>
        <v>0</v>
      </c>
      <c r="CB25" s="55">
        <f>$I25*BU25*$BM25*(100%-$AW25)*1*23/30*$BN25*$BO25*$BP25*$BQ25*$BR25/117</f>
        <v>0</v>
      </c>
      <c r="CC25" s="55">
        <f>$I25*BV25*$BM25*(100%-$AW25)*1*0*$BN25*$BO25*$BP25*$BQ25*$BR25/118</f>
        <v>0</v>
      </c>
      <c r="CD25" s="55">
        <f>$I25*BW25*$BM25*(100%-$AW25)*1*0*$BN25*$BO25*$BP25*$BQ25*$BR25/118</f>
        <v>0</v>
      </c>
      <c r="CE25" s="61">
        <f>$I25*BX25*$BM25*(100%-$AW25)*1*0*$BN25*$BO25*$BP25*$BQ25*$BR25/118</f>
        <v>0</v>
      </c>
      <c r="CF25" s="61">
        <f>$I25*BY25*$BM25*(100%-$AW25)*1*0*$BN25*$BO25*$BP25*$BQ25*$BR25/118</f>
        <v>0</v>
      </c>
      <c r="CG25" s="61">
        <f>$I25*BZ25*$BM25*(100%-$AW25)*1*0*$BN25*$BO25*$BP25*$BQ25*$BR25/118</f>
        <v>0</v>
      </c>
      <c r="CH25" s="56">
        <f t="shared" ref="CH25:CN25" si="37">BT25*$BI25</f>
        <v>0</v>
      </c>
      <c r="CI25" s="55">
        <f t="shared" si="37"/>
        <v>0</v>
      </c>
      <c r="CJ25" s="55">
        <f t="shared" si="37"/>
        <v>0</v>
      </c>
      <c r="CK25" s="55">
        <f t="shared" si="37"/>
        <v>0</v>
      </c>
      <c r="CL25" s="55">
        <f t="shared" si="37"/>
        <v>0</v>
      </c>
      <c r="CM25" s="55">
        <f t="shared" si="37"/>
        <v>0</v>
      </c>
      <c r="CN25" s="128">
        <f t="shared" si="37"/>
        <v>0</v>
      </c>
      <c r="CO25" s="205">
        <f t="shared" si="31"/>
        <v>0</v>
      </c>
      <c r="CP25" s="56">
        <f t="shared" si="14"/>
        <v>0</v>
      </c>
      <c r="CQ25" s="55">
        <f t="shared" ref="CQ25:CV25" si="38">BU25*$BI25*0/30</f>
        <v>0</v>
      </c>
      <c r="CR25" s="55">
        <f t="shared" si="38"/>
        <v>0</v>
      </c>
      <c r="CS25" s="55">
        <f t="shared" si="38"/>
        <v>0</v>
      </c>
      <c r="CT25" s="55">
        <f t="shared" si="38"/>
        <v>0</v>
      </c>
      <c r="CU25" s="55">
        <f t="shared" si="38"/>
        <v>0</v>
      </c>
      <c r="CV25" s="128">
        <f t="shared" si="38"/>
        <v>0</v>
      </c>
      <c r="CW25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5" s="55">
        <f t="shared" si="16"/>
        <v>0</v>
      </c>
      <c r="CY25" s="55">
        <f>COUNTIF($Q$15:$W25,"*"&amp;"A"&amp;"*")+COUNTIF($Q$15:$W25,"*"&amp;"B"&amp;"*")+COUNTIF($Q$15:$W25,"*"&amp;"C"&amp;"*")+COUNTIF($Q$15:$W25,"*"&amp;"D"&amp;"*")+COUNTIF($Q$15:$W25,"*"&amp;"E"&amp;"*")+COUNTIF($Q$15:$W25,"*"&amp;"F"&amp;"*")+COUNTIF($Q$15:$W25,"*"&amp;"F"&amp;"*")</f>
        <v>6</v>
      </c>
      <c r="CZ25" s="55">
        <f>COUNTIF($X$15:$AD25,"*"&amp;"A"&amp;"*")+COUNTIF($X$15:$AD25,"*"&amp;"B"&amp;"*")+COUNTIF($X$15:$AD25,"*"&amp;"C"&amp;"*")+COUNTIF($X$15:$AD25,"*"&amp;"D"&amp;"*")+COUNTIF($X$15:$AD25,"*"&amp;"E"&amp;"*")+COUNTIF($X$15:$AD25,"*"&amp;"F"&amp;"*")+COUNTIF($X$15:$AD25,"*"&amp;"F"&amp;"*")</f>
        <v>6</v>
      </c>
      <c r="DA25" s="55">
        <f t="shared" si="17"/>
        <v>0</v>
      </c>
      <c r="DB25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5" s="57">
        <f t="shared" si="18"/>
        <v>0</v>
      </c>
      <c r="DD25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5" s="55">
        <f t="shared" si="32"/>
        <v>0</v>
      </c>
      <c r="DF25" s="55">
        <f>(COUNTIF($Q$15:$W25,"*"&amp;"A"&amp;"*")*0.67*1)+(COUNTIF($Q$15:$W25,"*"&amp;"B"&amp;"*")*0*1)+(COUNTIF($Q$15:$W25,"*"&amp;"C"&amp;"*")*0*1)+(COUNTIF($Q$15:$W25,"*"&amp;"D"&amp;"*")*0*1)+(COUNTIF($Q$15:$W25,"*"&amp;"E"&amp;"*")*0*1)+(COUNTIF($Q$15:$W25,"*"&amp;"F"&amp;"*")*0*1)+(COUNTIF($Q$15:$W25,"*"&amp;"F"&amp;"*")*0*1)</f>
        <v>0</v>
      </c>
      <c r="DG25" s="55">
        <f>(COUNTIF($X$15:$AD25,"*"&amp;"A"&amp;"*")*0.67*1)+(COUNTIF($X$15:$AD25,"*"&amp;"B"&amp;"*")*0*1)+(COUNTIF($X$15:$AD25,"*"&amp;"C"&amp;"*")*0*1)+(COUNTIF($X$15:$AD25,"*"&amp;"D"&amp;"*")*0*1)+(COUNTIF($X$15:$AD25,"*"&amp;"E"&amp;"*")*0*1)+(COUNTIF($X$15:$AD25,"*"&amp;"F"&amp;"*")*0*1)+(COUNTIF($X$15:$AD25,"*"&amp;"F"&amp;"*")*0*1)</f>
        <v>0</v>
      </c>
      <c r="DH25" s="55">
        <f t="shared" si="19"/>
        <v>0</v>
      </c>
      <c r="DI25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5" s="57">
        <f t="shared" si="20"/>
        <v>0</v>
      </c>
      <c r="DK25" s="56" t="e">
        <f>IF(CW25=0,0,$I25*(100%-$AW25)*DD25*$BM25*$BN25*$BO25*$BP25*$BQ25*$BR25)/118</f>
        <v>#REF!</v>
      </c>
      <c r="DL25" s="55">
        <f>IF(CX25=0,0,$I25*(100%-$AW25)*DE25*$BM25*$BN25*$BO25*$BP25*$BQ25*$BR25)/118</f>
        <v>0</v>
      </c>
      <c r="DM25" s="55">
        <f>IF(CY25=0,0,$I25*(100%-$AW25)*DF25*$BM25*$BN25*$BO25*$BP25*$BQ25*$BR25)/118</f>
        <v>0</v>
      </c>
      <c r="DN25" s="55">
        <f>IF(CZ25=0,0,$I25*(100%-$AW25)*DG25*$BM25*$BN25*$BO25*$BP25*$BQ25*$BR25)/118</f>
        <v>0</v>
      </c>
      <c r="DO25" s="55">
        <f>IF(DA25=0,0,$I25*(100%-$AW25)*DH25*$BM25*$BN25*$BO25*$BP25*$BQ25*$BR25)/118</f>
        <v>0</v>
      </c>
      <c r="DP25" s="55" t="e">
        <f>IF(DB25=0,0,$I25*(100%-$AW25)*DI25*$BM25*$BN25*$BO25*$BP25*$BQ25*$BR25)/118</f>
        <v>#REF!</v>
      </c>
      <c r="DQ25" s="57">
        <f>IF(DC25=0,0,$I25*(100%-$AW25)*DJ25*$BM25*$BN25*$BO25*$BP25*$BQ25*$BR25)/118</f>
        <v>0</v>
      </c>
      <c r="DR25" s="56" t="e">
        <f t="shared" ref="DR25:DX25" si="39">CW25*$BI25</f>
        <v>#REF!</v>
      </c>
      <c r="DS25" s="55">
        <f t="shared" si="39"/>
        <v>0</v>
      </c>
      <c r="DT25" s="55">
        <f t="shared" si="39"/>
        <v>12.697181818181816</v>
      </c>
      <c r="DU25" s="55">
        <f t="shared" si="39"/>
        <v>12.697181818181816</v>
      </c>
      <c r="DV25" s="55">
        <f t="shared" si="39"/>
        <v>0</v>
      </c>
      <c r="DW25" s="55" t="e">
        <f t="shared" si="39"/>
        <v>#REF!</v>
      </c>
      <c r="DX25" s="57">
        <f t="shared" si="39"/>
        <v>0</v>
      </c>
      <c r="DY25" s="93" t="e">
        <f t="shared" ref="DY25:EE25" si="40">CW25*$BG25</f>
        <v>#REF!</v>
      </c>
      <c r="DZ25" s="93">
        <f t="shared" si="40"/>
        <v>0</v>
      </c>
      <c r="EA25" s="93">
        <f t="shared" si="40"/>
        <v>17.194999999999997</v>
      </c>
      <c r="EB25" s="93">
        <f t="shared" si="40"/>
        <v>17.194999999999997</v>
      </c>
      <c r="EC25" s="93">
        <f t="shared" si="40"/>
        <v>0</v>
      </c>
      <c r="ED25" s="93" t="e">
        <f t="shared" si="40"/>
        <v>#REF!</v>
      </c>
      <c r="EE25" s="93">
        <f t="shared" si="40"/>
        <v>0</v>
      </c>
      <c r="EF25" s="93" t="e">
        <f>(COUNTIF(#REF!,"*"&amp;"A"&amp;"*")+COUNTIF(#REF!,"*"&amp;"B"&amp;"*")+COUNTIF(O25,"*"&amp;"A"&amp;"*")+COUNTIF(O25,"*"&amp;"B"&amp;"*")+COUNTIF(#REF!,"*"&amp;"A"&amp;"*")+COUNTIF(#REF!,"*"&amp;"B"&amp;"*")+COUNTIF(#REF!,"*"&amp;"A"&amp;"*")+COUNTIF(#REF!,"*"&amp;"B"&amp;"*"))*$BG25</f>
        <v>#REF!</v>
      </c>
      <c r="EG25" s="93" t="e">
        <f>(COUNTIF(#REF!,"*"&amp;"A"&amp;"*")+COUNTIF(#REF!,"*"&amp;"B"&amp;"*")+COUNTIF(P25,"*"&amp;"A"&amp;"*")+COUNTIF(P25,"*"&amp;"B"&amp;"*")+COUNTIF(#REF!,"*"&amp;"A"&amp;"*")+COUNTIF(#REF!,"*"&amp;"B"&amp;"*")+COUNTIF(#REF!,"*"&amp;"A"&amp;"*")+COUNTIF(#REF!,"*"&amp;"B"&amp;"*"))*$BG25</f>
        <v>#REF!</v>
      </c>
      <c r="EH25" s="93" t="e">
        <f>(COUNTIF(J25,"*"&amp;"A"&amp;"*")+COUNTIF(J25,"*"&amp;"B"&amp;"*")+COUNTIF(Q25,"*"&amp;"A"&amp;"*")+COUNTIF(Q25,"*"&amp;"B"&amp;"*")+COUNTIF(#REF!,"*"&amp;"A"&amp;"*")+COUNTIF(#REF!,"*"&amp;"B"&amp;"*")+COUNTIF(#REF!,"*"&amp;"A"&amp;"*")+COUNTIF(#REF!,"*"&amp;"B"&amp;"*"))*$BG25</f>
        <v>#REF!</v>
      </c>
      <c r="EI25" s="93" t="e">
        <f>(COUNTIF(K25,"*"&amp;"A"&amp;"*")+COUNTIF(K25,"*"&amp;"B"&amp;"*")+COUNTIF(R25,"*"&amp;"A"&amp;"*")+COUNTIF(R25,"*"&amp;"B"&amp;"*")+COUNTIF(#REF!,"*"&amp;"A"&amp;"*")+COUNTIF(#REF!,"*"&amp;"B"&amp;"*")+COUNTIF(#REF!,"*"&amp;"A"&amp;"*")+COUNTIF(#REF!,"*"&amp;"B"&amp;"*"))*$BG25</f>
        <v>#REF!</v>
      </c>
      <c r="EJ25" s="93" t="e">
        <f>(COUNTIF(L25,"*"&amp;"A"&amp;"*")+COUNTIF(L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K25" s="93" t="e">
        <f>(COUNTIF(M25,"*"&amp;"A"&amp;"*")+COUNTIF(M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L25" s="93" t="e">
        <f>(COUNTIF(N25,"*"&amp;"A"&amp;"*")+COUNTIF(N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M25" s="93" t="e">
        <f>(COUNTIF(O25,"*"&amp;"A"&amp;"*")+COUNTIF(O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N25" s="93" t="e">
        <f>(COUNTIF(P25,"*"&amp;"A"&amp;"*")+COUNTIF(P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O25" s="93" t="e">
        <f>(COUNTIF(Q25,"*"&amp;"A"&amp;"*")+COUNTIF(Q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P25" s="93" t="e">
        <f>(COUNTIF(R25,"*"&amp;"A"&amp;"*")+COUNTIF(R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Q2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R2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S2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25</f>
        <v>#REF!</v>
      </c>
    </row>
    <row r="26" spans="1:149" ht="18">
      <c r="A26" s="37" t="s">
        <v>26</v>
      </c>
      <c r="B26" s="37" t="s">
        <v>412</v>
      </c>
      <c r="C26" s="37">
        <v>7</v>
      </c>
      <c r="D26" s="38">
        <v>0.55555555555555558</v>
      </c>
      <c r="E26" s="1" t="s">
        <v>31</v>
      </c>
      <c r="F26" s="1" t="s">
        <v>84</v>
      </c>
      <c r="G26" s="37" t="s">
        <v>76</v>
      </c>
      <c r="H26" s="37" t="s">
        <v>76</v>
      </c>
      <c r="I26" s="39">
        <v>5793.0443999999998</v>
      </c>
      <c r="J26" s="58"/>
      <c r="K26" s="807"/>
      <c r="L26" s="807"/>
      <c r="M26" s="858"/>
      <c r="N26" s="858"/>
      <c r="O26" s="858"/>
      <c r="P26" s="858"/>
      <c r="Q26" s="858"/>
      <c r="R26" s="859"/>
      <c r="S26" s="859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45">
        <f>COUNTIF(J26:AN26,"*"&amp;"A"&amp;"*")+COUNTIF(J26:AN26,"*"&amp;"B"&amp;"*")+COUNTIF(J26:AN26,"*"&amp;"C"&amp;"*")+COUNTIF(J26:AN26,"*"&amp;"D"&amp;"*")+COUNTIF(J26:AN26,"*"&amp;"E"&amp;"*")+COUNTIF(J26:AN26,"*"&amp;"F"&amp;"*")+COUNTIF(J26:AN26,"*"&amp;"G"&amp;"*")</f>
        <v>0</v>
      </c>
      <c r="AP26" s="40">
        <f>(COUNTIF(J26:AN26,"*"&amp;"*"&amp;"A"&amp;"*"&amp;"*")*30/30*1)+(COUNTIF(J26:AN26,"*"&amp;"*"&amp;"B"&amp;"*"&amp;"*")*23/30*1)+(COUNTIF(J26:AN26,"*"&amp;"C"&amp;"*")*0*1)+(COUNTIF(J26:AN26,"*"&amp;"D"&amp;"*")*0*1)+(COUNTIF(J26:AN26,"*"&amp;"E"&amp;"*")*0*1)+(COUNTIF(J26:AN26,"*"&amp;"F"&amp;"*")*0*1)+(COUNTIF(J26:AN26,"*"&amp;"G"&amp;"*")*0*1)</f>
        <v>0</v>
      </c>
      <c r="AQ26" s="59">
        <f t="shared" si="0"/>
        <v>1.2909441233140655</v>
      </c>
      <c r="AR26" s="427">
        <f t="shared" si="1"/>
        <v>0</v>
      </c>
      <c r="AS26" s="41">
        <f t="shared" si="23"/>
        <v>0</v>
      </c>
      <c r="AT26" s="41">
        <f t="shared" si="24"/>
        <v>0</v>
      </c>
      <c r="AU26" s="42">
        <f t="shared" si="25"/>
        <v>0</v>
      </c>
      <c r="AV26" s="43">
        <f>IF(AO26=0,0,I26*AP26*BM26*BN26*BO26*BP26*BQ26*BR26)</f>
        <v>0</v>
      </c>
      <c r="AW26" s="44">
        <v>0</v>
      </c>
      <c r="AX26" s="43">
        <f t="shared" ref="AX26:AX32" si="41">AV26*(100%-AW26)</f>
        <v>0</v>
      </c>
      <c r="AY26" s="199">
        <f t="shared" si="2"/>
        <v>0</v>
      </c>
      <c r="AZ26" s="195">
        <f t="shared" si="3"/>
        <v>0</v>
      </c>
      <c r="BA26" s="46">
        <f t="shared" ref="BA26:BA32" si="42">AX26+AY26+AZ26</f>
        <v>0</v>
      </c>
      <c r="BB26" s="40">
        <f t="shared" si="28"/>
        <v>0</v>
      </c>
      <c r="BC26" s="40">
        <f t="shared" si="4"/>
        <v>0</v>
      </c>
      <c r="BD26" s="40">
        <f t="shared" si="29"/>
        <v>0</v>
      </c>
      <c r="BE26" s="40">
        <f t="shared" si="30"/>
        <v>0</v>
      </c>
      <c r="BF26" s="7"/>
      <c r="BG26" s="501">
        <v>2.4652500000000002</v>
      </c>
      <c r="BH26" s="502"/>
      <c r="BI26" s="503">
        <v>3.1825000000000001</v>
      </c>
      <c r="BJ26" s="47">
        <v>1</v>
      </c>
      <c r="BK26" s="223">
        <v>1</v>
      </c>
      <c r="BL26" s="48">
        <v>1</v>
      </c>
      <c r="BM26" s="59">
        <f t="shared" si="5"/>
        <v>2.4652500000000002</v>
      </c>
      <c r="BN26" s="49">
        <v>1.1499999999999999</v>
      </c>
      <c r="BO26" s="50">
        <v>1.2</v>
      </c>
      <c r="BP26" s="51">
        <v>1</v>
      </c>
      <c r="BQ26" s="50">
        <v>1</v>
      </c>
      <c r="BR26" s="52">
        <v>1</v>
      </c>
      <c r="BS26" s="215">
        <f>COUNTIF(J26:AN26,"*"&amp;"A"&amp;"*")*30+COUNTIF(J26:AN26,"*"&amp;"B"&amp;"*")*20+COUNTIF(J26:AN26,"*"&amp;"C"&amp;"*")*0+COUNTIF(J26:AN26,"*"&amp;"D"&amp;"*")*0+COUNTIF(J26:AN26,"*"&amp;"E"&amp;"*")*0+COUNTIF(J26:AN26,"*"&amp;"F"&amp;"*")*0+COUNTIF(J26:AN26,"*"&amp;"G"&amp;"*")*0</f>
        <v>0</v>
      </c>
      <c r="BT26" s="60">
        <f t="shared" si="6"/>
        <v>0</v>
      </c>
      <c r="BU26" s="53">
        <f t="shared" si="7"/>
        <v>0</v>
      </c>
      <c r="BV26" s="53">
        <f t="shared" si="8"/>
        <v>0</v>
      </c>
      <c r="BW26" s="53">
        <f t="shared" si="9"/>
        <v>0</v>
      </c>
      <c r="BX26" s="54">
        <f t="shared" si="10"/>
        <v>0</v>
      </c>
      <c r="BY26" s="54">
        <f t="shared" si="11"/>
        <v>0</v>
      </c>
      <c r="BZ26" s="54">
        <f t="shared" si="12"/>
        <v>0</v>
      </c>
      <c r="CA26" s="56">
        <f>$I26*BT26*$BM26*(100%-$AW26)*1*30/30*$BN26*$BO26*$BP26*$BQ26*$BR26/117</f>
        <v>0</v>
      </c>
      <c r="CB26" s="55">
        <f>$I26*BU26*$BM26*(100%-$AW26)*1*23/30*$BN26*$BO26*$BP26*$BQ26*$BR26/117</f>
        <v>0</v>
      </c>
      <c r="CC26" s="55">
        <f>$I26*BV26*$BM26*(100%-$AW26)*1*0*$BN26*$BO26*$BP26*$BQ26*$BR26/118</f>
        <v>0</v>
      </c>
      <c r="CD26" s="55">
        <f>$I26*BW26*$BM26*(100%-$AW26)*1*0*$BN26*$BO26*$BP26*$BQ26*$BR26/118</f>
        <v>0</v>
      </c>
      <c r="CE26" s="61">
        <f>$I26*BX26*$BM26*(100%-$AW26)*1*0*$BN26*$BO26*$BP26*$BQ26*$BR26/118</f>
        <v>0</v>
      </c>
      <c r="CF26" s="61">
        <f>$I26*BY26*$BM26*(100%-$AW26)*1*0*$BN26*$BO26*$BP26*$BQ26*$BR26/118</f>
        <v>0</v>
      </c>
      <c r="CG26" s="61">
        <f>$I26*BZ26*$BM26*(100%-$AW26)*1*0*$BN26*$BO26*$BP26*$BQ26*$BR26/118</f>
        <v>0</v>
      </c>
      <c r="CH26" s="56">
        <f t="shared" ref="CH26:CN27" si="43">BT26*$BI26</f>
        <v>0</v>
      </c>
      <c r="CI26" s="55">
        <f t="shared" si="43"/>
        <v>0</v>
      </c>
      <c r="CJ26" s="55">
        <f t="shared" si="43"/>
        <v>0</v>
      </c>
      <c r="CK26" s="55">
        <f t="shared" si="43"/>
        <v>0</v>
      </c>
      <c r="CL26" s="55">
        <f t="shared" si="43"/>
        <v>0</v>
      </c>
      <c r="CM26" s="55">
        <f t="shared" si="43"/>
        <v>0</v>
      </c>
      <c r="CN26" s="128">
        <f t="shared" si="43"/>
        <v>0</v>
      </c>
      <c r="CO26" s="205">
        <f t="shared" si="31"/>
        <v>0</v>
      </c>
      <c r="CP26" s="56">
        <f t="shared" si="14"/>
        <v>0</v>
      </c>
      <c r="CQ26" s="55">
        <f t="shared" ref="CQ26:CV27" si="44">BU26*$BI26*0/30</f>
        <v>0</v>
      </c>
      <c r="CR26" s="55">
        <f t="shared" si="44"/>
        <v>0</v>
      </c>
      <c r="CS26" s="55">
        <f t="shared" si="44"/>
        <v>0</v>
      </c>
      <c r="CT26" s="55">
        <f t="shared" si="44"/>
        <v>0</v>
      </c>
      <c r="CU26" s="55">
        <f t="shared" si="44"/>
        <v>0</v>
      </c>
      <c r="CV26" s="128">
        <f t="shared" si="44"/>
        <v>0</v>
      </c>
      <c r="CW26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6" s="55">
        <f t="shared" si="16"/>
        <v>0</v>
      </c>
      <c r="CY26" s="55">
        <f>COUNTIF($Q$15:$W26,"*"&amp;"A"&amp;"*")+COUNTIF($Q$15:$W26,"*"&amp;"B"&amp;"*")+COUNTIF($Q$15:$W26,"*"&amp;"C"&amp;"*")+COUNTIF($Q$15:$W26,"*"&amp;"D"&amp;"*")+COUNTIF($Q$15:$W26,"*"&amp;"E"&amp;"*")+COUNTIF($Q$15:$W26,"*"&amp;"F"&amp;"*")+COUNTIF($Q$15:$W26,"*"&amp;"F"&amp;"*")</f>
        <v>6</v>
      </c>
      <c r="CZ26" s="55">
        <f>COUNTIF($X$15:$AD26,"*"&amp;"A"&amp;"*")+COUNTIF($X$15:$AD26,"*"&amp;"B"&amp;"*")+COUNTIF($X$15:$AD26,"*"&amp;"C"&amp;"*")+COUNTIF($X$15:$AD26,"*"&amp;"D"&amp;"*")+COUNTIF($X$15:$AD26,"*"&amp;"E"&amp;"*")+COUNTIF($X$15:$AD26,"*"&amp;"F"&amp;"*")+COUNTIF($X$15:$AD26,"*"&amp;"F"&amp;"*")</f>
        <v>6</v>
      </c>
      <c r="DA26" s="55">
        <f t="shared" si="17"/>
        <v>0</v>
      </c>
      <c r="DB26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6" s="57">
        <f t="shared" si="18"/>
        <v>0</v>
      </c>
      <c r="DD26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6" s="55">
        <f t="shared" si="32"/>
        <v>0</v>
      </c>
      <c r="DF26" s="55">
        <f>(COUNTIF($Q$15:$W26,"*"&amp;"A"&amp;"*")*0.67*1)+(COUNTIF($Q$15:$W26,"*"&amp;"B"&amp;"*")*0*1)+(COUNTIF($Q$15:$W26,"*"&amp;"C"&amp;"*")*0*1)+(COUNTIF($Q$15:$W26,"*"&amp;"D"&amp;"*")*0*1)+(COUNTIF($Q$15:$W26,"*"&amp;"E"&amp;"*")*0*1)+(COUNTIF($Q$15:$W26,"*"&amp;"F"&amp;"*")*0*1)+(COUNTIF($Q$15:$W26,"*"&amp;"F"&amp;"*")*0*1)</f>
        <v>0</v>
      </c>
      <c r="DG26" s="55">
        <f>(COUNTIF($X$15:$AD26,"*"&amp;"A"&amp;"*")*0.67*1)+(COUNTIF($X$15:$AD26,"*"&amp;"B"&amp;"*")*0*1)+(COUNTIF($X$15:$AD26,"*"&amp;"C"&amp;"*")*0*1)+(COUNTIF($X$15:$AD26,"*"&amp;"D"&amp;"*")*0*1)+(COUNTIF($X$15:$AD26,"*"&amp;"E"&amp;"*")*0*1)+(COUNTIF($X$15:$AD26,"*"&amp;"F"&amp;"*")*0*1)+(COUNTIF($X$15:$AD26,"*"&amp;"F"&amp;"*")*0*1)</f>
        <v>0</v>
      </c>
      <c r="DH26" s="55">
        <f t="shared" si="19"/>
        <v>0</v>
      </c>
      <c r="DI26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6" s="57">
        <f t="shared" si="20"/>
        <v>0</v>
      </c>
      <c r="DK26" s="56" t="e">
        <f>IF(CW26=0,0,$I26*(100%-$AW26)*DD26*$BM26*$BN26*$BO26*$BP26*$BQ26*$BR26)/118</f>
        <v>#REF!</v>
      </c>
      <c r="DL26" s="55">
        <f>IF(CX26=0,0,$I26*(100%-$AW26)*DE26*$BM26*$BN26*$BO26*$BP26*$BQ26*$BR26)/118</f>
        <v>0</v>
      </c>
      <c r="DM26" s="55">
        <f>IF(CY26=0,0,$I26*(100%-$AW26)*DF26*$BM26*$BN26*$BO26*$BP26*$BQ26*$BR26)/118</f>
        <v>0</v>
      </c>
      <c r="DN26" s="55">
        <f>IF(CZ26=0,0,$I26*(100%-$AW26)*DG26*$BM26*$BN26*$BO26*$BP26*$BQ26*$BR26)/118</f>
        <v>0</v>
      </c>
      <c r="DO26" s="55">
        <f>IF(DA26=0,0,$I26*(100%-$AW26)*DH26*$BM26*$BN26*$BO26*$BP26*$BQ26*$BR26)/118</f>
        <v>0</v>
      </c>
      <c r="DP26" s="55" t="e">
        <f>IF(DB26=0,0,$I26*(100%-$AW26)*DI26*$BM26*$BN26*$BO26*$BP26*$BQ26*$BR26)/118</f>
        <v>#REF!</v>
      </c>
      <c r="DQ26" s="57">
        <f>IF(DC26=0,0,$I26*(100%-$AW26)*DJ26*$BM26*$BN26*$BO26*$BP26*$BQ26*$BR26)/118</f>
        <v>0</v>
      </c>
      <c r="DR26" s="56" t="e">
        <f t="shared" ref="DR26:DX27" si="45">CW26*$BI26</f>
        <v>#REF!</v>
      </c>
      <c r="DS26" s="55">
        <f t="shared" si="45"/>
        <v>0</v>
      </c>
      <c r="DT26" s="55">
        <f t="shared" si="45"/>
        <v>19.094999999999999</v>
      </c>
      <c r="DU26" s="55">
        <f t="shared" si="45"/>
        <v>19.094999999999999</v>
      </c>
      <c r="DV26" s="55">
        <f t="shared" si="45"/>
        <v>0</v>
      </c>
      <c r="DW26" s="55" t="e">
        <f t="shared" si="45"/>
        <v>#REF!</v>
      </c>
      <c r="DX26" s="57">
        <f t="shared" si="45"/>
        <v>0</v>
      </c>
      <c r="DY26" s="93" t="e">
        <f t="shared" ref="DY26:EE27" si="46">CW26*$BG26</f>
        <v>#REF!</v>
      </c>
      <c r="DZ26" s="93">
        <f t="shared" si="46"/>
        <v>0</v>
      </c>
      <c r="EA26" s="93">
        <f t="shared" si="46"/>
        <v>14.791500000000001</v>
      </c>
      <c r="EB26" s="93">
        <f t="shared" si="46"/>
        <v>14.791500000000001</v>
      </c>
      <c r="EC26" s="93">
        <f t="shared" si="46"/>
        <v>0</v>
      </c>
      <c r="ED26" s="93" t="e">
        <f t="shared" si="46"/>
        <v>#REF!</v>
      </c>
      <c r="EE26" s="93">
        <f t="shared" si="46"/>
        <v>0</v>
      </c>
      <c r="EF26" s="93" t="e">
        <f>(COUNTIF(#REF!,"*"&amp;"A"&amp;"*")+COUNTIF(#REF!,"*"&amp;"B"&amp;"*")+COUNTIF(O26,"*"&amp;"A"&amp;"*")+COUNTIF(O26,"*"&amp;"B"&amp;"*")+COUNTIF(#REF!,"*"&amp;"A"&amp;"*")+COUNTIF(#REF!,"*"&amp;"B"&amp;"*")+COUNTIF(#REF!,"*"&amp;"A"&amp;"*")+COUNTIF(#REF!,"*"&amp;"B"&amp;"*"))*$BG26</f>
        <v>#REF!</v>
      </c>
      <c r="EG26" s="93" t="e">
        <f>(COUNTIF(#REF!,"*"&amp;"A"&amp;"*")+COUNTIF(#REF!,"*"&amp;"B"&amp;"*")+COUNTIF(P26,"*"&amp;"A"&amp;"*")+COUNTIF(P26,"*"&amp;"B"&amp;"*")+COUNTIF(#REF!,"*"&amp;"A"&amp;"*")+COUNTIF(#REF!,"*"&amp;"B"&amp;"*")+COUNTIF(#REF!,"*"&amp;"A"&amp;"*")+COUNTIF(#REF!,"*"&amp;"B"&amp;"*"))*$BG26</f>
        <v>#REF!</v>
      </c>
      <c r="EH26" s="93" t="e">
        <f>(COUNTIF(J26,"*"&amp;"A"&amp;"*")+COUNTIF(J26,"*"&amp;"B"&amp;"*")+COUNTIF(Q26,"*"&amp;"A"&amp;"*")+COUNTIF(Q26,"*"&amp;"B"&amp;"*")+COUNTIF(#REF!,"*"&amp;"A"&amp;"*")+COUNTIF(#REF!,"*"&amp;"B"&amp;"*")+COUNTIF(#REF!,"*"&amp;"A"&amp;"*")+COUNTIF(#REF!,"*"&amp;"B"&amp;"*"))*$BG26</f>
        <v>#REF!</v>
      </c>
      <c r="EI26" s="93" t="e">
        <f>(COUNTIF(K26,"*"&amp;"A"&amp;"*")+COUNTIF(K26,"*"&amp;"B"&amp;"*")+COUNTIF(R26,"*"&amp;"A"&amp;"*")+COUNTIF(R26,"*"&amp;"B"&amp;"*")+COUNTIF(#REF!,"*"&amp;"A"&amp;"*")+COUNTIF(#REF!,"*"&amp;"B"&amp;"*")+COUNTIF(#REF!,"*"&amp;"A"&amp;"*")+COUNTIF(#REF!,"*"&amp;"B"&amp;"*"))*$BG26</f>
        <v>#REF!</v>
      </c>
      <c r="EJ26" s="93" t="e">
        <f>(COUNTIF(L26,"*"&amp;"A"&amp;"*")+COUNTIF(L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K26" s="93" t="e">
        <f>(COUNTIF(M26,"*"&amp;"A"&amp;"*")+COUNTIF(M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L26" s="93" t="e">
        <f>(COUNTIF(N26,"*"&amp;"A"&amp;"*")+COUNTIF(N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M26" s="93" t="e">
        <f>(COUNTIF(O26,"*"&amp;"A"&amp;"*")+COUNTIF(O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N26" s="93" t="e">
        <f>(COUNTIF(P26,"*"&amp;"A"&amp;"*")+COUNTIF(P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O26" s="93" t="e">
        <f>(COUNTIF(Q26,"*"&amp;"A"&amp;"*")+COUNTIF(Q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P26" s="93" t="e">
        <f>(COUNTIF(R26,"*"&amp;"A"&amp;"*")+COUNTIF(R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Q2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R2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S2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26</f>
        <v>#REF!</v>
      </c>
    </row>
    <row r="27" spans="1:149" ht="18">
      <c r="A27" s="37" t="s">
        <v>26</v>
      </c>
      <c r="B27" s="37" t="s">
        <v>461</v>
      </c>
      <c r="C27" s="37" t="s">
        <v>458</v>
      </c>
      <c r="D27" s="38">
        <v>0.57291666666666663</v>
      </c>
      <c r="E27" s="1" t="s">
        <v>31</v>
      </c>
      <c r="F27" s="1" t="s">
        <v>84</v>
      </c>
      <c r="G27" s="37" t="s">
        <v>76</v>
      </c>
      <c r="H27" s="37" t="s">
        <v>76</v>
      </c>
      <c r="I27" s="39">
        <v>5793.0443999999998</v>
      </c>
      <c r="J27" s="58"/>
      <c r="K27" s="807"/>
      <c r="L27" s="807"/>
      <c r="M27" s="858"/>
      <c r="N27" s="858"/>
      <c r="O27" s="858"/>
      <c r="P27" s="858"/>
      <c r="Q27" s="858"/>
      <c r="R27" s="859"/>
      <c r="S27" s="859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45">
        <f>COUNTIF(J27:AN27,"*"&amp;"A"&amp;"*")+COUNTIF(J27:AN27,"*"&amp;"B"&amp;"*")+COUNTIF(J27:AN27,"*"&amp;"C"&amp;"*")+COUNTIF(J27:AN27,"*"&amp;"D"&amp;"*")+COUNTIF(J27:AN27,"*"&amp;"E"&amp;"*")+COUNTIF(J27:AN27,"*"&amp;"F"&amp;"*")+COUNTIF(J27:AN27,"*"&amp;"G"&amp;"*")</f>
        <v>0</v>
      </c>
      <c r="AP27" s="40">
        <f>(COUNTIF(J27:AN27,"*"&amp;"*"&amp;"A"&amp;"*"&amp;"*")*30/30*1)+(COUNTIF(J27:AN27,"*"&amp;"*"&amp;"B"&amp;"*"&amp;"*")*23/30*1)+(COUNTIF(J27:AN27,"*"&amp;"C"&amp;"*")*0*1)+(COUNTIF(J27:AN27,"*"&amp;"D"&amp;"*")*0*1)+(COUNTIF(J27:AN27,"*"&amp;"E"&amp;"*")*0*1)+(COUNTIF(J27:AN27,"*"&amp;"F"&amp;"*")*0*1)+(COUNTIF(J27:AN27,"*"&amp;"G"&amp;"*")*0*1)</f>
        <v>0</v>
      </c>
      <c r="AQ27" s="59">
        <f t="shared" si="0"/>
        <v>0.73717146433041303</v>
      </c>
      <c r="AR27" s="427">
        <f t="shared" si="1"/>
        <v>0</v>
      </c>
      <c r="AS27" s="41">
        <f t="shared" si="23"/>
        <v>0</v>
      </c>
      <c r="AT27" s="41">
        <f t="shared" si="24"/>
        <v>0</v>
      </c>
      <c r="AU27" s="42">
        <f t="shared" si="25"/>
        <v>0</v>
      </c>
      <c r="AV27" s="43">
        <f>IF(AO27=0,0,I27*AP27*BM27*BN27*BO27*BP27*BQ27*BR27)</f>
        <v>0</v>
      </c>
      <c r="AW27" s="44">
        <v>0</v>
      </c>
      <c r="AX27" s="43">
        <f t="shared" si="41"/>
        <v>0</v>
      </c>
      <c r="AY27" s="199">
        <f t="shared" si="2"/>
        <v>0</v>
      </c>
      <c r="AZ27" s="195">
        <f t="shared" si="3"/>
        <v>0</v>
      </c>
      <c r="BA27" s="46">
        <f t="shared" si="42"/>
        <v>0</v>
      </c>
      <c r="BB27" s="40">
        <f t="shared" si="28"/>
        <v>0</v>
      </c>
      <c r="BC27" s="40">
        <f t="shared" si="4"/>
        <v>0</v>
      </c>
      <c r="BD27" s="40">
        <f t="shared" si="29"/>
        <v>0</v>
      </c>
      <c r="BE27" s="40">
        <f t="shared" si="30"/>
        <v>0</v>
      </c>
      <c r="BF27" s="480"/>
      <c r="BG27" s="501">
        <v>3.0772297297297295</v>
      </c>
      <c r="BH27" s="502"/>
      <c r="BI27" s="503">
        <v>2.2684459459459458</v>
      </c>
      <c r="BJ27" s="47">
        <v>1</v>
      </c>
      <c r="BK27" s="223">
        <v>1</v>
      </c>
      <c r="BL27" s="48">
        <v>1</v>
      </c>
      <c r="BM27" s="59">
        <f t="shared" si="5"/>
        <v>3.0772297297297295</v>
      </c>
      <c r="BN27" s="49">
        <v>1.1499999999999999</v>
      </c>
      <c r="BO27" s="50">
        <v>1</v>
      </c>
      <c r="BP27" s="51">
        <v>1</v>
      </c>
      <c r="BQ27" s="50">
        <v>1</v>
      </c>
      <c r="BR27" s="52">
        <v>1</v>
      </c>
      <c r="BS27" s="215">
        <f>COUNTIF(J27:AN27,"*"&amp;"A"&amp;"*")*30+COUNTIF(J27:AN27,"*"&amp;"B"&amp;"*")*20+COUNTIF(J27:AN27,"*"&amp;"C"&amp;"*")*0+COUNTIF(J27:AN27,"*"&amp;"D"&amp;"*")*0+COUNTIF(J27:AN27,"*"&amp;"E"&amp;"*")*0+COUNTIF(J27:AN27,"*"&amp;"F"&amp;"*")*0+COUNTIF(J27:AN27,"*"&amp;"G"&amp;"*")*0</f>
        <v>0</v>
      </c>
      <c r="BT27" s="60">
        <f t="shared" si="6"/>
        <v>0</v>
      </c>
      <c r="BU27" s="53">
        <f t="shared" si="7"/>
        <v>0</v>
      </c>
      <c r="BV27" s="53">
        <f t="shared" ref="BV27:BZ28" si="47">COUNTIF($J27:$AN27,"*"&amp;"B"&amp;"*")</f>
        <v>0</v>
      </c>
      <c r="BW27" s="53">
        <f t="shared" si="47"/>
        <v>0</v>
      </c>
      <c r="BX27" s="53">
        <f t="shared" si="47"/>
        <v>0</v>
      </c>
      <c r="BY27" s="53">
        <f t="shared" si="47"/>
        <v>0</v>
      </c>
      <c r="BZ27" s="53">
        <f t="shared" si="47"/>
        <v>0</v>
      </c>
      <c r="CA27" s="56">
        <f>$I27*BT27*$BM27*(100%-$AW27)*1*30/30*$BN27*$BO27*$BP27*$BQ27*$BR27/117</f>
        <v>0</v>
      </c>
      <c r="CB27" s="55">
        <f>$I27*BU27*$BM27*(100%-$AW27)*1*23/30*$BN27*$BO27*$BP27*$BQ27*$BR27/117</f>
        <v>0</v>
      </c>
      <c r="CC27" s="55">
        <f>$I27*BV27*$BM27*(100%-$AW27)*1*0*$BN27*$BO27*$BP27*$BQ27*$BR27/118</f>
        <v>0</v>
      </c>
      <c r="CD27" s="55">
        <f>$I27*BW27*$BM27*(100%-$AW27)*1*0*$BN27*$BO27*$BP27*$BQ27*$BR27/118</f>
        <v>0</v>
      </c>
      <c r="CE27" s="61">
        <f>$I27*BX27*$BM27*(100%-$AW27)*1*0*$BN27*$BO27*$BP27*$BQ27*$BR27/118</f>
        <v>0</v>
      </c>
      <c r="CF27" s="61">
        <f>$I27*BY27*$BM27*(100%-$AW27)*1*0*$BN27*$BO27*$BP27*$BQ27*$BR27/118</f>
        <v>0</v>
      </c>
      <c r="CG27" s="61">
        <f>$I27*BZ27*$BM27*(100%-$AW27)*1*0*$BN27*$BO27*$BP27*$BQ27*$BR27/118</f>
        <v>0</v>
      </c>
      <c r="CH27" s="56">
        <f t="shared" si="43"/>
        <v>0</v>
      </c>
      <c r="CI27" s="55">
        <f t="shared" si="43"/>
        <v>0</v>
      </c>
      <c r="CJ27" s="55">
        <f t="shared" si="43"/>
        <v>0</v>
      </c>
      <c r="CK27" s="55">
        <f t="shared" si="43"/>
        <v>0</v>
      </c>
      <c r="CL27" s="55">
        <f t="shared" si="43"/>
        <v>0</v>
      </c>
      <c r="CM27" s="55">
        <f t="shared" si="43"/>
        <v>0</v>
      </c>
      <c r="CN27" s="128">
        <f t="shared" si="43"/>
        <v>0</v>
      </c>
      <c r="CO27" s="205">
        <f t="shared" si="31"/>
        <v>0</v>
      </c>
      <c r="CP27" s="56">
        <f t="shared" si="14"/>
        <v>0</v>
      </c>
      <c r="CQ27" s="55">
        <f t="shared" si="44"/>
        <v>0</v>
      </c>
      <c r="CR27" s="55">
        <f t="shared" si="44"/>
        <v>0</v>
      </c>
      <c r="CS27" s="55">
        <f t="shared" si="44"/>
        <v>0</v>
      </c>
      <c r="CT27" s="55">
        <f t="shared" si="44"/>
        <v>0</v>
      </c>
      <c r="CU27" s="55">
        <f t="shared" si="44"/>
        <v>0</v>
      </c>
      <c r="CV27" s="128">
        <f t="shared" si="44"/>
        <v>0</v>
      </c>
      <c r="CW27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7" s="55">
        <f t="shared" si="16"/>
        <v>0</v>
      </c>
      <c r="CY27" s="55">
        <f>COUNTIF($Q$15:$W27,"*"&amp;"A"&amp;"*")+COUNTIF($Q$15:$W27,"*"&amp;"B"&amp;"*")+COUNTIF($Q$15:$W27,"*"&amp;"C"&amp;"*")+COUNTIF($Q$15:$W27,"*"&amp;"D"&amp;"*")+COUNTIF($Q$15:$W27,"*"&amp;"E"&amp;"*")+COUNTIF($Q$15:$W27,"*"&amp;"F"&amp;"*")+COUNTIF($Q$15:$W27,"*"&amp;"F"&amp;"*")</f>
        <v>6</v>
      </c>
      <c r="CZ27" s="55">
        <f>COUNTIF($X$15:$AD27,"*"&amp;"A"&amp;"*")+COUNTIF($X$15:$AD27,"*"&amp;"B"&amp;"*")+COUNTIF($X$15:$AD27,"*"&amp;"C"&amp;"*")+COUNTIF($X$15:$AD27,"*"&amp;"D"&amp;"*")+COUNTIF($X$15:$AD27,"*"&amp;"E"&amp;"*")+COUNTIF($X$15:$AD27,"*"&amp;"F"&amp;"*")+COUNTIF($X$15:$AD27,"*"&amp;"F"&amp;"*")</f>
        <v>6</v>
      </c>
      <c r="DA27" s="55">
        <f t="shared" si="17"/>
        <v>0</v>
      </c>
      <c r="DB27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7" s="57">
        <f t="shared" si="18"/>
        <v>0</v>
      </c>
      <c r="DD27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7" s="55">
        <f t="shared" si="32"/>
        <v>0</v>
      </c>
      <c r="DF27" s="55">
        <f>(COUNTIF($Q$15:$W27,"*"&amp;"A"&amp;"*")*0.67*1)+(COUNTIF($Q$15:$W27,"*"&amp;"B"&amp;"*")*0*1)+(COUNTIF($Q$15:$W27,"*"&amp;"C"&amp;"*")*0*1)+(COUNTIF($Q$15:$W27,"*"&amp;"D"&amp;"*")*0*1)+(COUNTIF($Q$15:$W27,"*"&amp;"E"&amp;"*")*0*1)+(COUNTIF($Q$15:$W27,"*"&amp;"F"&amp;"*")*0*1)+(COUNTIF($Q$15:$W27,"*"&amp;"F"&amp;"*")*0*1)</f>
        <v>0</v>
      </c>
      <c r="DG27" s="55">
        <f>(COUNTIF($X$15:$AD27,"*"&amp;"A"&amp;"*")*0.67*1)+(COUNTIF($X$15:$AD27,"*"&amp;"B"&amp;"*")*0*1)+(COUNTIF($X$15:$AD27,"*"&amp;"C"&amp;"*")*0*1)+(COUNTIF($X$15:$AD27,"*"&amp;"D"&amp;"*")*0*1)+(COUNTIF($X$15:$AD27,"*"&amp;"E"&amp;"*")*0*1)+(COUNTIF($X$15:$AD27,"*"&amp;"F"&amp;"*")*0*1)+(COUNTIF($X$15:$AD27,"*"&amp;"F"&amp;"*")*0*1)</f>
        <v>0</v>
      </c>
      <c r="DH27" s="55">
        <f t="shared" si="19"/>
        <v>0</v>
      </c>
      <c r="DI27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7" s="57">
        <f t="shared" si="20"/>
        <v>0</v>
      </c>
      <c r="DK27" s="56" t="e">
        <f>IF(CW27=0,0,$I27*(100%-$AW27)*DD27*$BM27*$BN27*$BO27*$BP27*$BQ27*$BR27)/118</f>
        <v>#REF!</v>
      </c>
      <c r="DL27" s="55">
        <f>IF(CX27=0,0,$I27*(100%-$AW27)*DE27*$BM27*$BN27*$BO27*$BP27*$BQ27*$BR27)/118</f>
        <v>0</v>
      </c>
      <c r="DM27" s="55">
        <f>IF(CY27=0,0,$I27*(100%-$AW27)*DF27*$BM27*$BN27*$BO27*$BP27*$BQ27*$BR27)/118</f>
        <v>0</v>
      </c>
      <c r="DN27" s="55">
        <f>IF(CZ27=0,0,$I27*(100%-$AW27)*DG27*$BM27*$BN27*$BO27*$BP27*$BQ27*$BR27)/118</f>
        <v>0</v>
      </c>
      <c r="DO27" s="55">
        <f>IF(DA27=0,0,$I27*(100%-$AW27)*DH27*$BM27*$BN27*$BO27*$BP27*$BQ27*$BR27)/118</f>
        <v>0</v>
      </c>
      <c r="DP27" s="55" t="e">
        <f>IF(DB27=0,0,$I27*(100%-$AW27)*DI27*$BM27*$BN27*$BO27*$BP27*$BQ27*$BR27)/118</f>
        <v>#REF!</v>
      </c>
      <c r="DQ27" s="57">
        <f>IF(DC27=0,0,$I27*(100%-$AW27)*DJ27*$BM27*$BN27*$BO27*$BP27*$BQ27*$BR27)/118</f>
        <v>0</v>
      </c>
      <c r="DR27" s="56" t="e">
        <f t="shared" si="45"/>
        <v>#REF!</v>
      </c>
      <c r="DS27" s="55">
        <f t="shared" si="45"/>
        <v>0</v>
      </c>
      <c r="DT27" s="55">
        <f t="shared" si="45"/>
        <v>13.610675675675676</v>
      </c>
      <c r="DU27" s="55">
        <f t="shared" si="45"/>
        <v>13.610675675675676</v>
      </c>
      <c r="DV27" s="55">
        <f t="shared" si="45"/>
        <v>0</v>
      </c>
      <c r="DW27" s="55" t="e">
        <f t="shared" si="45"/>
        <v>#REF!</v>
      </c>
      <c r="DX27" s="57">
        <f t="shared" si="45"/>
        <v>0</v>
      </c>
      <c r="DY27" s="93" t="e">
        <f t="shared" si="46"/>
        <v>#REF!</v>
      </c>
      <c r="DZ27" s="93">
        <f t="shared" si="46"/>
        <v>0</v>
      </c>
      <c r="EA27" s="93">
        <f t="shared" si="46"/>
        <v>18.463378378378376</v>
      </c>
      <c r="EB27" s="93">
        <f t="shared" si="46"/>
        <v>18.463378378378376</v>
      </c>
      <c r="EC27" s="93">
        <f t="shared" si="46"/>
        <v>0</v>
      </c>
      <c r="ED27" s="93" t="e">
        <f t="shared" si="46"/>
        <v>#REF!</v>
      </c>
      <c r="EE27" s="93">
        <f t="shared" si="46"/>
        <v>0</v>
      </c>
      <c r="EF27" s="93" t="e">
        <f>(COUNTIF(#REF!,"*"&amp;"A"&amp;"*")+COUNTIF(#REF!,"*"&amp;"B"&amp;"*")+COUNTIF(O27,"*"&amp;"A"&amp;"*")+COUNTIF(O27,"*"&amp;"B"&amp;"*")+COUNTIF(#REF!,"*"&amp;"A"&amp;"*")+COUNTIF(#REF!,"*"&amp;"B"&amp;"*")+COUNTIF(#REF!,"*"&amp;"A"&amp;"*")+COUNTIF(#REF!,"*"&amp;"B"&amp;"*"))*$BG27</f>
        <v>#REF!</v>
      </c>
      <c r="EG27" s="93" t="e">
        <f>(COUNTIF(#REF!,"*"&amp;"A"&amp;"*")+COUNTIF(#REF!,"*"&amp;"B"&amp;"*")+COUNTIF(P27,"*"&amp;"A"&amp;"*")+COUNTIF(P27,"*"&amp;"B"&amp;"*")+COUNTIF(#REF!,"*"&amp;"A"&amp;"*")+COUNTIF(#REF!,"*"&amp;"B"&amp;"*")+COUNTIF(#REF!,"*"&amp;"A"&amp;"*")+COUNTIF(#REF!,"*"&amp;"B"&amp;"*"))*$BG27</f>
        <v>#REF!</v>
      </c>
      <c r="EH27" s="93" t="e">
        <f>(COUNTIF(J27,"*"&amp;"A"&amp;"*")+COUNTIF(J27,"*"&amp;"B"&amp;"*")+COUNTIF(Q27,"*"&amp;"A"&amp;"*")+COUNTIF(Q27,"*"&amp;"B"&amp;"*")+COUNTIF(#REF!,"*"&amp;"A"&amp;"*")+COUNTIF(#REF!,"*"&amp;"B"&amp;"*")+COUNTIF(#REF!,"*"&amp;"A"&amp;"*")+COUNTIF(#REF!,"*"&amp;"B"&amp;"*"))*$BG27</f>
        <v>#REF!</v>
      </c>
      <c r="EI27" s="93" t="e">
        <f>(COUNTIF(K27,"*"&amp;"A"&amp;"*")+COUNTIF(K27,"*"&amp;"B"&amp;"*")+COUNTIF(R27,"*"&amp;"A"&amp;"*")+COUNTIF(R27,"*"&amp;"B"&amp;"*")+COUNTIF(#REF!,"*"&amp;"A"&amp;"*")+COUNTIF(#REF!,"*"&amp;"B"&amp;"*")+COUNTIF(#REF!,"*"&amp;"A"&amp;"*")+COUNTIF(#REF!,"*"&amp;"B"&amp;"*"))*$BG27</f>
        <v>#REF!</v>
      </c>
      <c r="EJ27" s="93" t="e">
        <f>(COUNTIF(L27,"*"&amp;"A"&amp;"*")+COUNTIF(L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K27" s="93" t="e">
        <f>(COUNTIF(M27,"*"&amp;"A"&amp;"*")+COUNTIF(M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L27" s="93" t="e">
        <f>(COUNTIF(N27,"*"&amp;"A"&amp;"*")+COUNTIF(N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M27" s="93" t="e">
        <f>(COUNTIF(O27,"*"&amp;"A"&amp;"*")+COUNTIF(O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N27" s="93" t="e">
        <f>(COUNTIF(P27,"*"&amp;"A"&amp;"*")+COUNTIF(P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O27" s="93" t="e">
        <f>(COUNTIF(Q27,"*"&amp;"A"&amp;"*")+COUNTIF(Q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P27" s="93" t="e">
        <f>(COUNTIF(R27,"*"&amp;"A"&amp;"*")+COUNTIF(R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Q2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R2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S2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27</f>
        <v>#REF!</v>
      </c>
    </row>
    <row r="28" spans="1:149" ht="18">
      <c r="A28" s="37" t="s">
        <v>26</v>
      </c>
      <c r="B28" s="37" t="s">
        <v>237</v>
      </c>
      <c r="C28" s="37">
        <v>7</v>
      </c>
      <c r="D28" s="38">
        <v>0.60416666666666663</v>
      </c>
      <c r="E28" s="1" t="s">
        <v>31</v>
      </c>
      <c r="F28" s="1" t="s">
        <v>84</v>
      </c>
      <c r="G28" s="37" t="s">
        <v>76</v>
      </c>
      <c r="H28" s="37" t="s">
        <v>76</v>
      </c>
      <c r="I28" s="39">
        <v>5793.0443999999998</v>
      </c>
      <c r="J28" s="58"/>
      <c r="K28" s="807"/>
      <c r="L28" s="807"/>
      <c r="M28" s="858"/>
      <c r="N28" s="858"/>
      <c r="O28" s="858"/>
      <c r="P28" s="858"/>
      <c r="Q28" s="858"/>
      <c r="R28" s="859"/>
      <c r="S28" s="859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45">
        <f>COUNTIF(J28:AN28,"*"&amp;"A"&amp;"*")+COUNTIF(J28:AN28,"*"&amp;"B"&amp;"*")+COUNTIF(J28:AN28,"*"&amp;"C"&amp;"*")+COUNTIF(J28:AN28,"*"&amp;"D"&amp;"*")+COUNTIF(J28:AN28,"*"&amp;"E"&amp;"*")+COUNTIF(J28:AN28,"*"&amp;"F"&amp;"*")+COUNTIF(J28:AN28,"*"&amp;"G"&amp;"*")</f>
        <v>0</v>
      </c>
      <c r="AP28" s="40">
        <f>(COUNTIF(J28:AN28,"*"&amp;"*"&amp;"A"&amp;"*"&amp;"*")*30/30*1)+(COUNTIF(J28:AN28,"*"&amp;"*"&amp;"B"&amp;"*"&amp;"*")*23/30*1)+(COUNTIF(J28:AN28,"*"&amp;"C"&amp;"*")*0*1)+(COUNTIF(J28:AN28,"*"&amp;"D"&amp;"*")*0*1)+(COUNTIF(J28:AN28,"*"&amp;"E"&amp;"*")*0*1)+(COUNTIF(J28:AN28,"*"&amp;"F"&amp;"*")*0*1)+(COUNTIF(J28:AN28,"*"&amp;"G"&amp;"*")*0*1)</f>
        <v>0</v>
      </c>
      <c r="AQ28" s="59">
        <f>IF(BG28=0,0,BI28/BG28)</f>
        <v>0.80265339966832494</v>
      </c>
      <c r="AR28" s="427">
        <f t="shared" si="1"/>
        <v>0</v>
      </c>
      <c r="AS28" s="41">
        <f t="shared" si="23"/>
        <v>0</v>
      </c>
      <c r="AT28" s="41"/>
      <c r="AU28" s="42">
        <f>IF(ISNA(BI28),0,$AO28*BI28)</f>
        <v>0</v>
      </c>
      <c r="AV28" s="43">
        <f>IF(AO28=0,0,I28*AP28*BM28*BN28*BO28*BP28*BQ28*BR28)</f>
        <v>0</v>
      </c>
      <c r="AW28" s="44">
        <v>0</v>
      </c>
      <c r="AX28" s="43">
        <f t="shared" si="41"/>
        <v>0</v>
      </c>
      <c r="AY28" s="199">
        <f>AX28*0.01</f>
        <v>0</v>
      </c>
      <c r="AZ28" s="195">
        <f>(AX28+AY28)*0.2</f>
        <v>0</v>
      </c>
      <c r="BA28" s="46">
        <f t="shared" si="42"/>
        <v>0</v>
      </c>
      <c r="BB28" s="40">
        <f t="shared" si="28"/>
        <v>0</v>
      </c>
      <c r="BC28" s="40">
        <f>IF(AU28=0,0,BB28/AU28)</f>
        <v>0</v>
      </c>
      <c r="BD28" s="40">
        <f t="shared" si="29"/>
        <v>0</v>
      </c>
      <c r="BE28" s="40">
        <f t="shared" si="30"/>
        <v>0</v>
      </c>
      <c r="BF28" s="7"/>
      <c r="BG28" s="501">
        <v>1.9095000000000002</v>
      </c>
      <c r="BH28" s="502"/>
      <c r="BI28" s="503">
        <v>1.5326666666666666</v>
      </c>
      <c r="BJ28" s="47">
        <v>1</v>
      </c>
      <c r="BK28" s="478">
        <v>1</v>
      </c>
      <c r="BL28" s="477">
        <v>1</v>
      </c>
      <c r="BM28" s="59">
        <f>IF(BM$16="CPP",BG28,IF(BM$16="SEC",1,"Unesite CPP ili SEC"))</f>
        <v>1.9095000000000002</v>
      </c>
      <c r="BN28" s="49">
        <v>1.1499999999999999</v>
      </c>
      <c r="BO28" s="50">
        <v>1.2</v>
      </c>
      <c r="BP28" s="51">
        <v>1</v>
      </c>
      <c r="BQ28" s="50">
        <v>1</v>
      </c>
      <c r="BR28" s="52">
        <v>1</v>
      </c>
      <c r="BS28" s="215">
        <f>COUNTIF(J28:AN28,"*"&amp;"A"&amp;"*")*30+COUNTIF(J28:AN28,"*"&amp;"B"&amp;"*")*20+COUNTIF(J28:AN28,"*"&amp;"C"&amp;"*")*0+COUNTIF(J28:AN28,"*"&amp;"D"&amp;"*")*0+COUNTIF(J28:AN28,"*"&amp;"E"&amp;"*")*0+COUNTIF(J28:AN28,"*"&amp;"F"&amp;"*")*0+COUNTIF(J28:AN28,"*"&amp;"G"&amp;"*")*0</f>
        <v>0</v>
      </c>
      <c r="BT28" s="60">
        <f t="shared" si="6"/>
        <v>0</v>
      </c>
      <c r="BU28" s="53">
        <f t="shared" si="7"/>
        <v>0</v>
      </c>
      <c r="BV28" s="53">
        <f t="shared" si="47"/>
        <v>0</v>
      </c>
      <c r="BW28" s="53">
        <f t="shared" si="47"/>
        <v>0</v>
      </c>
      <c r="BX28" s="54">
        <f t="shared" si="47"/>
        <v>0</v>
      </c>
      <c r="BY28" s="54">
        <f t="shared" si="47"/>
        <v>0</v>
      </c>
      <c r="BZ28" s="54">
        <f t="shared" si="47"/>
        <v>0</v>
      </c>
      <c r="CA28" s="56">
        <f>$I28*BT28*$BM28*(100%-$AW28)*1*30/30*$BN28*$BO28*$BP28*$BQ28*$BR28/117</f>
        <v>0</v>
      </c>
      <c r="CB28" s="55">
        <f>$I28*BU28*$BM28*(100%-$AW28)*1*23/30*$BN28*$BO28*$BP28*$BQ28*$BR28/117</f>
        <v>0</v>
      </c>
      <c r="CC28" s="55">
        <f>$I28*BV28*$BM28*(100%-$AW28)*1*0*$BN28*$BO28*$BP28*$BQ28*$BR28/118</f>
        <v>0</v>
      </c>
      <c r="CD28" s="55">
        <f>$I28*BW28*$BM28*(100%-$AW28)*1*0*$BN28*$BO28*$BP28*$BQ28*$BR28/118</f>
        <v>0</v>
      </c>
      <c r="CE28" s="61">
        <f>$I28*BX28*$BM28*(100%-$AW28)*1*0*$BN28*$BO28*$BP28*$BQ28*$BR28/118</f>
        <v>0</v>
      </c>
      <c r="CF28" s="61">
        <f>$I28*BY28*$BM28*(100%-$AW28)*1*0*$BN28*$BO28*$BP28*$BQ28*$BR28/118</f>
        <v>0</v>
      </c>
      <c r="CG28" s="61">
        <f>$I28*BZ28*$BM28*(100%-$AW28)*1*0*$BN28*$BO28*$BP28*$BQ28*$BR28/118</f>
        <v>0</v>
      </c>
      <c r="CH28" s="56">
        <f t="shared" ref="CH28:CN28" si="48">BT28*$BI28</f>
        <v>0</v>
      </c>
      <c r="CI28" s="55">
        <f t="shared" si="48"/>
        <v>0</v>
      </c>
      <c r="CJ28" s="55">
        <f t="shared" si="48"/>
        <v>0</v>
      </c>
      <c r="CK28" s="55">
        <f t="shared" si="48"/>
        <v>0</v>
      </c>
      <c r="CL28" s="55">
        <f t="shared" si="48"/>
        <v>0</v>
      </c>
      <c r="CM28" s="55">
        <f t="shared" si="48"/>
        <v>0</v>
      </c>
      <c r="CN28" s="128">
        <f t="shared" si="48"/>
        <v>0</v>
      </c>
      <c r="CO28" s="205">
        <f>SUM(CP28:CV28)</f>
        <v>0</v>
      </c>
      <c r="CP28" s="56">
        <f>BT28*$BI28*20/30</f>
        <v>0</v>
      </c>
      <c r="CQ28" s="55">
        <f t="shared" ref="CQ28:CV28" si="49">BU28*$BI28*0/30</f>
        <v>0</v>
      </c>
      <c r="CR28" s="55">
        <f t="shared" si="49"/>
        <v>0</v>
      </c>
      <c r="CS28" s="55">
        <f t="shared" si="49"/>
        <v>0</v>
      </c>
      <c r="CT28" s="55">
        <f t="shared" si="49"/>
        <v>0</v>
      </c>
      <c r="CU28" s="55">
        <f t="shared" si="49"/>
        <v>0</v>
      </c>
      <c r="CV28" s="128">
        <f t="shared" si="49"/>
        <v>0</v>
      </c>
      <c r="CW28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8" s="55">
        <f t="shared" si="16"/>
        <v>0</v>
      </c>
      <c r="CY28" s="55">
        <f>COUNTIF($Q$15:$W28,"*"&amp;"A"&amp;"*")+COUNTIF($Q$15:$W28,"*"&amp;"B"&amp;"*")+COUNTIF($Q$15:$W28,"*"&amp;"C"&amp;"*")+COUNTIF($Q$15:$W28,"*"&amp;"D"&amp;"*")+COUNTIF($Q$15:$W28,"*"&amp;"E"&amp;"*")+COUNTIF($Q$15:$W28,"*"&amp;"F"&amp;"*")+COUNTIF($Q$15:$W28,"*"&amp;"F"&amp;"*")</f>
        <v>6</v>
      </c>
      <c r="CZ28" s="55">
        <f>COUNTIF($X$15:$AD28,"*"&amp;"A"&amp;"*")+COUNTIF($X$15:$AD28,"*"&amp;"B"&amp;"*")+COUNTIF($X$15:$AD28,"*"&amp;"C"&amp;"*")+COUNTIF($X$15:$AD28,"*"&amp;"D"&amp;"*")+COUNTIF($X$15:$AD28,"*"&amp;"E"&amp;"*")+COUNTIF($X$15:$AD28,"*"&amp;"F"&amp;"*")+COUNTIF($X$15:$AD28,"*"&amp;"F"&amp;"*")</f>
        <v>6</v>
      </c>
      <c r="DA28" s="55">
        <f t="shared" si="17"/>
        <v>0</v>
      </c>
      <c r="DB28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8" s="57">
        <f>COUNTIF(FV28:FW28,"*"&amp;"A"&amp;"*")+COUNTIF(FV28:FW28,"*"&amp;"B"&amp;"*")+COUNTIF(FV28:FW28,"*"&amp;"C"&amp;"*")+COUNTIF(FV28:FW28,"*"&amp;"D"&amp;"*")+COUNTIF(FV28:FW28,"*"&amp;"E"&amp;"*")+COUNTIF(FV28:FW28,"*"&amp;"F"&amp;"*")+COUNTIF(FV28:FW28,"*"&amp;"F"&amp;"*")</f>
        <v>0</v>
      </c>
      <c r="DD28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8" s="55">
        <f t="shared" si="32"/>
        <v>0</v>
      </c>
      <c r="DF28" s="55">
        <f>(COUNTIF($Q$15:$W28,"*"&amp;"A"&amp;"*")*0.67*1)+(COUNTIF($Q$15:$W28,"*"&amp;"B"&amp;"*")*0*1)+(COUNTIF($Q$15:$W28,"*"&amp;"C"&amp;"*")*0*1)+(COUNTIF($Q$15:$W28,"*"&amp;"D"&amp;"*")*0*1)+(COUNTIF($Q$15:$W28,"*"&amp;"E"&amp;"*")*0*1)+(COUNTIF($Q$15:$W28,"*"&amp;"F"&amp;"*")*0*1)+(COUNTIF($Q$15:$W28,"*"&amp;"F"&amp;"*")*0*1)</f>
        <v>0</v>
      </c>
      <c r="DG28" s="55">
        <f>(COUNTIF($X$15:$AD28,"*"&amp;"A"&amp;"*")*0.67*1)+(COUNTIF($X$15:$AD28,"*"&amp;"B"&amp;"*")*0*1)+(COUNTIF($X$15:$AD28,"*"&amp;"C"&amp;"*")*0*1)+(COUNTIF($X$15:$AD28,"*"&amp;"D"&amp;"*")*0*1)+(COUNTIF($X$15:$AD28,"*"&amp;"E"&amp;"*")*0*1)+(COUNTIF($X$15:$AD28,"*"&amp;"F"&amp;"*")*0*1)+(COUNTIF($X$15:$AD28,"*"&amp;"F"&amp;"*")*0*1)</f>
        <v>0</v>
      </c>
      <c r="DH28" s="55">
        <f t="shared" si="19"/>
        <v>0</v>
      </c>
      <c r="DI28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8" s="57">
        <f>(COUNTIF(FV28:FW28,"*"&amp;"A"&amp;"*")*0.67*1)+(COUNTIF(FV28:FW28,"*"&amp;"B"&amp;"*")*0*1)+(COUNTIF(FV28:FW28,"*"&amp;"C"&amp;"*")*0*1)+(COUNTIF(FV28:FW28,"*"&amp;"D"&amp;"*")*0*1)+(COUNTIF(FV28:FW28,"*"&amp;"E"&amp;"*")*0*1)+(COUNTIF(FV28:FW28,"*"&amp;"F"&amp;"*")*0*1)+(COUNTIF(FV28:FW28,"*"&amp;"F"&amp;"*")*0*1)</f>
        <v>0</v>
      </c>
      <c r="DK28" s="56" t="e">
        <f>IF(CW28=0,0,$I28*(100%-$AW28)*DD28*$BM28*$BN28*$BO28*$BP28*$BQ28*$BR28)/118</f>
        <v>#REF!</v>
      </c>
      <c r="DL28" s="55">
        <f>IF(CX28=0,0,$I28*(100%-$AW28)*DE28*$BM28*$BN28*$BO28*$BP28*$BQ28*$BR28)/118</f>
        <v>0</v>
      </c>
      <c r="DM28" s="55">
        <f>IF(CY28=0,0,$I28*(100%-$AW28)*DF28*$BM28*$BN28*$BO28*$BP28*$BQ28*$BR28)/118</f>
        <v>0</v>
      </c>
      <c r="DN28" s="55">
        <f>IF(CZ28=0,0,$I28*(100%-$AW28)*DG28*$BM28*$BN28*$BO28*$BP28*$BQ28*$BR28)/118</f>
        <v>0</v>
      </c>
      <c r="DO28" s="55">
        <f>IF(DA28=0,0,$I28*(100%-$AW28)*DH28*$BM28*$BN28*$BO28*$BP28*$BQ28*$BR28)/118</f>
        <v>0</v>
      </c>
      <c r="DP28" s="55" t="e">
        <f>IF(DB28=0,0,$I28*(100%-$AW28)*DI28*$BM28*$BN28*$BO28*$BP28*$BQ28*$BR28)/118</f>
        <v>#REF!</v>
      </c>
      <c r="DQ28" s="57">
        <f>IF(DC28=0,0,$I28*(100%-$AW28)*DJ28*$BM28*$BN28*$BO28*$BP28*$BQ28*$BR28)/118</f>
        <v>0</v>
      </c>
      <c r="DR28" s="56" t="e">
        <f t="shared" ref="DR28:DX28" si="50">CW28*$BI28</f>
        <v>#REF!</v>
      </c>
      <c r="DS28" s="55">
        <f t="shared" si="50"/>
        <v>0</v>
      </c>
      <c r="DT28" s="55">
        <f t="shared" si="50"/>
        <v>9.1959999999999997</v>
      </c>
      <c r="DU28" s="55">
        <f t="shared" si="50"/>
        <v>9.1959999999999997</v>
      </c>
      <c r="DV28" s="55">
        <f t="shared" si="50"/>
        <v>0</v>
      </c>
      <c r="DW28" s="55" t="e">
        <f t="shared" si="50"/>
        <v>#REF!</v>
      </c>
      <c r="DX28" s="57">
        <f t="shared" si="50"/>
        <v>0</v>
      </c>
      <c r="DY28" s="93" t="e">
        <f t="shared" ref="DY28:EE29" si="51">CW28*$BG28</f>
        <v>#REF!</v>
      </c>
      <c r="DZ28" s="93">
        <f t="shared" si="51"/>
        <v>0</v>
      </c>
      <c r="EA28" s="93">
        <f t="shared" si="51"/>
        <v>11.457000000000001</v>
      </c>
      <c r="EB28" s="93">
        <f t="shared" si="51"/>
        <v>11.457000000000001</v>
      </c>
      <c r="EC28" s="93">
        <f t="shared" si="51"/>
        <v>0</v>
      </c>
      <c r="ED28" s="93" t="e">
        <f t="shared" si="51"/>
        <v>#REF!</v>
      </c>
      <c r="EE28" s="93">
        <f t="shared" si="51"/>
        <v>0</v>
      </c>
      <c r="EF28" s="93" t="e">
        <f>(COUNTIF(#REF!,"*"&amp;"A"&amp;"*")+COUNTIF(#REF!,"*"&amp;"B"&amp;"*")+COUNTIF(O28,"*"&amp;"A"&amp;"*")+COUNTIF(O28,"*"&amp;"B"&amp;"*")+COUNTIF(#REF!,"*"&amp;"A"&amp;"*")+COUNTIF(#REF!,"*"&amp;"B"&amp;"*")+COUNTIF(#REF!,"*"&amp;"A"&amp;"*")+COUNTIF(#REF!,"*"&amp;"B"&amp;"*"))*$BG28</f>
        <v>#REF!</v>
      </c>
      <c r="EG28" s="93" t="e">
        <f>(COUNTIF(#REF!,"*"&amp;"A"&amp;"*")+COUNTIF(#REF!,"*"&amp;"B"&amp;"*")+COUNTIF(P28,"*"&amp;"A"&amp;"*")+COUNTIF(P28,"*"&amp;"B"&amp;"*")+COUNTIF(#REF!,"*"&amp;"A"&amp;"*")+COUNTIF(#REF!,"*"&amp;"B"&amp;"*")+COUNTIF(#REF!,"*"&amp;"A"&amp;"*")+COUNTIF(#REF!,"*"&amp;"B"&amp;"*"))*$BG28</f>
        <v>#REF!</v>
      </c>
      <c r="EH28" s="93" t="e">
        <f>(COUNTIF(J28,"*"&amp;"A"&amp;"*")+COUNTIF(J28,"*"&amp;"B"&amp;"*")+COUNTIF(Q28,"*"&amp;"A"&amp;"*")+COUNTIF(Q28,"*"&amp;"B"&amp;"*")+COUNTIF(#REF!,"*"&amp;"A"&amp;"*")+COUNTIF(#REF!,"*"&amp;"B"&amp;"*")+COUNTIF(#REF!,"*"&amp;"A"&amp;"*")+COUNTIF(#REF!,"*"&amp;"B"&amp;"*"))*$BG28</f>
        <v>#REF!</v>
      </c>
      <c r="EI28" s="93" t="e">
        <f>(COUNTIF(K28,"*"&amp;"A"&amp;"*")+COUNTIF(K28,"*"&amp;"B"&amp;"*")+COUNTIF(R28,"*"&amp;"A"&amp;"*")+COUNTIF(R28,"*"&amp;"B"&amp;"*")+COUNTIF(#REF!,"*"&amp;"A"&amp;"*")+COUNTIF(#REF!,"*"&amp;"B"&amp;"*")+COUNTIF(#REF!,"*"&amp;"A"&amp;"*")+COUNTIF(#REF!,"*"&amp;"B"&amp;"*"))*$BG28</f>
        <v>#REF!</v>
      </c>
      <c r="EJ28" s="93" t="e">
        <f>(COUNTIF(L28,"*"&amp;"A"&amp;"*")+COUNTIF(L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K28" s="93" t="e">
        <f>(COUNTIF(M28,"*"&amp;"A"&amp;"*")+COUNTIF(M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L28" s="93" t="e">
        <f>(COUNTIF(N28,"*"&amp;"A"&amp;"*")+COUNTIF(N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M28" s="93" t="e">
        <f>(COUNTIF(O28,"*"&amp;"A"&amp;"*")+COUNTIF(O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N28" s="93" t="e">
        <f>(COUNTIF(P28,"*"&amp;"A"&amp;"*")+COUNTIF(P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O28" s="93" t="e">
        <f>(COUNTIF(Q28,"*"&amp;"A"&amp;"*")+COUNTIF(Q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P28" s="93" t="e">
        <f>(COUNTIF(R28,"*"&amp;"A"&amp;"*")+COUNTIF(R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Q2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R2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S2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28</f>
        <v>#REF!</v>
      </c>
    </row>
    <row r="29" spans="1:149" ht="18">
      <c r="A29" s="37" t="s">
        <v>26</v>
      </c>
      <c r="B29" s="37" t="s">
        <v>462</v>
      </c>
      <c r="C29" s="37" t="s">
        <v>458</v>
      </c>
      <c r="D29" s="38">
        <v>0.64583333333333337</v>
      </c>
      <c r="E29" s="1" t="s">
        <v>31</v>
      </c>
      <c r="F29" s="1" t="s">
        <v>84</v>
      </c>
      <c r="G29" s="37" t="s">
        <v>76</v>
      </c>
      <c r="H29" s="37" t="s">
        <v>76</v>
      </c>
      <c r="I29" s="39">
        <v>5793.0443999999998</v>
      </c>
      <c r="J29" s="58"/>
      <c r="K29" s="807"/>
      <c r="L29" s="807"/>
      <c r="M29" s="858"/>
      <c r="N29" s="858"/>
      <c r="O29" s="858"/>
      <c r="P29" s="858"/>
      <c r="Q29" s="858"/>
      <c r="R29" s="859"/>
      <c r="S29" s="859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45">
        <f>COUNTIF(J29:AN29,"*"&amp;"A"&amp;"*")+COUNTIF(J29:AN29,"*"&amp;"B"&amp;"*")+COUNTIF(J29:AN29,"*"&amp;"C"&amp;"*")+COUNTIF(J29:AN29,"*"&amp;"D"&amp;"*")+COUNTIF(J29:AN29,"*"&amp;"E"&amp;"*")+COUNTIF(J29:AN29,"*"&amp;"F"&amp;"*")+COUNTIF(J29:AN29,"*"&amp;"G"&amp;"*")</f>
        <v>0</v>
      </c>
      <c r="AP29" s="40">
        <f>(COUNTIF(J29:AN29,"*"&amp;"*"&amp;"A"&amp;"*"&amp;"*")*30/30*1)+(COUNTIF(J29:AN29,"*"&amp;"*"&amp;"B"&amp;"*"&amp;"*")*23/30*1)+(COUNTIF(J29:AN29,"*"&amp;"C"&amp;"*")*0*1)+(COUNTIF(J29:AN29,"*"&amp;"D"&amp;"*")*0*1)+(COUNTIF(J29:AN29,"*"&amp;"E"&amp;"*")*0*1)+(COUNTIF(J29:AN29,"*"&amp;"F"&amp;"*")*0*1)+(COUNTIF(J29:AN29,"*"&amp;"G"&amp;"*")*0*1)</f>
        <v>0</v>
      </c>
      <c r="AQ29" s="59">
        <f t="shared" ref="AQ29:AQ33" si="52">IF(BG29=0,0,BI29/BG29)</f>
        <v>0.84916201117318435</v>
      </c>
      <c r="AR29" s="427">
        <f t="shared" si="1"/>
        <v>0</v>
      </c>
      <c r="AS29" s="41">
        <f t="shared" si="23"/>
        <v>0</v>
      </c>
      <c r="AT29" s="41">
        <f>IF(ISNA(BH29),0,$AO29*BH29)</f>
        <v>0</v>
      </c>
      <c r="AU29" s="42">
        <f t="shared" ref="AU29:AU37" si="53">IF(ISNA(BI29),0,$AO29*BI29)</f>
        <v>0</v>
      </c>
      <c r="AV29" s="43">
        <f>IF(AO29=0,0,I29*AP29*BM29*BN29*BO29*BP29*BQ29*BR29)</f>
        <v>0</v>
      </c>
      <c r="AW29" s="44">
        <v>0</v>
      </c>
      <c r="AX29" s="43">
        <f t="shared" si="41"/>
        <v>0</v>
      </c>
      <c r="AY29" s="199">
        <f t="shared" si="2"/>
        <v>0</v>
      </c>
      <c r="AZ29" s="195">
        <f t="shared" si="3"/>
        <v>0</v>
      </c>
      <c r="BA29" s="46">
        <f t="shared" si="42"/>
        <v>0</v>
      </c>
      <c r="BB29" s="40">
        <f t="shared" si="28"/>
        <v>0</v>
      </c>
      <c r="BC29" s="40">
        <f t="shared" si="4"/>
        <v>0</v>
      </c>
      <c r="BD29" s="40">
        <f t="shared" si="29"/>
        <v>0</v>
      </c>
      <c r="BE29" s="40">
        <f t="shared" si="30"/>
        <v>0</v>
      </c>
      <c r="BF29" s="480"/>
      <c r="BG29" s="501">
        <v>3.4009999999999998</v>
      </c>
      <c r="BH29" s="502"/>
      <c r="BI29" s="503">
        <v>2.8879999999999999</v>
      </c>
      <c r="BJ29" s="47">
        <v>1</v>
      </c>
      <c r="BK29" s="223">
        <v>1</v>
      </c>
      <c r="BL29" s="48">
        <v>1</v>
      </c>
      <c r="BM29" s="59">
        <f t="shared" si="5"/>
        <v>3.4009999999999998</v>
      </c>
      <c r="BN29" s="49">
        <v>1.1499999999999999</v>
      </c>
      <c r="BO29" s="50">
        <v>1</v>
      </c>
      <c r="BP29" s="51">
        <v>1</v>
      </c>
      <c r="BQ29" s="50">
        <v>1</v>
      </c>
      <c r="BR29" s="52">
        <v>1</v>
      </c>
      <c r="BS29" s="215">
        <f>COUNTIF(J29:AN29,"*"&amp;"A"&amp;"*")*30+COUNTIF(J29:AN29,"*"&amp;"B"&amp;"*")*20+COUNTIF(J29:AN29,"*"&amp;"C"&amp;"*")*0+COUNTIF(J29:AN29,"*"&amp;"D"&amp;"*")*0+COUNTIF(J29:AN29,"*"&amp;"E"&amp;"*")*0+COUNTIF(J29:AN29,"*"&amp;"F"&amp;"*")*0+COUNTIF(J29:AN29,"*"&amp;"G"&amp;"*")*0</f>
        <v>0</v>
      </c>
      <c r="BT29" s="60">
        <f t="shared" si="6"/>
        <v>0</v>
      </c>
      <c r="BU29" s="53">
        <f t="shared" si="7"/>
        <v>0</v>
      </c>
      <c r="BV29" s="53">
        <f t="shared" ref="BV29:BV54" si="54">COUNTIF($J29:$AN29,"*"&amp;"C"&amp;"*")</f>
        <v>0</v>
      </c>
      <c r="BW29" s="53">
        <f t="shared" ref="BW29:BW54" si="55">COUNTIF($J29:$AN29,"*"&amp;"D"&amp;"*")</f>
        <v>0</v>
      </c>
      <c r="BX29" s="54">
        <f t="shared" ref="BX29:BX54" si="56">COUNTIF($J29:$AN29,"*"&amp;"E"&amp;"*")</f>
        <v>0</v>
      </c>
      <c r="BY29" s="54">
        <f t="shared" ref="BY29:BY54" si="57">COUNTIF($J29:$AN29,"*"&amp;"F"&amp;"*")</f>
        <v>0</v>
      </c>
      <c r="BZ29" s="54">
        <f t="shared" ref="BZ29:BZ54" si="58">COUNTIF($J29:$AN29,"*"&amp;"G"&amp;"*")</f>
        <v>0</v>
      </c>
      <c r="CA29" s="56">
        <f>$I29*BT29*$BM29*(100%-$AW29)*1*30/30*$BN29*$BO29*$BP29*$BQ29*$BR29/117</f>
        <v>0</v>
      </c>
      <c r="CB29" s="55">
        <f>$I29*BU29*$BM29*(100%-$AW29)*1*23/30*$BN29*$BO29*$BP29*$BQ29*$BR29/117</f>
        <v>0</v>
      </c>
      <c r="CC29" s="55">
        <f>$I29*BV29*$BM29*(100%-$AW29)*1*0*$BN29*$BO29*$BP29*$BQ29*$BR29/118</f>
        <v>0</v>
      </c>
      <c r="CD29" s="55">
        <f>$I29*BW29*$BM29*(100%-$AW29)*1*0*$BN29*$BO29*$BP29*$BQ29*$BR29/118</f>
        <v>0</v>
      </c>
      <c r="CE29" s="61">
        <f>$I29*BX29*$BM29*(100%-$AW29)*1*0*$BN29*$BO29*$BP29*$BQ29*$BR29/118</f>
        <v>0</v>
      </c>
      <c r="CF29" s="61">
        <f>$I29*BY29*$BM29*(100%-$AW29)*1*0*$BN29*$BO29*$BP29*$BQ29*$BR29/118</f>
        <v>0</v>
      </c>
      <c r="CG29" s="61">
        <f>$I29*BZ29*$BM29*(100%-$AW29)*1*0*$BN29*$BO29*$BP29*$BQ29*$BR29/118</f>
        <v>0</v>
      </c>
      <c r="CH29" s="56">
        <f t="shared" ref="CH29:CN29" si="59">BT29*$BI29</f>
        <v>0</v>
      </c>
      <c r="CI29" s="55">
        <f t="shared" si="59"/>
        <v>0</v>
      </c>
      <c r="CJ29" s="55">
        <f t="shared" si="59"/>
        <v>0</v>
      </c>
      <c r="CK29" s="55">
        <f t="shared" si="59"/>
        <v>0</v>
      </c>
      <c r="CL29" s="55">
        <f t="shared" si="59"/>
        <v>0</v>
      </c>
      <c r="CM29" s="55">
        <f t="shared" si="59"/>
        <v>0</v>
      </c>
      <c r="CN29" s="128">
        <f t="shared" si="59"/>
        <v>0</v>
      </c>
      <c r="CO29" s="205">
        <f t="shared" si="31"/>
        <v>0</v>
      </c>
      <c r="CP29" s="56">
        <f t="shared" si="14"/>
        <v>0</v>
      </c>
      <c r="CQ29" s="55">
        <f t="shared" ref="CQ29:CV29" si="60">BU29*$BI29*0/30</f>
        <v>0</v>
      </c>
      <c r="CR29" s="55">
        <f t="shared" si="60"/>
        <v>0</v>
      </c>
      <c r="CS29" s="55">
        <f t="shared" si="60"/>
        <v>0</v>
      </c>
      <c r="CT29" s="55">
        <f t="shared" si="60"/>
        <v>0</v>
      </c>
      <c r="CU29" s="55">
        <f t="shared" si="60"/>
        <v>0</v>
      </c>
      <c r="CV29" s="128">
        <f t="shared" si="60"/>
        <v>0</v>
      </c>
      <c r="CW29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9" s="55">
        <f t="shared" si="16"/>
        <v>0</v>
      </c>
      <c r="CY29" s="55">
        <f>COUNTIF($Q$15:$W29,"*"&amp;"A"&amp;"*")+COUNTIF($Q$15:$W29,"*"&amp;"B"&amp;"*")+COUNTIF($Q$15:$W29,"*"&amp;"C"&amp;"*")+COUNTIF($Q$15:$W29,"*"&amp;"D"&amp;"*")+COUNTIF($Q$15:$W29,"*"&amp;"E"&amp;"*")+COUNTIF($Q$15:$W29,"*"&amp;"F"&amp;"*")+COUNTIF($Q$15:$W29,"*"&amp;"F"&amp;"*")</f>
        <v>6</v>
      </c>
      <c r="CZ29" s="55">
        <f>COUNTIF($X$15:$AD29,"*"&amp;"A"&amp;"*")+COUNTIF($X$15:$AD29,"*"&amp;"B"&amp;"*")+COUNTIF($X$15:$AD29,"*"&amp;"C"&amp;"*")+COUNTIF($X$15:$AD29,"*"&amp;"D"&amp;"*")+COUNTIF($X$15:$AD29,"*"&amp;"E"&amp;"*")+COUNTIF($X$15:$AD29,"*"&amp;"F"&amp;"*")+COUNTIF($X$15:$AD29,"*"&amp;"F"&amp;"*")</f>
        <v>6</v>
      </c>
      <c r="DA29" s="55">
        <f t="shared" si="17"/>
        <v>0</v>
      </c>
      <c r="DB29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9" s="57">
        <f t="shared" si="18"/>
        <v>0</v>
      </c>
      <c r="DD29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9" s="55">
        <f t="shared" si="32"/>
        <v>0</v>
      </c>
      <c r="DF29" s="55">
        <f>(COUNTIF($Q$15:$W29,"*"&amp;"A"&amp;"*")*0.67*1)+(COUNTIF($Q$15:$W29,"*"&amp;"B"&amp;"*")*0*1)+(COUNTIF($Q$15:$W29,"*"&amp;"C"&amp;"*")*0*1)+(COUNTIF($Q$15:$W29,"*"&amp;"D"&amp;"*")*0*1)+(COUNTIF($Q$15:$W29,"*"&amp;"E"&amp;"*")*0*1)+(COUNTIF($Q$15:$W29,"*"&amp;"F"&amp;"*")*0*1)+(COUNTIF($Q$15:$W29,"*"&amp;"F"&amp;"*")*0*1)</f>
        <v>0</v>
      </c>
      <c r="DG29" s="55">
        <f>(COUNTIF($X$15:$AD29,"*"&amp;"A"&amp;"*")*0.67*1)+(COUNTIF($X$15:$AD29,"*"&amp;"B"&amp;"*")*0*1)+(COUNTIF($X$15:$AD29,"*"&amp;"C"&amp;"*")*0*1)+(COUNTIF($X$15:$AD29,"*"&amp;"D"&amp;"*")*0*1)+(COUNTIF($X$15:$AD29,"*"&amp;"E"&amp;"*")*0*1)+(COUNTIF($X$15:$AD29,"*"&amp;"F"&amp;"*")*0*1)+(COUNTIF($X$15:$AD29,"*"&amp;"F"&amp;"*")*0*1)</f>
        <v>0</v>
      </c>
      <c r="DH29" s="55">
        <f t="shared" si="19"/>
        <v>0</v>
      </c>
      <c r="DI29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9" s="57">
        <f t="shared" si="20"/>
        <v>0</v>
      </c>
      <c r="DK29" s="56" t="e">
        <f>IF(CW29=0,0,$I29*(100%-$AW29)*DD29*$BM29*$BN29*$BO29*$BP29*$BQ29*$BR29)/118</f>
        <v>#REF!</v>
      </c>
      <c r="DL29" s="55">
        <f>IF(CX29=0,0,$I29*(100%-$AW29)*DE29*$BM29*$BN29*$BO29*$BP29*$BQ29*$BR29)/118</f>
        <v>0</v>
      </c>
      <c r="DM29" s="55">
        <f>IF(CY29=0,0,$I29*(100%-$AW29)*DF29*$BM29*$BN29*$BO29*$BP29*$BQ29*$BR29)/118</f>
        <v>0</v>
      </c>
      <c r="DN29" s="55">
        <f>IF(CZ29=0,0,$I29*(100%-$AW29)*DG29*$BM29*$BN29*$BO29*$BP29*$BQ29*$BR29)/118</f>
        <v>0</v>
      </c>
      <c r="DO29" s="55">
        <f>IF(DA29=0,0,$I29*(100%-$AW29)*DH29*$BM29*$BN29*$BO29*$BP29*$BQ29*$BR29)/118</f>
        <v>0</v>
      </c>
      <c r="DP29" s="55" t="e">
        <f>IF(DB29=0,0,$I29*(100%-$AW29)*DI29*$BM29*$BN29*$BO29*$BP29*$BQ29*$BR29)/118</f>
        <v>#REF!</v>
      </c>
      <c r="DQ29" s="57">
        <f>IF(DC29=0,0,$I29*(100%-$AW29)*DJ29*$BM29*$BN29*$BO29*$BP29*$BQ29*$BR29)/118</f>
        <v>0</v>
      </c>
      <c r="DR29" s="56" t="e">
        <f t="shared" ref="DR29:DX29" si="61">CW29*$BI29</f>
        <v>#REF!</v>
      </c>
      <c r="DS29" s="55">
        <f t="shared" si="61"/>
        <v>0</v>
      </c>
      <c r="DT29" s="55">
        <f t="shared" si="61"/>
        <v>17.327999999999999</v>
      </c>
      <c r="DU29" s="55">
        <f t="shared" si="61"/>
        <v>17.327999999999999</v>
      </c>
      <c r="DV29" s="55">
        <f t="shared" si="61"/>
        <v>0</v>
      </c>
      <c r="DW29" s="55" t="e">
        <f t="shared" si="61"/>
        <v>#REF!</v>
      </c>
      <c r="DX29" s="57">
        <f t="shared" si="61"/>
        <v>0</v>
      </c>
      <c r="DY29" s="93" t="e">
        <f t="shared" si="51"/>
        <v>#REF!</v>
      </c>
      <c r="DZ29" s="93">
        <f t="shared" si="51"/>
        <v>0</v>
      </c>
      <c r="EA29" s="93">
        <f t="shared" si="51"/>
        <v>20.405999999999999</v>
      </c>
      <c r="EB29" s="93">
        <f t="shared" si="51"/>
        <v>20.405999999999999</v>
      </c>
      <c r="EC29" s="93">
        <f t="shared" si="51"/>
        <v>0</v>
      </c>
      <c r="ED29" s="93" t="e">
        <f t="shared" si="51"/>
        <v>#REF!</v>
      </c>
      <c r="EE29" s="93">
        <f t="shared" si="51"/>
        <v>0</v>
      </c>
      <c r="EF29" s="93" t="e">
        <f>(COUNTIF(#REF!,"*"&amp;"A"&amp;"*")+COUNTIF(#REF!,"*"&amp;"B"&amp;"*")+COUNTIF(O29,"*"&amp;"A"&amp;"*")+COUNTIF(O29,"*"&amp;"B"&amp;"*")+COUNTIF(#REF!,"*"&amp;"A"&amp;"*")+COUNTIF(#REF!,"*"&amp;"B"&amp;"*")+COUNTIF(#REF!,"*"&amp;"A"&amp;"*")+COUNTIF(#REF!,"*"&amp;"B"&amp;"*"))*$BG29</f>
        <v>#REF!</v>
      </c>
      <c r="EG29" s="93" t="e">
        <f>(COUNTIF(#REF!,"*"&amp;"A"&amp;"*")+COUNTIF(#REF!,"*"&amp;"B"&amp;"*")+COUNTIF(P29,"*"&amp;"A"&amp;"*")+COUNTIF(P29,"*"&amp;"B"&amp;"*")+COUNTIF(#REF!,"*"&amp;"A"&amp;"*")+COUNTIF(#REF!,"*"&amp;"B"&amp;"*")+COUNTIF(#REF!,"*"&amp;"A"&amp;"*")+COUNTIF(#REF!,"*"&amp;"B"&amp;"*"))*$BG29</f>
        <v>#REF!</v>
      </c>
      <c r="EH29" s="93" t="e">
        <f>(COUNTIF(J29,"*"&amp;"A"&amp;"*")+COUNTIF(J29,"*"&amp;"B"&amp;"*")+COUNTIF(Q29,"*"&amp;"A"&amp;"*")+COUNTIF(Q29,"*"&amp;"B"&amp;"*")+COUNTIF(#REF!,"*"&amp;"A"&amp;"*")+COUNTIF(#REF!,"*"&amp;"B"&amp;"*")+COUNTIF(#REF!,"*"&amp;"A"&amp;"*")+COUNTIF(#REF!,"*"&amp;"B"&amp;"*"))*$BG29</f>
        <v>#REF!</v>
      </c>
      <c r="EI29" s="93" t="e">
        <f>(COUNTIF(K29,"*"&amp;"A"&amp;"*")+COUNTIF(K29,"*"&amp;"B"&amp;"*")+COUNTIF(R29,"*"&amp;"A"&amp;"*")+COUNTIF(R29,"*"&amp;"B"&amp;"*")+COUNTIF(#REF!,"*"&amp;"A"&amp;"*")+COUNTIF(#REF!,"*"&amp;"B"&amp;"*")+COUNTIF(#REF!,"*"&amp;"A"&amp;"*")+COUNTIF(#REF!,"*"&amp;"B"&amp;"*"))*$BG29</f>
        <v>#REF!</v>
      </c>
      <c r="EJ29" s="93" t="e">
        <f>(COUNTIF(L29,"*"&amp;"A"&amp;"*")+COUNTIF(L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K29" s="93" t="e">
        <f>(COUNTIF(M29,"*"&amp;"A"&amp;"*")+COUNTIF(M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L29" s="93" t="e">
        <f>(COUNTIF(N29,"*"&amp;"A"&amp;"*")+COUNTIF(N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M29" s="93" t="e">
        <f>(COUNTIF(O29,"*"&amp;"A"&amp;"*")+COUNTIF(O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N29" s="93" t="e">
        <f>(COUNTIF(P29,"*"&amp;"A"&amp;"*")+COUNTIF(P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O29" s="93" t="e">
        <f>(COUNTIF(Q29,"*"&amp;"A"&amp;"*")+COUNTIF(Q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P29" s="93" t="e">
        <f>(COUNTIF(R29,"*"&amp;"A"&amp;"*")+COUNTIF(R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Q2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R2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S2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29</f>
        <v>#REF!</v>
      </c>
    </row>
    <row r="30" spans="1:149" ht="18">
      <c r="A30" s="37" t="s">
        <v>26</v>
      </c>
      <c r="B30" s="37" t="s">
        <v>238</v>
      </c>
      <c r="C30" s="37">
        <v>7</v>
      </c>
      <c r="D30" s="38">
        <v>0.64583333333333337</v>
      </c>
      <c r="E30" s="1" t="s">
        <v>31</v>
      </c>
      <c r="F30" s="1" t="s">
        <v>84</v>
      </c>
      <c r="G30" s="37" t="s">
        <v>76</v>
      </c>
      <c r="H30" s="37" t="s">
        <v>76</v>
      </c>
      <c r="I30" s="39">
        <v>5793.0443999999998</v>
      </c>
      <c r="J30" s="58"/>
      <c r="K30" s="807"/>
      <c r="L30" s="807"/>
      <c r="M30" s="858"/>
      <c r="N30" s="858"/>
      <c r="O30" s="858"/>
      <c r="P30" s="858"/>
      <c r="Q30" s="858"/>
      <c r="R30" s="859"/>
      <c r="S30" s="859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45">
        <f>COUNTIF(J30:AN30,"*"&amp;"A"&amp;"*")+COUNTIF(J30:AN30,"*"&amp;"B"&amp;"*")+COUNTIF(J30:AN30,"*"&amp;"C"&amp;"*")+COUNTIF(J30:AN30,"*"&amp;"D"&amp;"*")+COUNTIF(J30:AN30,"*"&amp;"E"&amp;"*")+COUNTIF(J30:AN30,"*"&amp;"F"&amp;"*")+COUNTIF(J30:AN30,"*"&amp;"G"&amp;"*")</f>
        <v>0</v>
      </c>
      <c r="AP30" s="40">
        <f>(COUNTIF(J30:AN30,"*"&amp;"*"&amp;"A"&amp;"*"&amp;"*")*30/30*1)+(COUNTIF(J30:AN30,"*"&amp;"*"&amp;"B"&amp;"*"&amp;"*")*23/30*1)+(COUNTIF(J30:AN30,"*"&amp;"C"&amp;"*")*0*1)+(COUNTIF(J30:AN30,"*"&amp;"D"&amp;"*")*0*1)+(COUNTIF(J30:AN30,"*"&amp;"E"&amp;"*")*0*1)+(COUNTIF(J30:AN30,"*"&amp;"F"&amp;"*")*0*1)+(COUNTIF(J30:AN30,"*"&amp;"G"&amp;"*")*0*1)</f>
        <v>0</v>
      </c>
      <c r="AQ30" s="59">
        <f t="shared" si="52"/>
        <v>0.76413255360623777</v>
      </c>
      <c r="AR30" s="427">
        <f t="shared" si="1"/>
        <v>0</v>
      </c>
      <c r="AS30" s="41">
        <f>IF(ISNA(BG30),0,$AO30*BG30)</f>
        <v>0</v>
      </c>
      <c r="AT30" s="41">
        <f>IF(ISNA(BH30),0,$AO30*BH30)</f>
        <v>0</v>
      </c>
      <c r="AU30" s="42">
        <f>IF(ISNA(BI30),0,$AO30*BI30)</f>
        <v>0</v>
      </c>
      <c r="AV30" s="43">
        <f>IF(AO30=0,0,I30*AP30*BM30*BN30*BO30*BP30*BQ30*BR30)</f>
        <v>0</v>
      </c>
      <c r="AW30" s="44">
        <v>0</v>
      </c>
      <c r="AX30" s="43">
        <f t="shared" si="41"/>
        <v>0</v>
      </c>
      <c r="AY30" s="199">
        <f t="shared" si="2"/>
        <v>0</v>
      </c>
      <c r="AZ30" s="195">
        <f t="shared" si="3"/>
        <v>0</v>
      </c>
      <c r="BA30" s="46">
        <f t="shared" si="42"/>
        <v>0</v>
      </c>
      <c r="BB30" s="40">
        <f t="shared" si="28"/>
        <v>0</v>
      </c>
      <c r="BC30" s="40">
        <f t="shared" si="4"/>
        <v>0</v>
      </c>
      <c r="BD30" s="40">
        <f t="shared" si="29"/>
        <v>0</v>
      </c>
      <c r="BE30" s="40">
        <f t="shared" si="30"/>
        <v>0</v>
      </c>
      <c r="BF30" s="7"/>
      <c r="BG30" s="501">
        <v>2.43675</v>
      </c>
      <c r="BH30" s="502"/>
      <c r="BI30" s="503">
        <v>1.8619999999999999</v>
      </c>
      <c r="BJ30" s="47">
        <v>1</v>
      </c>
      <c r="BK30" s="223">
        <v>1</v>
      </c>
      <c r="BL30" s="48">
        <v>1</v>
      </c>
      <c r="BM30" s="59">
        <f>IF(BM$16="CPP",BG30,IF(BM$16="SEC",1,"Unesite CPP ili SEC"))</f>
        <v>2.43675</v>
      </c>
      <c r="BN30" s="49">
        <v>1.1499999999999999</v>
      </c>
      <c r="BO30" s="50">
        <v>1.2</v>
      </c>
      <c r="BP30" s="51">
        <v>1</v>
      </c>
      <c r="BQ30" s="50">
        <v>1</v>
      </c>
      <c r="BR30" s="52">
        <v>1</v>
      </c>
      <c r="BS30" s="215">
        <f>COUNTIF(J30:AN30,"*"&amp;"A"&amp;"*")*30+COUNTIF(J30:AN30,"*"&amp;"B"&amp;"*")*20+COUNTIF(J30:AN30,"*"&amp;"C"&amp;"*")*0+COUNTIF(J30:AN30,"*"&amp;"D"&amp;"*")*0+COUNTIF(J30:AN30,"*"&amp;"E"&amp;"*")*0+COUNTIF(J30:AN30,"*"&amp;"F"&amp;"*")*0+COUNTIF(J30:AN30,"*"&amp;"G"&amp;"*")*0</f>
        <v>0</v>
      </c>
      <c r="BT30" s="60">
        <f t="shared" si="6"/>
        <v>0</v>
      </c>
      <c r="BU30" s="53">
        <f t="shared" si="7"/>
        <v>0</v>
      </c>
      <c r="BV30" s="53">
        <f t="shared" si="54"/>
        <v>0</v>
      </c>
      <c r="BW30" s="53">
        <f t="shared" si="55"/>
        <v>0</v>
      </c>
      <c r="BX30" s="54">
        <f t="shared" si="56"/>
        <v>0</v>
      </c>
      <c r="BY30" s="54">
        <f t="shared" si="57"/>
        <v>0</v>
      </c>
      <c r="BZ30" s="54">
        <f t="shared" si="58"/>
        <v>0</v>
      </c>
      <c r="CA30" s="56">
        <f>$I30*BT30*$BM30*(100%-$AW30)*1*30/30*$BN30*$BO30*$BP30*$BQ30*$BR30/117</f>
        <v>0</v>
      </c>
      <c r="CB30" s="55">
        <f>$I30*BU30*$BM30*(100%-$AW30)*1*23/30*$BN30*$BO30*$BP30*$BQ30*$BR30/117</f>
        <v>0</v>
      </c>
      <c r="CC30" s="55">
        <f>$I30*BV30*$BM30*(100%-$AW30)*1*0*$BN30*$BO30*$BP30*$BQ30*$BR30/118</f>
        <v>0</v>
      </c>
      <c r="CD30" s="55">
        <f>$I30*BW30*$BM30*(100%-$AW30)*1*0*$BN30*$BO30*$BP30*$BQ30*$BR30/118</f>
        <v>0</v>
      </c>
      <c r="CE30" s="61">
        <f>$I30*BX30*$BM30*(100%-$AW30)*1*0*$BN30*$BO30*$BP30*$BQ30*$BR30/118</f>
        <v>0</v>
      </c>
      <c r="CF30" s="61">
        <f>$I30*BY30*$BM30*(100%-$AW30)*1*0*$BN30*$BO30*$BP30*$BQ30*$BR30/118</f>
        <v>0</v>
      </c>
      <c r="CG30" s="61">
        <f>$I30*BZ30*$BM30*(100%-$AW30)*1*0*$BN30*$BO30*$BP30*$BQ30*$BR30/118</f>
        <v>0</v>
      </c>
      <c r="CH30" s="56">
        <f t="shared" ref="CH30:CN32" si="62">BT30*$BI30</f>
        <v>0</v>
      </c>
      <c r="CI30" s="55">
        <f t="shared" si="62"/>
        <v>0</v>
      </c>
      <c r="CJ30" s="55">
        <f t="shared" si="62"/>
        <v>0</v>
      </c>
      <c r="CK30" s="55">
        <f t="shared" si="62"/>
        <v>0</v>
      </c>
      <c r="CL30" s="55">
        <f t="shared" si="62"/>
        <v>0</v>
      </c>
      <c r="CM30" s="55">
        <f t="shared" si="62"/>
        <v>0</v>
      </c>
      <c r="CN30" s="128">
        <f t="shared" si="62"/>
        <v>0</v>
      </c>
      <c r="CO30" s="205">
        <f t="shared" si="31"/>
        <v>0</v>
      </c>
      <c r="CP30" s="56">
        <f>BT30*$BI30*20/30</f>
        <v>0</v>
      </c>
      <c r="CQ30" s="55">
        <f t="shared" ref="CQ30:CV32" si="63">BU30*$BI30*0/30</f>
        <v>0</v>
      </c>
      <c r="CR30" s="55">
        <f t="shared" si="63"/>
        <v>0</v>
      </c>
      <c r="CS30" s="55">
        <f t="shared" si="63"/>
        <v>0</v>
      </c>
      <c r="CT30" s="55">
        <f t="shared" si="63"/>
        <v>0</v>
      </c>
      <c r="CU30" s="55">
        <f t="shared" si="63"/>
        <v>0</v>
      </c>
      <c r="CV30" s="128">
        <f t="shared" si="63"/>
        <v>0</v>
      </c>
      <c r="CW30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0" s="55">
        <f t="shared" si="16"/>
        <v>0</v>
      </c>
      <c r="CY30" s="55">
        <f>COUNTIF($Q$15:$W30,"*"&amp;"A"&amp;"*")+COUNTIF($Q$15:$W30,"*"&amp;"B"&amp;"*")+COUNTIF($Q$15:$W30,"*"&amp;"C"&amp;"*")+COUNTIF($Q$15:$W30,"*"&amp;"D"&amp;"*")+COUNTIF($Q$15:$W30,"*"&amp;"E"&amp;"*")+COUNTIF($Q$15:$W30,"*"&amp;"F"&amp;"*")+COUNTIF($Q$15:$W30,"*"&amp;"F"&amp;"*")</f>
        <v>6</v>
      </c>
      <c r="CZ30" s="55">
        <f>COUNTIF($X$15:$AD30,"*"&amp;"A"&amp;"*")+COUNTIF($X$15:$AD30,"*"&amp;"B"&amp;"*")+COUNTIF($X$15:$AD30,"*"&amp;"C"&amp;"*")+COUNTIF($X$15:$AD30,"*"&amp;"D"&amp;"*")+COUNTIF($X$15:$AD30,"*"&amp;"E"&amp;"*")+COUNTIF($X$15:$AD30,"*"&amp;"F"&amp;"*")+COUNTIF($X$15:$AD30,"*"&amp;"F"&amp;"*")</f>
        <v>6</v>
      </c>
      <c r="DA30" s="55">
        <f t="shared" si="17"/>
        <v>0</v>
      </c>
      <c r="DB30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0" s="57">
        <f t="shared" si="18"/>
        <v>0</v>
      </c>
      <c r="DD30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0" s="55">
        <f t="shared" si="32"/>
        <v>0</v>
      </c>
      <c r="DF30" s="55">
        <f>(COUNTIF($Q$15:$W30,"*"&amp;"A"&amp;"*")*0.67*1)+(COUNTIF($Q$15:$W30,"*"&amp;"B"&amp;"*")*0*1)+(COUNTIF($Q$15:$W30,"*"&amp;"C"&amp;"*")*0*1)+(COUNTIF($Q$15:$W30,"*"&amp;"D"&amp;"*")*0*1)+(COUNTIF($Q$15:$W30,"*"&amp;"E"&amp;"*")*0*1)+(COUNTIF($Q$15:$W30,"*"&amp;"F"&amp;"*")*0*1)+(COUNTIF($Q$15:$W30,"*"&amp;"F"&amp;"*")*0*1)</f>
        <v>0</v>
      </c>
      <c r="DG30" s="55">
        <f>(COUNTIF($X$15:$AD30,"*"&amp;"A"&amp;"*")*0.67*1)+(COUNTIF($X$15:$AD30,"*"&amp;"B"&amp;"*")*0*1)+(COUNTIF($X$15:$AD30,"*"&amp;"C"&amp;"*")*0*1)+(COUNTIF($X$15:$AD30,"*"&amp;"D"&amp;"*")*0*1)+(COUNTIF($X$15:$AD30,"*"&amp;"E"&amp;"*")*0*1)+(COUNTIF($X$15:$AD30,"*"&amp;"F"&amp;"*")*0*1)+(COUNTIF($X$15:$AD30,"*"&amp;"F"&amp;"*")*0*1)</f>
        <v>0</v>
      </c>
      <c r="DH30" s="55">
        <f t="shared" si="19"/>
        <v>0</v>
      </c>
      <c r="DI30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0" s="57">
        <f t="shared" si="20"/>
        <v>0</v>
      </c>
      <c r="DK30" s="56" t="e">
        <f>IF(CW30=0,0,$I30*(100%-$AW30)*DD30*$BM30*$BN30*$BO30*$BP30*$BQ30*$BR30)/118</f>
        <v>#REF!</v>
      </c>
      <c r="DL30" s="55">
        <f>IF(CX30=0,0,$I30*(100%-$AW30)*DE30*$BM30*$BN30*$BO30*$BP30*$BQ30*$BR30)/118</f>
        <v>0</v>
      </c>
      <c r="DM30" s="55">
        <f>IF(CY30=0,0,$I30*(100%-$AW30)*DF30*$BM30*$BN30*$BO30*$BP30*$BQ30*$BR30)/118</f>
        <v>0</v>
      </c>
      <c r="DN30" s="55">
        <f>IF(CZ30=0,0,$I30*(100%-$AW30)*DG30*$BM30*$BN30*$BO30*$BP30*$BQ30*$BR30)/118</f>
        <v>0</v>
      </c>
      <c r="DO30" s="55">
        <f>IF(DA30=0,0,$I30*(100%-$AW30)*DH30*$BM30*$BN30*$BO30*$BP30*$BQ30*$BR30)/118</f>
        <v>0</v>
      </c>
      <c r="DP30" s="55" t="e">
        <f>IF(DB30=0,0,$I30*(100%-$AW30)*DI30*$BM30*$BN30*$BO30*$BP30*$BQ30*$BR30)/118</f>
        <v>#REF!</v>
      </c>
      <c r="DQ30" s="57">
        <f>IF(DC30=0,0,$I30*(100%-$AW30)*DJ30*$BM30*$BN30*$BO30*$BP30*$BQ30*$BR30)/118</f>
        <v>0</v>
      </c>
      <c r="DR30" s="56" t="e">
        <f t="shared" ref="DR30:DX32" si="64">CW30*$BI30</f>
        <v>#REF!</v>
      </c>
      <c r="DS30" s="55">
        <f t="shared" si="64"/>
        <v>0</v>
      </c>
      <c r="DT30" s="55">
        <f t="shared" si="64"/>
        <v>11.171999999999999</v>
      </c>
      <c r="DU30" s="55">
        <f t="shared" si="64"/>
        <v>11.171999999999999</v>
      </c>
      <c r="DV30" s="55">
        <f t="shared" si="64"/>
        <v>0</v>
      </c>
      <c r="DW30" s="55" t="e">
        <f t="shared" si="64"/>
        <v>#REF!</v>
      </c>
      <c r="DX30" s="57">
        <f t="shared" si="64"/>
        <v>0</v>
      </c>
      <c r="DY30" s="93" t="e">
        <f t="shared" ref="DY30:EE32" si="65">CW30*$BG30</f>
        <v>#REF!</v>
      </c>
      <c r="DZ30" s="93">
        <f t="shared" si="65"/>
        <v>0</v>
      </c>
      <c r="EA30" s="93">
        <f t="shared" si="65"/>
        <v>14.6205</v>
      </c>
      <c r="EB30" s="93">
        <f t="shared" si="65"/>
        <v>14.6205</v>
      </c>
      <c r="EC30" s="93">
        <f t="shared" si="65"/>
        <v>0</v>
      </c>
      <c r="ED30" s="93" t="e">
        <f t="shared" si="65"/>
        <v>#REF!</v>
      </c>
      <c r="EE30" s="93">
        <f t="shared" si="65"/>
        <v>0</v>
      </c>
      <c r="EF30" s="93" t="e">
        <f>(COUNTIF(#REF!,"*"&amp;"A"&amp;"*")+COUNTIF(#REF!,"*"&amp;"B"&amp;"*")+COUNTIF(O30,"*"&amp;"A"&amp;"*")+COUNTIF(O30,"*"&amp;"B"&amp;"*")+COUNTIF(#REF!,"*"&amp;"A"&amp;"*")+COUNTIF(#REF!,"*"&amp;"B"&amp;"*")+COUNTIF(#REF!,"*"&amp;"A"&amp;"*")+COUNTIF(#REF!,"*"&amp;"B"&amp;"*"))*$BG30</f>
        <v>#REF!</v>
      </c>
      <c r="EG30" s="93" t="e">
        <f>(COUNTIF(#REF!,"*"&amp;"A"&amp;"*")+COUNTIF(#REF!,"*"&amp;"B"&amp;"*")+COUNTIF(P30,"*"&amp;"A"&amp;"*")+COUNTIF(P30,"*"&amp;"B"&amp;"*")+COUNTIF(#REF!,"*"&amp;"A"&amp;"*")+COUNTIF(#REF!,"*"&amp;"B"&amp;"*")+COUNTIF(#REF!,"*"&amp;"A"&amp;"*")+COUNTIF(#REF!,"*"&amp;"B"&amp;"*"))*$BG30</f>
        <v>#REF!</v>
      </c>
      <c r="EH30" s="93" t="e">
        <f>(COUNTIF(J30,"*"&amp;"A"&amp;"*")+COUNTIF(J30,"*"&amp;"B"&amp;"*")+COUNTIF(Q30,"*"&amp;"A"&amp;"*")+COUNTIF(Q30,"*"&amp;"B"&amp;"*")+COUNTIF(#REF!,"*"&amp;"A"&amp;"*")+COUNTIF(#REF!,"*"&amp;"B"&amp;"*")+COUNTIF(#REF!,"*"&amp;"A"&amp;"*")+COUNTIF(#REF!,"*"&amp;"B"&amp;"*"))*$BG30</f>
        <v>#REF!</v>
      </c>
      <c r="EI30" s="93" t="e">
        <f>(COUNTIF(K30,"*"&amp;"A"&amp;"*")+COUNTIF(K30,"*"&amp;"B"&amp;"*")+COUNTIF(R30,"*"&amp;"A"&amp;"*")+COUNTIF(R30,"*"&amp;"B"&amp;"*")+COUNTIF(#REF!,"*"&amp;"A"&amp;"*")+COUNTIF(#REF!,"*"&amp;"B"&amp;"*")+COUNTIF(#REF!,"*"&amp;"A"&amp;"*")+COUNTIF(#REF!,"*"&amp;"B"&amp;"*"))*$BG30</f>
        <v>#REF!</v>
      </c>
      <c r="EJ30" s="93" t="e">
        <f>(COUNTIF(L30,"*"&amp;"A"&amp;"*")+COUNTIF(L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K30" s="93" t="e">
        <f>(COUNTIF(M30,"*"&amp;"A"&amp;"*")+COUNTIF(M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L30" s="93" t="e">
        <f>(COUNTIF(N30,"*"&amp;"A"&amp;"*")+COUNTIF(N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M30" s="93" t="e">
        <f>(COUNTIF(O30,"*"&amp;"A"&amp;"*")+COUNTIF(O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N30" s="93" t="e">
        <f>(COUNTIF(P30,"*"&amp;"A"&amp;"*")+COUNTIF(P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O30" s="93" t="e">
        <f>(COUNTIF(Q30,"*"&amp;"A"&amp;"*")+COUNTIF(Q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P30" s="93" t="e">
        <f>(COUNTIF(R30,"*"&amp;"A"&amp;"*")+COUNTIF(R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Q3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R3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S3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30</f>
        <v>#REF!</v>
      </c>
    </row>
    <row r="31" spans="1:149" ht="18">
      <c r="A31" s="37" t="s">
        <v>26</v>
      </c>
      <c r="B31" s="37" t="s">
        <v>463</v>
      </c>
      <c r="C31" s="37" t="s">
        <v>458</v>
      </c>
      <c r="D31" s="38">
        <v>0.69791666666666663</v>
      </c>
      <c r="E31" s="1" t="s">
        <v>31</v>
      </c>
      <c r="F31" s="1" t="s">
        <v>84</v>
      </c>
      <c r="G31" s="37" t="s">
        <v>76</v>
      </c>
      <c r="H31" s="37" t="s">
        <v>76</v>
      </c>
      <c r="I31" s="39">
        <v>5793.0443999999998</v>
      </c>
      <c r="J31" s="58"/>
      <c r="K31" s="807"/>
      <c r="L31" s="807"/>
      <c r="M31" s="858"/>
      <c r="N31" s="858"/>
      <c r="O31" s="858"/>
      <c r="P31" s="858"/>
      <c r="Q31" s="858"/>
      <c r="R31" s="859"/>
      <c r="S31" s="859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45">
        <f>COUNTIF(J31:AN31,"*"&amp;"A"&amp;"*")+COUNTIF(J31:AN31,"*"&amp;"B"&amp;"*")+COUNTIF(J31:AN31,"*"&amp;"C"&amp;"*")+COUNTIF(J31:AN31,"*"&amp;"D"&amp;"*")+COUNTIF(J31:AN31,"*"&amp;"E"&amp;"*")+COUNTIF(J31:AN31,"*"&amp;"F"&amp;"*")+COUNTIF(J31:AN31,"*"&amp;"G"&amp;"*")</f>
        <v>0</v>
      </c>
      <c r="AP31" s="40">
        <f>(COUNTIF(J31:AN31,"*"&amp;"*"&amp;"A"&amp;"*"&amp;"*")*30/30*1)+(COUNTIF(J31:AN31,"*"&amp;"*"&amp;"B"&amp;"*"&amp;"*")*23/30*1)+(COUNTIF(J31:AN31,"*"&amp;"C"&amp;"*")*0*1)+(COUNTIF(J31:AN31,"*"&amp;"D"&amp;"*")*0*1)+(COUNTIF(J31:AN31,"*"&amp;"E"&amp;"*")*0*1)+(COUNTIF(J31:AN31,"*"&amp;"F"&amp;"*")*0*1)+(COUNTIF(J31:AN31,"*"&amp;"G"&amp;"*")*0*1)</f>
        <v>0</v>
      </c>
      <c r="AQ31" s="59">
        <f t="shared" si="52"/>
        <v>0.83667621776504297</v>
      </c>
      <c r="AR31" s="427">
        <f t="shared" si="1"/>
        <v>0</v>
      </c>
      <c r="AS31" s="41">
        <f>IF(ISNA(BG31),0,$AO31*BG31)</f>
        <v>0</v>
      </c>
      <c r="AT31" s="41">
        <f>IF(ISNA(BH31),0,$AO31*BH31)</f>
        <v>0</v>
      </c>
      <c r="AU31" s="42">
        <f>IF(ISNA(BI31),0,$AO31*BI31)</f>
        <v>0</v>
      </c>
      <c r="AV31" s="43">
        <f>IF(AO31=0,0,I31*AP31*BM31*BN31*BO31*BP31*BQ31*BR31)</f>
        <v>0</v>
      </c>
      <c r="AW31" s="44">
        <v>0</v>
      </c>
      <c r="AX31" s="43">
        <f t="shared" si="41"/>
        <v>0</v>
      </c>
      <c r="AY31" s="199">
        <f t="shared" si="2"/>
        <v>0</v>
      </c>
      <c r="AZ31" s="195">
        <f t="shared" si="3"/>
        <v>0</v>
      </c>
      <c r="BA31" s="46">
        <f t="shared" si="42"/>
        <v>0</v>
      </c>
      <c r="BB31" s="40">
        <f t="shared" si="28"/>
        <v>0</v>
      </c>
      <c r="BC31" s="40">
        <f t="shared" si="4"/>
        <v>0</v>
      </c>
      <c r="BD31" s="40">
        <f t="shared" si="29"/>
        <v>0</v>
      </c>
      <c r="BE31" s="40">
        <f t="shared" si="30"/>
        <v>0</v>
      </c>
      <c r="BF31" s="480"/>
      <c r="BG31" s="501">
        <v>3.3155000000000001</v>
      </c>
      <c r="BH31" s="502"/>
      <c r="BI31" s="503">
        <v>2.774</v>
      </c>
      <c r="BJ31" s="47">
        <v>1</v>
      </c>
      <c r="BK31" s="223">
        <v>1</v>
      </c>
      <c r="BL31" s="48">
        <v>1</v>
      </c>
      <c r="BM31" s="59">
        <f>IF(BM$16="CPP",BG31,IF(BM$16="SEC",1,"Unesite CPP ili SEC"))</f>
        <v>3.3155000000000001</v>
      </c>
      <c r="BN31" s="49">
        <v>1.1499999999999999</v>
      </c>
      <c r="BO31" s="50">
        <v>1</v>
      </c>
      <c r="BP31" s="51">
        <v>1</v>
      </c>
      <c r="BQ31" s="50">
        <v>1</v>
      </c>
      <c r="BR31" s="52">
        <v>1</v>
      </c>
      <c r="BS31" s="215">
        <f>COUNTIF(J31:AN31,"*"&amp;"A"&amp;"*")*30+COUNTIF(J31:AN31,"*"&amp;"B"&amp;"*")*20+COUNTIF(J31:AN31,"*"&amp;"C"&amp;"*")*0+COUNTIF(J31:AN31,"*"&amp;"D"&amp;"*")*0+COUNTIF(J31:AN31,"*"&amp;"E"&amp;"*")*0+COUNTIF(J31:AN31,"*"&amp;"F"&amp;"*")*0+COUNTIF(J31:AN31,"*"&amp;"G"&amp;"*")*0</f>
        <v>0</v>
      </c>
      <c r="BT31" s="60">
        <f t="shared" si="6"/>
        <v>0</v>
      </c>
      <c r="BU31" s="53">
        <f t="shared" si="7"/>
        <v>0</v>
      </c>
      <c r="BV31" s="53">
        <f t="shared" si="54"/>
        <v>0</v>
      </c>
      <c r="BW31" s="53">
        <f t="shared" si="55"/>
        <v>0</v>
      </c>
      <c r="BX31" s="54">
        <f t="shared" si="56"/>
        <v>0</v>
      </c>
      <c r="BY31" s="54">
        <f t="shared" si="57"/>
        <v>0</v>
      </c>
      <c r="BZ31" s="54">
        <f t="shared" si="58"/>
        <v>0</v>
      </c>
      <c r="CA31" s="56">
        <f>$I31*BT31*$BM31*(100%-$AW31)*1*30/30*$BN31*$BO31*$BP31*$BQ31*$BR31/117</f>
        <v>0</v>
      </c>
      <c r="CB31" s="55">
        <f>$I31*BU31*$BM31*(100%-$AW31)*1*23/30*$BN31*$BO31*$BP31*$BQ31*$BR31/117</f>
        <v>0</v>
      </c>
      <c r="CC31" s="55">
        <f>$I31*BV31*$BM31*(100%-$AW31)*1*0*$BN31*$BO31*$BP31*$BQ31*$BR31/118</f>
        <v>0</v>
      </c>
      <c r="CD31" s="55">
        <f>$I31*BW31*$BM31*(100%-$AW31)*1*0*$BN31*$BO31*$BP31*$BQ31*$BR31/118</f>
        <v>0</v>
      </c>
      <c r="CE31" s="61">
        <f>$I31*BX31*$BM31*(100%-$AW31)*1*0*$BN31*$BO31*$BP31*$BQ31*$BR31/118</f>
        <v>0</v>
      </c>
      <c r="CF31" s="61">
        <f>$I31*BY31*$BM31*(100%-$AW31)*1*0*$BN31*$BO31*$BP31*$BQ31*$BR31/118</f>
        <v>0</v>
      </c>
      <c r="CG31" s="61">
        <f>$I31*BZ31*$BM31*(100%-$AW31)*1*0*$BN31*$BO31*$BP31*$BQ31*$BR31/118</f>
        <v>0</v>
      </c>
      <c r="CH31" s="56">
        <f t="shared" si="62"/>
        <v>0</v>
      </c>
      <c r="CI31" s="55">
        <f t="shared" si="62"/>
        <v>0</v>
      </c>
      <c r="CJ31" s="55">
        <f t="shared" si="62"/>
        <v>0</v>
      </c>
      <c r="CK31" s="55">
        <f t="shared" si="62"/>
        <v>0</v>
      </c>
      <c r="CL31" s="55">
        <f t="shared" si="62"/>
        <v>0</v>
      </c>
      <c r="CM31" s="55">
        <f t="shared" si="62"/>
        <v>0</v>
      </c>
      <c r="CN31" s="128">
        <f t="shared" si="62"/>
        <v>0</v>
      </c>
      <c r="CO31" s="205">
        <f t="shared" si="31"/>
        <v>0</v>
      </c>
      <c r="CP31" s="56">
        <f>BT31*$BI31*20/30</f>
        <v>0</v>
      </c>
      <c r="CQ31" s="55">
        <f t="shared" si="63"/>
        <v>0</v>
      </c>
      <c r="CR31" s="55">
        <f t="shared" si="63"/>
        <v>0</v>
      </c>
      <c r="CS31" s="55">
        <f t="shared" si="63"/>
        <v>0</v>
      </c>
      <c r="CT31" s="55">
        <f t="shared" si="63"/>
        <v>0</v>
      </c>
      <c r="CU31" s="55">
        <f t="shared" si="63"/>
        <v>0</v>
      </c>
      <c r="CV31" s="128">
        <f t="shared" si="63"/>
        <v>0</v>
      </c>
      <c r="CW31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1" s="55">
        <f>COUNTIF($J31:$P31,"*"&amp;"A"&amp;"*")+COUNTIF($J31:$P31,"*"&amp;"B"&amp;"*")+COUNTIF($J31:$P31,"*"&amp;"C"&amp;"*")+COUNTIF($J31:$P31,"*"&amp;"D"&amp;"*")+COUNTIF($J31:$P31,"*"&amp;"E"&amp;"*")+COUNTIF($J31:$P31,"*"&amp;"F"&amp;"*")+COUNTIF($J31:$P31,"*"&amp;"F"&amp;"*")</f>
        <v>0</v>
      </c>
      <c r="CY31" s="55">
        <f>COUNTIF($Q$15:$W31,"*"&amp;"A"&amp;"*")+COUNTIF($Q$15:$W31,"*"&amp;"B"&amp;"*")+COUNTIF($Q$15:$W31,"*"&amp;"C"&amp;"*")+COUNTIF($Q$15:$W31,"*"&amp;"D"&amp;"*")+COUNTIF($Q$15:$W31,"*"&amp;"E"&amp;"*")+COUNTIF($Q$15:$W31,"*"&amp;"F"&amp;"*")+COUNTIF($Q$15:$W31,"*"&amp;"F"&amp;"*")</f>
        <v>6</v>
      </c>
      <c r="CZ31" s="55">
        <f>COUNTIF($X$15:$AD31,"*"&amp;"A"&amp;"*")+COUNTIF($X$15:$AD31,"*"&amp;"B"&amp;"*")+COUNTIF($X$15:$AD31,"*"&amp;"C"&amp;"*")+COUNTIF($X$15:$AD31,"*"&amp;"D"&amp;"*")+COUNTIF($X$15:$AD31,"*"&amp;"E"&amp;"*")+COUNTIF($X$15:$AD31,"*"&amp;"F"&amp;"*")+COUNTIF($X$15:$AD31,"*"&amp;"F"&amp;"*")</f>
        <v>6</v>
      </c>
      <c r="DA31" s="55">
        <f t="shared" si="17"/>
        <v>0</v>
      </c>
      <c r="DB31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1" s="57">
        <f t="shared" si="18"/>
        <v>0</v>
      </c>
      <c r="DD31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1" s="55">
        <f>(COUNTIF($J31:$P31,"*"&amp;"A"&amp;"*")*0.67*1)+(COUNTIF($J31:$P31,"*"&amp;"B"&amp;"*")*0*1)+(COUNTIF($J31:$P31,"*"&amp;"C"&amp;"*")*0*1)+(COUNTIF($J31:$P31,"*"&amp;"D"&amp;"*")*0*1)+(COUNTIF($J31:$P31,"*"&amp;"E"&amp;"*")*0*1)+(COUNTIF($J31:$P31,"*"&amp;"F"&amp;"*")*0*1)+(COUNTIF($J31:$P31,"*"&amp;"F"&amp;"*")*0*1)</f>
        <v>0</v>
      </c>
      <c r="DF31" s="55">
        <f>(COUNTIF($Q$15:$W31,"*"&amp;"A"&amp;"*")*0.67*1)+(COUNTIF($Q$15:$W31,"*"&amp;"B"&amp;"*")*0*1)+(COUNTIF($Q$15:$W31,"*"&amp;"C"&amp;"*")*0*1)+(COUNTIF($Q$15:$W31,"*"&amp;"D"&amp;"*")*0*1)+(COUNTIF($Q$15:$W31,"*"&amp;"E"&amp;"*")*0*1)+(COUNTIF($Q$15:$W31,"*"&amp;"F"&amp;"*")*0*1)+(COUNTIF($Q$15:$W31,"*"&amp;"F"&amp;"*")*0*1)</f>
        <v>0</v>
      </c>
      <c r="DG31" s="55">
        <f>(COUNTIF($X$15:$AD31,"*"&amp;"A"&amp;"*")*0.67*1)+(COUNTIF($X$15:$AD31,"*"&amp;"B"&amp;"*")*0*1)+(COUNTIF($X$15:$AD31,"*"&amp;"C"&amp;"*")*0*1)+(COUNTIF($X$15:$AD31,"*"&amp;"D"&amp;"*")*0*1)+(COUNTIF($X$15:$AD31,"*"&amp;"E"&amp;"*")*0*1)+(COUNTIF($X$15:$AD31,"*"&amp;"F"&amp;"*")*0*1)+(COUNTIF($X$15:$AD31,"*"&amp;"F"&amp;"*")*0*1)</f>
        <v>0</v>
      </c>
      <c r="DH31" s="55">
        <f t="shared" si="19"/>
        <v>0</v>
      </c>
      <c r="DI31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1" s="57">
        <f t="shared" si="20"/>
        <v>0</v>
      </c>
      <c r="DK31" s="56" t="e">
        <f>IF(CW31=0,0,$I31*(100%-$AW31)*DD31*$BM31*$BN31*$BO31*$BP31*$BQ31*$BR31)/118</f>
        <v>#REF!</v>
      </c>
      <c r="DL31" s="55">
        <f>IF(CX31=0,0,$I31*(100%-$AW31)*DE31*$BM31*$BN31*$BO31*$BP31*$BQ31*$BR31)/118</f>
        <v>0</v>
      </c>
      <c r="DM31" s="55">
        <f>IF(CY31=0,0,$I31*(100%-$AW31)*DF31*$BM31*$BN31*$BO31*$BP31*$BQ31*$BR31)/118</f>
        <v>0</v>
      </c>
      <c r="DN31" s="55">
        <f>IF(CZ31=0,0,$I31*(100%-$AW31)*DG31*$BM31*$BN31*$BO31*$BP31*$BQ31*$BR31)/118</f>
        <v>0</v>
      </c>
      <c r="DO31" s="55">
        <f>IF(DA31=0,0,$I31*(100%-$AW31)*DH31*$BM31*$BN31*$BO31*$BP31*$BQ31*$BR31)/118</f>
        <v>0</v>
      </c>
      <c r="DP31" s="55" t="e">
        <f>IF(DB31=0,0,$I31*(100%-$AW31)*DI31*$BM31*$BN31*$BO31*$BP31*$BQ31*$BR31)/118</f>
        <v>#REF!</v>
      </c>
      <c r="DQ31" s="57">
        <f>IF(DC31=0,0,$I31*(100%-$AW31)*DJ31*$BM31*$BN31*$BO31*$BP31*$BQ31*$BR31)/118</f>
        <v>0</v>
      </c>
      <c r="DR31" s="56" t="e">
        <f t="shared" si="64"/>
        <v>#REF!</v>
      </c>
      <c r="DS31" s="55">
        <f t="shared" si="64"/>
        <v>0</v>
      </c>
      <c r="DT31" s="55">
        <f t="shared" si="64"/>
        <v>16.643999999999998</v>
      </c>
      <c r="DU31" s="55">
        <f t="shared" si="64"/>
        <v>16.643999999999998</v>
      </c>
      <c r="DV31" s="55">
        <f t="shared" si="64"/>
        <v>0</v>
      </c>
      <c r="DW31" s="55" t="e">
        <f t="shared" si="64"/>
        <v>#REF!</v>
      </c>
      <c r="DX31" s="57">
        <f t="shared" si="64"/>
        <v>0</v>
      </c>
      <c r="DY31" s="93" t="e">
        <f t="shared" si="65"/>
        <v>#REF!</v>
      </c>
      <c r="DZ31" s="93">
        <f t="shared" si="65"/>
        <v>0</v>
      </c>
      <c r="EA31" s="93">
        <f t="shared" si="65"/>
        <v>19.893000000000001</v>
      </c>
      <c r="EB31" s="93">
        <f t="shared" si="65"/>
        <v>19.893000000000001</v>
      </c>
      <c r="EC31" s="93">
        <f t="shared" si="65"/>
        <v>0</v>
      </c>
      <c r="ED31" s="93" t="e">
        <f t="shared" si="65"/>
        <v>#REF!</v>
      </c>
      <c r="EE31" s="93">
        <f t="shared" si="65"/>
        <v>0</v>
      </c>
      <c r="EF31" s="93" t="e">
        <f>(COUNTIF(#REF!,"*"&amp;"A"&amp;"*")+COUNTIF(#REF!,"*"&amp;"B"&amp;"*")+COUNTIF(O31,"*"&amp;"A"&amp;"*")+COUNTIF(O31,"*"&amp;"B"&amp;"*")+COUNTIF(#REF!,"*"&amp;"A"&amp;"*")+COUNTIF(#REF!,"*"&amp;"B"&amp;"*")+COUNTIF(#REF!,"*"&amp;"A"&amp;"*")+COUNTIF(#REF!,"*"&amp;"B"&amp;"*"))*$BG31</f>
        <v>#REF!</v>
      </c>
      <c r="EG3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H31" s="93" t="e">
        <f>(COUNTIF(J31,"*"&amp;"A"&amp;"*")+COUNTIF(J31,"*"&amp;"B"&amp;"*")+COUNTIF(Q31,"*"&amp;"A"&amp;"*")+COUNTIF(Q31,"*"&amp;"B"&amp;"*")+COUNTIF(#REF!,"*"&amp;"A"&amp;"*")+COUNTIF(#REF!,"*"&amp;"B"&amp;"*")+COUNTIF(#REF!,"*"&amp;"A"&amp;"*")+COUNTIF(#REF!,"*"&amp;"B"&amp;"*"))*$BG31</f>
        <v>#REF!</v>
      </c>
      <c r="EI31" s="93" t="e">
        <f>(COUNTIF(K31,"*"&amp;"A"&amp;"*")+COUNTIF(K31,"*"&amp;"B"&amp;"*")+COUNTIF(R31,"*"&amp;"A"&amp;"*")+COUNTIF(R31,"*"&amp;"B"&amp;"*")+COUNTIF(#REF!,"*"&amp;"A"&amp;"*")+COUNTIF(#REF!,"*"&amp;"B"&amp;"*")+COUNTIF(#REF!,"*"&amp;"A"&amp;"*")+COUNTIF(#REF!,"*"&amp;"B"&amp;"*"))*$BG31</f>
        <v>#REF!</v>
      </c>
      <c r="EJ31" s="93" t="e">
        <f>(COUNTIF(L31,"*"&amp;"A"&amp;"*")+COUNTIF(L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K31" s="93" t="e">
        <f>(COUNTIF(M31,"*"&amp;"A"&amp;"*")+COUNTIF(M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L31" s="93" t="e">
        <f>(COUNTIF(N31,"*"&amp;"A"&amp;"*")+COUNTIF(N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M31" s="93" t="e">
        <f>(COUNTIF(O31,"*"&amp;"A"&amp;"*")+COUNTIF(O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N3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O31" s="93" t="e">
        <f>(COUNTIF(Q31,"*"&amp;"A"&amp;"*")+COUNTIF(Q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P31" s="93" t="e">
        <f>(COUNTIF(R31,"*"&amp;"A"&amp;"*")+COUNTIF(R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Q3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R3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S3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</row>
    <row r="32" spans="1:149" ht="18">
      <c r="A32" s="37" t="s">
        <v>26</v>
      </c>
      <c r="B32" s="37" t="s">
        <v>239</v>
      </c>
      <c r="C32" s="37">
        <v>7</v>
      </c>
      <c r="D32" s="38">
        <v>0.6875</v>
      </c>
      <c r="E32" s="1" t="s">
        <v>31</v>
      </c>
      <c r="F32" s="1" t="s">
        <v>84</v>
      </c>
      <c r="G32" s="37" t="s">
        <v>76</v>
      </c>
      <c r="H32" s="37" t="s">
        <v>76</v>
      </c>
      <c r="I32" s="39">
        <v>5793.0443999999998</v>
      </c>
      <c r="J32" s="58"/>
      <c r="K32" s="807"/>
      <c r="L32" s="807"/>
      <c r="M32" s="858"/>
      <c r="N32" s="860"/>
      <c r="O32" s="860"/>
      <c r="P32" s="858"/>
      <c r="Q32" s="860"/>
      <c r="R32" s="859"/>
      <c r="S32" s="859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45">
        <f>COUNTIF(J32:AN32,"*"&amp;"A"&amp;"*")+COUNTIF(J32:AN32,"*"&amp;"B"&amp;"*")+COUNTIF(J32:AN32,"*"&amp;"C"&amp;"*")+COUNTIF(J32:AN32,"*"&amp;"D"&amp;"*")+COUNTIF(J32:AN32,"*"&amp;"E"&amp;"*")+COUNTIF(J32:AN32,"*"&amp;"F"&amp;"*")+COUNTIF(J32:AN32,"*"&amp;"G"&amp;"*")</f>
        <v>0</v>
      </c>
      <c r="AP32" s="40">
        <f>(COUNTIF(J32:AN32,"*"&amp;"*"&amp;"A"&amp;"*"&amp;"*")*30/30*1)+(COUNTIF(J32:AN32,"*"&amp;"*"&amp;"B"&amp;"*"&amp;"*")*23/30*1)+(COUNTIF(J32:AN32,"*"&amp;"C"&amp;"*")*0*1)+(COUNTIF(J32:AN32,"*"&amp;"D"&amp;"*")*0*1)+(COUNTIF(J32:AN32,"*"&amp;"E"&amp;"*")*0*1)+(COUNTIF(J32:AN32,"*"&amp;"F"&amp;"*")*0*1)+(COUNTIF(J32:AN32,"*"&amp;"G"&amp;"*")*0*1)</f>
        <v>0</v>
      </c>
      <c r="AQ32" s="59">
        <f t="shared" si="52"/>
        <v>0.91866913123844729</v>
      </c>
      <c r="AR32" s="427">
        <f t="shared" si="1"/>
        <v>0</v>
      </c>
      <c r="AS32" s="41">
        <f>IF(ISNA(BG32),0,$AO32*BG32)</f>
        <v>0</v>
      </c>
      <c r="AT32" s="41"/>
      <c r="AU32" s="42">
        <f>IF(ISNA(BI32),0,$AO32*BI32)</f>
        <v>0</v>
      </c>
      <c r="AV32" s="43">
        <f>IF(AO32=0,0,I32*AP32*BM32*BN32*BO32*BP32*BQ32*BR32)</f>
        <v>0</v>
      </c>
      <c r="AW32" s="44">
        <v>0</v>
      </c>
      <c r="AX32" s="43">
        <f t="shared" si="41"/>
        <v>0</v>
      </c>
      <c r="AY32" s="199">
        <f>AX32*0.01</f>
        <v>0</v>
      </c>
      <c r="AZ32" s="195">
        <f>(AX32+AY32)*0.2</f>
        <v>0</v>
      </c>
      <c r="BA32" s="46">
        <f t="shared" si="42"/>
        <v>0</v>
      </c>
      <c r="BB32" s="40">
        <f t="shared" si="28"/>
        <v>0</v>
      </c>
      <c r="BC32" s="40">
        <f>IF(AU32=0,0,BB32/AU32)</f>
        <v>0</v>
      </c>
      <c r="BD32" s="40">
        <f t="shared" si="29"/>
        <v>0</v>
      </c>
      <c r="BE32" s="40">
        <f t="shared" si="30"/>
        <v>0</v>
      </c>
      <c r="BF32" s="480"/>
      <c r="BG32" s="501">
        <v>2.56975</v>
      </c>
      <c r="BH32" s="502"/>
      <c r="BI32" s="503">
        <v>2.3607499999999999</v>
      </c>
      <c r="BJ32" s="47">
        <v>1</v>
      </c>
      <c r="BK32" s="223">
        <v>1</v>
      </c>
      <c r="BL32" s="48">
        <v>1</v>
      </c>
      <c r="BM32" s="59">
        <f>IF(BM$16="CPP",BG32,IF(BM$16="SEC",1,"Unesite CPP ili SEC"))</f>
        <v>2.56975</v>
      </c>
      <c r="BN32" s="49">
        <v>1.1499999999999999</v>
      </c>
      <c r="BO32" s="50">
        <v>1.2</v>
      </c>
      <c r="BP32" s="51">
        <v>1</v>
      </c>
      <c r="BQ32" s="50">
        <v>1</v>
      </c>
      <c r="BR32" s="52">
        <v>1</v>
      </c>
      <c r="BS32" s="215">
        <f>COUNTIF(J32:AN32,"*"&amp;"A"&amp;"*")*30+COUNTIF(J32:AN32,"*"&amp;"B"&amp;"*")*20+COUNTIF(J32:AN32,"*"&amp;"C"&amp;"*")*0+COUNTIF(J32:AN32,"*"&amp;"D"&amp;"*")*0+COUNTIF(J32:AN32,"*"&amp;"E"&amp;"*")*0+COUNTIF(J32:AN32,"*"&amp;"F"&amp;"*")*0+COUNTIF(J32:AN32,"*"&amp;"G"&amp;"*")*0</f>
        <v>0</v>
      </c>
      <c r="BT32" s="60">
        <f t="shared" si="6"/>
        <v>0</v>
      </c>
      <c r="BU32" s="53">
        <f t="shared" si="7"/>
        <v>0</v>
      </c>
      <c r="BV32" s="53">
        <f t="shared" si="54"/>
        <v>0</v>
      </c>
      <c r="BW32" s="53">
        <f t="shared" si="55"/>
        <v>0</v>
      </c>
      <c r="BX32" s="54">
        <f t="shared" si="56"/>
        <v>0</v>
      </c>
      <c r="BY32" s="54">
        <f t="shared" si="57"/>
        <v>0</v>
      </c>
      <c r="BZ32" s="54">
        <f t="shared" si="58"/>
        <v>0</v>
      </c>
      <c r="CA32" s="56">
        <f>$I32*BT32*$BM32*(100%-$AW32)*1*30/30*$BN32*$BO32*$BP32*$BQ32*$BR32/117</f>
        <v>0</v>
      </c>
      <c r="CB32" s="55">
        <f>$I32*BU32*$BM32*(100%-$AW32)*1*23/30*$BN32*$BO32*$BP32*$BQ32*$BR32/117</f>
        <v>0</v>
      </c>
      <c r="CC32" s="55">
        <f>$I32*BV32*$BM32*(100%-$AW32)*1*0*$BN32*$BO32*$BP32*$BQ32*$BR32/118</f>
        <v>0</v>
      </c>
      <c r="CD32" s="55">
        <f>$I32*BW32*$BM32*(100%-$AW32)*1*0*$BN32*$BO32*$BP32*$BQ32*$BR32/118</f>
        <v>0</v>
      </c>
      <c r="CE32" s="61">
        <f>$I32*BX32*$BM32*(100%-$AW32)*1*0*$BN32*$BO32*$BP32*$BQ32*$BR32/118</f>
        <v>0</v>
      </c>
      <c r="CF32" s="61">
        <f>$I32*BY32*$BM32*(100%-$AW32)*1*0*$BN32*$BO32*$BP32*$BQ32*$BR32/118</f>
        <v>0</v>
      </c>
      <c r="CG32" s="61">
        <f>$I32*BZ32*$BM32*(100%-$AW32)*1*0*$BN32*$BO32*$BP32*$BQ32*$BR32/118</f>
        <v>0</v>
      </c>
      <c r="CH32" s="56">
        <f t="shared" si="62"/>
        <v>0</v>
      </c>
      <c r="CI32" s="55">
        <f t="shared" si="62"/>
        <v>0</v>
      </c>
      <c r="CJ32" s="55">
        <f t="shared" si="62"/>
        <v>0</v>
      </c>
      <c r="CK32" s="55">
        <f t="shared" si="62"/>
        <v>0</v>
      </c>
      <c r="CL32" s="55">
        <f t="shared" si="62"/>
        <v>0</v>
      </c>
      <c r="CM32" s="55">
        <f t="shared" si="62"/>
        <v>0</v>
      </c>
      <c r="CN32" s="128">
        <f t="shared" si="62"/>
        <v>0</v>
      </c>
      <c r="CO32" s="205">
        <f>SUM(CP32:CV32)</f>
        <v>0</v>
      </c>
      <c r="CP32" s="56">
        <f>BT32*$BI32*20/30</f>
        <v>0</v>
      </c>
      <c r="CQ32" s="55">
        <f t="shared" si="63"/>
        <v>0</v>
      </c>
      <c r="CR32" s="55">
        <f t="shared" si="63"/>
        <v>0</v>
      </c>
      <c r="CS32" s="55">
        <f t="shared" si="63"/>
        <v>0</v>
      </c>
      <c r="CT32" s="55">
        <f t="shared" si="63"/>
        <v>0</v>
      </c>
      <c r="CU32" s="55">
        <f t="shared" si="63"/>
        <v>0</v>
      </c>
      <c r="CV32" s="128">
        <f t="shared" si="63"/>
        <v>0</v>
      </c>
      <c r="CW32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2" s="55">
        <f t="shared" si="16"/>
        <v>0</v>
      </c>
      <c r="CY32" s="55">
        <f>COUNTIF($Q$15:$W32,"*"&amp;"A"&amp;"*")+COUNTIF($Q$15:$W32,"*"&amp;"B"&amp;"*")+COUNTIF($Q$15:$W32,"*"&amp;"C"&amp;"*")+COUNTIF($Q$15:$W32,"*"&amp;"D"&amp;"*")+COUNTIF($Q$15:$W32,"*"&amp;"E"&amp;"*")+COUNTIF($Q$15:$W32,"*"&amp;"F"&amp;"*")+COUNTIF($Q$15:$W32,"*"&amp;"F"&amp;"*")</f>
        <v>6</v>
      </c>
      <c r="CZ32" s="55">
        <f>COUNTIF($X$15:$AD32,"*"&amp;"A"&amp;"*")+COUNTIF($X$15:$AD32,"*"&amp;"B"&amp;"*")+COUNTIF($X$15:$AD32,"*"&amp;"C"&amp;"*")+COUNTIF($X$15:$AD32,"*"&amp;"D"&amp;"*")+COUNTIF($X$15:$AD32,"*"&amp;"E"&amp;"*")+COUNTIF($X$15:$AD32,"*"&amp;"F"&amp;"*")+COUNTIF($X$15:$AD32,"*"&amp;"F"&amp;"*")</f>
        <v>6</v>
      </c>
      <c r="DA32" s="55">
        <f t="shared" si="17"/>
        <v>0</v>
      </c>
      <c r="DB32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2" s="57">
        <f>COUNTIF(FV32:FW32,"*"&amp;"A"&amp;"*")+COUNTIF(FV32:FW32,"*"&amp;"B"&amp;"*")+COUNTIF(FV32:FW32,"*"&amp;"C"&amp;"*")+COUNTIF(FV32:FW32,"*"&amp;"D"&amp;"*")+COUNTIF(FV32:FW32,"*"&amp;"E"&amp;"*")+COUNTIF(FV32:FW32,"*"&amp;"F"&amp;"*")+COUNTIF(FV32:FW32,"*"&amp;"F"&amp;"*")</f>
        <v>0</v>
      </c>
      <c r="DD32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2" s="55">
        <f t="shared" si="32"/>
        <v>0</v>
      </c>
      <c r="DF32" s="55">
        <f>(COUNTIF($Q$15:$W32,"*"&amp;"A"&amp;"*")*0.67*1)+(COUNTIF($Q$15:$W32,"*"&amp;"B"&amp;"*")*0*1)+(COUNTIF($Q$15:$W32,"*"&amp;"C"&amp;"*")*0*1)+(COUNTIF($Q$15:$W32,"*"&amp;"D"&amp;"*")*0*1)+(COUNTIF($Q$15:$W32,"*"&amp;"E"&amp;"*")*0*1)+(COUNTIF($Q$15:$W32,"*"&amp;"F"&amp;"*")*0*1)+(COUNTIF($Q$15:$W32,"*"&amp;"F"&amp;"*")*0*1)</f>
        <v>0</v>
      </c>
      <c r="DG32" s="55">
        <f>(COUNTIF($X$15:$AD32,"*"&amp;"A"&amp;"*")*0.67*1)+(COUNTIF($X$15:$AD32,"*"&amp;"B"&amp;"*")*0*1)+(COUNTIF($X$15:$AD32,"*"&amp;"C"&amp;"*")*0*1)+(COUNTIF($X$15:$AD32,"*"&amp;"D"&amp;"*")*0*1)+(COUNTIF($X$15:$AD32,"*"&amp;"E"&amp;"*")*0*1)+(COUNTIF($X$15:$AD32,"*"&amp;"F"&amp;"*")*0*1)+(COUNTIF($X$15:$AD32,"*"&amp;"F"&amp;"*")*0*1)</f>
        <v>0</v>
      </c>
      <c r="DH32" s="55">
        <f t="shared" si="19"/>
        <v>0</v>
      </c>
      <c r="DI32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2" s="57">
        <f>(COUNTIF(FV32:FW32,"*"&amp;"A"&amp;"*")*0.67*1)+(COUNTIF(FV32:FW32,"*"&amp;"B"&amp;"*")*0*1)+(COUNTIF(FV32:FW32,"*"&amp;"C"&amp;"*")*0*1)+(COUNTIF(FV32:FW32,"*"&amp;"D"&amp;"*")*0*1)+(COUNTIF(FV32:FW32,"*"&amp;"E"&amp;"*")*0*1)+(COUNTIF(FV32:FW32,"*"&amp;"F"&amp;"*")*0*1)+(COUNTIF(FV32:FW32,"*"&amp;"F"&amp;"*")*0*1)</f>
        <v>0</v>
      </c>
      <c r="DK32" s="56" t="e">
        <f>IF(CW32=0,0,$I32*(100%-$AW32)*DD32*$BM32*$BN32*$BO32*$BP32*$BQ32*$BR32)/118</f>
        <v>#REF!</v>
      </c>
      <c r="DL32" s="55">
        <f>IF(CX32=0,0,$I32*(100%-$AW32)*DE32*$BM32*$BN32*$BO32*$BP32*$BQ32*$BR32)/118</f>
        <v>0</v>
      </c>
      <c r="DM32" s="55">
        <f>IF(CY32=0,0,$I32*(100%-$AW32)*DF32*$BM32*$BN32*$BO32*$BP32*$BQ32*$BR32)/118</f>
        <v>0</v>
      </c>
      <c r="DN32" s="55">
        <f>IF(CZ32=0,0,$I32*(100%-$AW32)*DG32*$BM32*$BN32*$BO32*$BP32*$BQ32*$BR32)/118</f>
        <v>0</v>
      </c>
      <c r="DO32" s="55">
        <f>IF(DA32=0,0,$I32*(100%-$AW32)*DH32*$BM32*$BN32*$BO32*$BP32*$BQ32*$BR32)/118</f>
        <v>0</v>
      </c>
      <c r="DP32" s="55" t="e">
        <f>IF(DB32=0,0,$I32*(100%-$AW32)*DI32*$BM32*$BN32*$BO32*$BP32*$BQ32*$BR32)/118</f>
        <v>#REF!</v>
      </c>
      <c r="DQ32" s="57">
        <f>IF(DC32=0,0,$I32*(100%-$AW32)*DJ32*$BM32*$BN32*$BO32*$BP32*$BQ32*$BR32)/118</f>
        <v>0</v>
      </c>
      <c r="DR32" s="56" t="e">
        <f t="shared" si="64"/>
        <v>#REF!</v>
      </c>
      <c r="DS32" s="55">
        <f t="shared" si="64"/>
        <v>0</v>
      </c>
      <c r="DT32" s="55">
        <f t="shared" si="64"/>
        <v>14.1645</v>
      </c>
      <c r="DU32" s="55">
        <f t="shared" si="64"/>
        <v>14.1645</v>
      </c>
      <c r="DV32" s="55">
        <f t="shared" si="64"/>
        <v>0</v>
      </c>
      <c r="DW32" s="55" t="e">
        <f t="shared" si="64"/>
        <v>#REF!</v>
      </c>
      <c r="DX32" s="57">
        <f t="shared" si="64"/>
        <v>0</v>
      </c>
      <c r="DY32" s="93" t="e">
        <f t="shared" si="65"/>
        <v>#REF!</v>
      </c>
      <c r="DZ32" s="93">
        <f t="shared" si="65"/>
        <v>0</v>
      </c>
      <c r="EA32" s="93">
        <f t="shared" si="65"/>
        <v>15.4185</v>
      </c>
      <c r="EB32" s="93">
        <f t="shared" si="65"/>
        <v>15.4185</v>
      </c>
      <c r="EC32" s="93">
        <f t="shared" si="65"/>
        <v>0</v>
      </c>
      <c r="ED32" s="93" t="e">
        <f t="shared" si="65"/>
        <v>#REF!</v>
      </c>
      <c r="EE32" s="93">
        <f t="shared" si="65"/>
        <v>0</v>
      </c>
      <c r="EF32" s="93" t="e">
        <f>(COUNTIF(#REF!,"*"&amp;"A"&amp;"*")+COUNTIF(#REF!,"*"&amp;"B"&amp;"*")+COUNTIF(O32,"*"&amp;"A"&amp;"*")+COUNTIF(O32,"*"&amp;"B"&amp;"*")+COUNTIF(#REF!,"*"&amp;"A"&amp;"*")+COUNTIF(#REF!,"*"&amp;"B"&amp;"*")+COUNTIF(#REF!,"*"&amp;"A"&amp;"*")+COUNTIF(#REF!,"*"&amp;"B"&amp;"*"))*$BG32</f>
        <v>#REF!</v>
      </c>
      <c r="EG32" s="93" t="e">
        <f>(COUNTIF(#REF!,"*"&amp;"A"&amp;"*")+COUNTIF(#REF!,"*"&amp;"B"&amp;"*")+COUNTIF(P31,"*"&amp;"A"&amp;"*")+COUNTIF(P31,"*"&amp;"B"&amp;"*")+COUNTIF(#REF!,"*"&amp;"A"&amp;"*")+COUNTIF(#REF!,"*"&amp;"B"&amp;"*")+COUNTIF(#REF!,"*"&amp;"A"&amp;"*")+COUNTIF(#REF!,"*"&amp;"B"&amp;"*"))*$BG32</f>
        <v>#REF!</v>
      </c>
      <c r="EH32" s="93" t="e">
        <f>(COUNTIF(J32,"*"&amp;"A"&amp;"*")+COUNTIF(J32,"*"&amp;"B"&amp;"*")+COUNTIF(Q32,"*"&amp;"A"&amp;"*")+COUNTIF(Q32,"*"&amp;"B"&amp;"*")+COUNTIF(#REF!,"*"&amp;"A"&amp;"*")+COUNTIF(#REF!,"*"&amp;"B"&amp;"*")+COUNTIF(#REF!,"*"&amp;"A"&amp;"*")+COUNTIF(#REF!,"*"&amp;"B"&amp;"*"))*$BG32</f>
        <v>#REF!</v>
      </c>
      <c r="EI32" s="93" t="e">
        <f>(COUNTIF(K32,"*"&amp;"A"&amp;"*")+COUNTIF(K32,"*"&amp;"B"&amp;"*")+COUNTIF(R32,"*"&amp;"A"&amp;"*")+COUNTIF(R32,"*"&amp;"B"&amp;"*")+COUNTIF(#REF!,"*"&amp;"A"&amp;"*")+COUNTIF(#REF!,"*"&amp;"B"&amp;"*")+COUNTIF(#REF!,"*"&amp;"A"&amp;"*")+COUNTIF(#REF!,"*"&amp;"B"&amp;"*"))*$BG32</f>
        <v>#REF!</v>
      </c>
      <c r="EJ32" s="93" t="e">
        <f>(COUNTIF(L32,"*"&amp;"A"&amp;"*")+COUNTIF(L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K32" s="93" t="e">
        <f>(COUNTIF(M32,"*"&amp;"A"&amp;"*")+COUNTIF(M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L32" s="93" t="e">
        <f>(COUNTIF(N32,"*"&amp;"A"&amp;"*")+COUNTIF(N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M32" s="93" t="e">
        <f>(COUNTIF(O32,"*"&amp;"A"&amp;"*")+COUNTIF(O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N32" s="93" t="e">
        <f>(COUNTIF(P31,"*"&amp;"A"&amp;"*")+COUNTIF(P31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O32" s="93" t="e">
        <f>(COUNTIF(Q32,"*"&amp;"A"&amp;"*")+COUNTIF(Q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P32" s="93" t="e">
        <f>(COUNTIF(R32,"*"&amp;"A"&amp;"*")+COUNTIF(R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Q3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R3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S3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32</f>
        <v>#REF!</v>
      </c>
    </row>
    <row r="33" spans="1:149" ht="18">
      <c r="A33" s="37" t="s">
        <v>26</v>
      </c>
      <c r="B33" s="37" t="s">
        <v>465</v>
      </c>
      <c r="C33" s="37" t="s">
        <v>142</v>
      </c>
      <c r="D33" s="38">
        <v>0.72916666666666663</v>
      </c>
      <c r="E33" s="1" t="s">
        <v>31</v>
      </c>
      <c r="F33" s="1" t="s">
        <v>84</v>
      </c>
      <c r="G33" s="37" t="s">
        <v>3</v>
      </c>
      <c r="H33" s="37" t="s">
        <v>3</v>
      </c>
      <c r="I33" s="39">
        <v>5793.0443999999998</v>
      </c>
      <c r="J33" s="58"/>
      <c r="K33" s="807"/>
      <c r="L33" s="807"/>
      <c r="M33" s="858"/>
      <c r="N33" s="860"/>
      <c r="O33" s="860"/>
      <c r="P33" s="858"/>
      <c r="Q33" s="860"/>
      <c r="R33" s="859"/>
      <c r="S33" s="859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45">
        <f>COUNTIF(J33:AN33,"*"&amp;"A"&amp;"*")+COUNTIF(J33:AN33,"*"&amp;"B"&amp;"*")+COUNTIF(J33:AN33,"*"&amp;"C"&amp;"*")+COUNTIF(J33:AN33,"*"&amp;"D"&amp;"*")+COUNTIF(J33:AN33,"*"&amp;"E"&amp;"*")+COUNTIF(J33:AN33,"*"&amp;"F"&amp;"*")+COUNTIF(J33:AN33,"*"&amp;"G"&amp;"*")</f>
        <v>0</v>
      </c>
      <c r="AP33" s="40">
        <f>(COUNTIF(J33:AN33,"*"&amp;"*"&amp;"A"&amp;"*"&amp;"*")*30/30*1)+(COUNTIF(J33:AN33,"*"&amp;"*"&amp;"B"&amp;"*"&amp;"*")*23/30*1)+(COUNTIF(J33:AN33,"*"&amp;"C"&amp;"*")*0*1)+(COUNTIF(J33:AN33,"*"&amp;"D"&amp;"*")*0*1)+(COUNTIF(J33:AN33,"*"&amp;"E"&amp;"*")*0*1)+(COUNTIF(J33:AN33,"*"&amp;"F"&amp;"*")*0*1)+(COUNTIF(J33:AN33,"*"&amp;"G"&amp;"*")*0*1)</f>
        <v>0</v>
      </c>
      <c r="AQ33" s="59">
        <f t="shared" si="52"/>
        <v>0.8429228998849253</v>
      </c>
      <c r="AR33" s="427">
        <f t="shared" si="1"/>
        <v>0</v>
      </c>
      <c r="AS33" s="41">
        <f t="shared" si="23"/>
        <v>0</v>
      </c>
      <c r="AT33" s="41">
        <f t="shared" ref="AT33:AT40" si="66">IF(ISNA(BH33),0,$AO33*BH33)</f>
        <v>0</v>
      </c>
      <c r="AU33" s="42">
        <f t="shared" si="53"/>
        <v>0</v>
      </c>
      <c r="AV33" s="43">
        <f>IF(AO33=0,0,I33*AP33*BM33*BN33*BO33*BP33*BQ33*BR33)</f>
        <v>0</v>
      </c>
      <c r="AW33" s="44">
        <v>0</v>
      </c>
      <c r="AX33" s="43">
        <f t="shared" ref="AX33:AX40" si="67">AV33*(100%-AW33)</f>
        <v>0</v>
      </c>
      <c r="AY33" s="199">
        <f t="shared" ref="AY33:AY40" si="68">AX33*0.01</f>
        <v>0</v>
      </c>
      <c r="AZ33" s="195">
        <f t="shared" ref="AZ33:AZ40" si="69">(AX33+AY33)*0.2</f>
        <v>0</v>
      </c>
      <c r="BA33" s="46">
        <f t="shared" ref="BA33:BA40" si="70">AX33+AY33+AZ33</f>
        <v>0</v>
      </c>
      <c r="BB33" s="40">
        <f t="shared" si="28"/>
        <v>0</v>
      </c>
      <c r="BC33" s="40">
        <f t="shared" ref="BC33:BC40" si="71">IF(AU33=0,0,BB33/AU33)</f>
        <v>0</v>
      </c>
      <c r="BD33" s="40">
        <f t="shared" si="29"/>
        <v>0</v>
      </c>
      <c r="BE33" s="40">
        <f t="shared" si="30"/>
        <v>0</v>
      </c>
      <c r="BF33" s="7"/>
      <c r="BG33" s="501">
        <v>2.3587142857142855</v>
      </c>
      <c r="BH33" s="502"/>
      <c r="BI33" s="503">
        <v>1.9882142857142857</v>
      </c>
      <c r="BJ33" s="47">
        <v>1</v>
      </c>
      <c r="BK33" s="223">
        <v>1</v>
      </c>
      <c r="BL33" s="48">
        <v>1</v>
      </c>
      <c r="BM33" s="59">
        <f t="shared" si="5"/>
        <v>2.3587142857142855</v>
      </c>
      <c r="BN33" s="49">
        <v>1.1499999999999999</v>
      </c>
      <c r="BO33" s="50">
        <v>1</v>
      </c>
      <c r="BP33" s="51">
        <v>1</v>
      </c>
      <c r="BQ33" s="50">
        <v>1</v>
      </c>
      <c r="BR33" s="52">
        <v>1</v>
      </c>
      <c r="BS33" s="215">
        <f>COUNTIF(J33:AN33,"*"&amp;"A"&amp;"*")*30+COUNTIF(J33:AN33,"*"&amp;"B"&amp;"*")*20+COUNTIF(J33:AN33,"*"&amp;"C"&amp;"*")*0+COUNTIF(J33:AN33,"*"&amp;"D"&amp;"*")*0+COUNTIF(J33:AN33,"*"&amp;"E"&amp;"*")*0+COUNTIF(J33:AN33,"*"&amp;"F"&amp;"*")*0+COUNTIF(J33:AN33,"*"&amp;"G"&amp;"*")*0</f>
        <v>0</v>
      </c>
      <c r="BT33" s="60">
        <f t="shared" si="6"/>
        <v>0</v>
      </c>
      <c r="BU33" s="53">
        <f t="shared" si="7"/>
        <v>0</v>
      </c>
      <c r="BV33" s="53">
        <f t="shared" si="54"/>
        <v>0</v>
      </c>
      <c r="BW33" s="53">
        <f t="shared" si="55"/>
        <v>0</v>
      </c>
      <c r="BX33" s="54">
        <f t="shared" si="56"/>
        <v>0</v>
      </c>
      <c r="BY33" s="54">
        <f t="shared" si="57"/>
        <v>0</v>
      </c>
      <c r="BZ33" s="54">
        <f t="shared" si="58"/>
        <v>0</v>
      </c>
      <c r="CA33" s="56">
        <f>$I33*BT33*$BM33*(100%-$AW33)*1*30/30*$BN33*$BO33*$BP33*$BQ33*$BR33/117</f>
        <v>0</v>
      </c>
      <c r="CB33" s="55">
        <f>$I33*BU33*$BM33*(100%-$AW33)*1*23/30*$BN33*$BO33*$BP33*$BQ33*$BR33/117</f>
        <v>0</v>
      </c>
      <c r="CC33" s="55">
        <f>$I33*BV33*$BM33*(100%-$AW33)*1*0*$BN33*$BO33*$BP33*$BQ33*$BR33/118</f>
        <v>0</v>
      </c>
      <c r="CD33" s="55">
        <f>$I33*BW33*$BM33*(100%-$AW33)*1*0*$BN33*$BO33*$BP33*$BQ33*$BR33/118</f>
        <v>0</v>
      </c>
      <c r="CE33" s="61">
        <f>$I33*BX33*$BM33*(100%-$AW33)*1*0*$BN33*$BO33*$BP33*$BQ33*$BR33/118</f>
        <v>0</v>
      </c>
      <c r="CF33" s="61">
        <f>$I33*BY33*$BM33*(100%-$AW33)*1*0*$BN33*$BO33*$BP33*$BQ33*$BR33/118</f>
        <v>0</v>
      </c>
      <c r="CG33" s="61">
        <f>$I33*BZ33*$BM33*(100%-$AW33)*1*0*$BN33*$BO33*$BP33*$BQ33*$BR33/118</f>
        <v>0</v>
      </c>
      <c r="CH33" s="56">
        <f t="shared" ref="CH33:CH40" si="72">BT33*$BI33</f>
        <v>0</v>
      </c>
      <c r="CI33" s="55">
        <f t="shared" ref="CI33:CI40" si="73">BU33*$BI33</f>
        <v>0</v>
      </c>
      <c r="CJ33" s="55">
        <f t="shared" ref="CJ33:CJ40" si="74">BV33*$BI33</f>
        <v>0</v>
      </c>
      <c r="CK33" s="55">
        <f t="shared" ref="CK33:CK40" si="75">BW33*$BI33</f>
        <v>0</v>
      </c>
      <c r="CL33" s="55">
        <f t="shared" ref="CL33:CL40" si="76">BX33*$BI33</f>
        <v>0</v>
      </c>
      <c r="CM33" s="55">
        <f t="shared" ref="CM33:CM40" si="77">BY33*$BI33</f>
        <v>0</v>
      </c>
      <c r="CN33" s="128">
        <f t="shared" ref="CN33:CN40" si="78">BZ33*$BI33</f>
        <v>0</v>
      </c>
      <c r="CO33" s="205">
        <f t="shared" ref="CO33:CO40" si="79">SUM(CP33:CV33)</f>
        <v>0</v>
      </c>
      <c r="CP33" s="56">
        <f t="shared" ref="CP33:CP40" si="80">BT33*$BI33*20/30</f>
        <v>0</v>
      </c>
      <c r="CQ33" s="55">
        <f t="shared" ref="CQ33:CQ40" si="81">BU33*$BI33*0/30</f>
        <v>0</v>
      </c>
      <c r="CR33" s="55">
        <f t="shared" ref="CR33:CR40" si="82">BV33*$BI33*0/30</f>
        <v>0</v>
      </c>
      <c r="CS33" s="55">
        <f t="shared" ref="CS33:CS40" si="83">BW33*$BI33*0/30</f>
        <v>0</v>
      </c>
      <c r="CT33" s="55">
        <f t="shared" ref="CT33:CT40" si="84">BX33*$BI33*0/30</f>
        <v>0</v>
      </c>
      <c r="CU33" s="55">
        <f t="shared" ref="CU33:CU40" si="85">BY33*$BI33*0/30</f>
        <v>0</v>
      </c>
      <c r="CV33" s="128">
        <f t="shared" ref="CV33:CV40" si="86">BZ33*$BI33*0/30</f>
        <v>0</v>
      </c>
      <c r="CW33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3" s="55">
        <f t="shared" si="16"/>
        <v>0</v>
      </c>
      <c r="CY33" s="55">
        <f>COUNTIF($Q$15:$W33,"*"&amp;"A"&amp;"*")+COUNTIF($Q$15:$W33,"*"&amp;"B"&amp;"*")+COUNTIF($Q$15:$W33,"*"&amp;"C"&amp;"*")+COUNTIF($Q$15:$W33,"*"&amp;"D"&amp;"*")+COUNTIF($Q$15:$W33,"*"&amp;"E"&amp;"*")+COUNTIF($Q$15:$W33,"*"&amp;"F"&amp;"*")+COUNTIF($Q$15:$W33,"*"&amp;"F"&amp;"*")</f>
        <v>6</v>
      </c>
      <c r="CZ33" s="55">
        <f>COUNTIF($X$15:$AD33,"*"&amp;"A"&amp;"*")+COUNTIF($X$15:$AD33,"*"&amp;"B"&amp;"*")+COUNTIF($X$15:$AD33,"*"&amp;"C"&amp;"*")+COUNTIF($X$15:$AD33,"*"&amp;"D"&amp;"*")+COUNTIF($X$15:$AD33,"*"&amp;"E"&amp;"*")+COUNTIF($X$15:$AD33,"*"&amp;"F"&amp;"*")+COUNTIF($X$15:$AD33,"*"&amp;"F"&amp;"*")</f>
        <v>6</v>
      </c>
      <c r="DA33" s="55">
        <f t="shared" si="17"/>
        <v>0</v>
      </c>
      <c r="DB33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3" s="57">
        <f t="shared" ref="DC33:DC40" si="87">COUNTIF(FV33:FW33,"*"&amp;"A"&amp;"*")+COUNTIF(FV33:FW33,"*"&amp;"B"&amp;"*")+COUNTIF(FV33:FW33,"*"&amp;"C"&amp;"*")+COUNTIF(FV33:FW33,"*"&amp;"D"&amp;"*")+COUNTIF(FV33:FW33,"*"&amp;"E"&amp;"*")+COUNTIF(FV33:FW33,"*"&amp;"F"&amp;"*")+COUNTIF(FV33:FW33,"*"&amp;"F"&amp;"*")</f>
        <v>0</v>
      </c>
      <c r="DD33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3" s="55">
        <f t="shared" si="32"/>
        <v>0</v>
      </c>
      <c r="DF33" s="55">
        <f>(COUNTIF($Q$15:$W33,"*"&amp;"A"&amp;"*")*0.67*1)+(COUNTIF($Q$15:$W33,"*"&amp;"B"&amp;"*")*0*1)+(COUNTIF($Q$15:$W33,"*"&amp;"C"&amp;"*")*0*1)+(COUNTIF($Q$15:$W33,"*"&amp;"D"&amp;"*")*0*1)+(COUNTIF($Q$15:$W33,"*"&amp;"E"&amp;"*")*0*1)+(COUNTIF($Q$15:$W33,"*"&amp;"F"&amp;"*")*0*1)+(COUNTIF($Q$15:$W33,"*"&amp;"F"&amp;"*")*0*1)</f>
        <v>0</v>
      </c>
      <c r="DG33" s="55">
        <f>(COUNTIF($X$15:$AD33,"*"&amp;"A"&amp;"*")*0.67*1)+(COUNTIF($X$15:$AD33,"*"&amp;"B"&amp;"*")*0*1)+(COUNTIF($X$15:$AD33,"*"&amp;"C"&amp;"*")*0*1)+(COUNTIF($X$15:$AD33,"*"&amp;"D"&amp;"*")*0*1)+(COUNTIF($X$15:$AD33,"*"&amp;"E"&amp;"*")*0*1)+(COUNTIF($X$15:$AD33,"*"&amp;"F"&amp;"*")*0*1)+(COUNTIF($X$15:$AD33,"*"&amp;"F"&amp;"*")*0*1)</f>
        <v>0</v>
      </c>
      <c r="DH33" s="55">
        <f t="shared" si="19"/>
        <v>0</v>
      </c>
      <c r="DI33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3" s="57">
        <f t="shared" ref="DJ33:DJ40" si="88">(COUNTIF(FV33:FW33,"*"&amp;"A"&amp;"*")*0.67*1)+(COUNTIF(FV33:FW33,"*"&amp;"B"&amp;"*")*0*1)+(COUNTIF(FV33:FW33,"*"&amp;"C"&amp;"*")*0*1)+(COUNTIF(FV33:FW33,"*"&amp;"D"&amp;"*")*0*1)+(COUNTIF(FV33:FW33,"*"&amp;"E"&amp;"*")*0*1)+(COUNTIF(FV33:FW33,"*"&amp;"F"&amp;"*")*0*1)+(COUNTIF(FV33:FW33,"*"&amp;"F"&amp;"*")*0*1)</f>
        <v>0</v>
      </c>
      <c r="DK33" s="56" t="e">
        <f>IF(CW33=0,0,$I33*(100%-$AW33)*DD33*$BM33*$BN33*$BO33*$BP33*$BQ33*$BR33)/118</f>
        <v>#REF!</v>
      </c>
      <c r="DL33" s="55">
        <f>IF(CX33=0,0,$I33*(100%-$AW33)*DE33*$BM33*$BN33*$BO33*$BP33*$BQ33*$BR33)/118</f>
        <v>0</v>
      </c>
      <c r="DM33" s="55">
        <f>IF(CY33=0,0,$I33*(100%-$AW33)*DF33*$BM33*$BN33*$BO33*$BP33*$BQ33*$BR33)/118</f>
        <v>0</v>
      </c>
      <c r="DN33" s="55">
        <f>IF(CZ33=0,0,$I33*(100%-$AW33)*DG33*$BM33*$BN33*$BO33*$BP33*$BQ33*$BR33)/118</f>
        <v>0</v>
      </c>
      <c r="DO33" s="55">
        <f>IF(DA33=0,0,$I33*(100%-$AW33)*DH33*$BM33*$BN33*$BO33*$BP33*$BQ33*$BR33)/118</f>
        <v>0</v>
      </c>
      <c r="DP33" s="55" t="e">
        <f>IF(DB33=0,0,$I33*(100%-$AW33)*DI33*$BM33*$BN33*$BO33*$BP33*$BQ33*$BR33)/118</f>
        <v>#REF!</v>
      </c>
      <c r="DQ33" s="57">
        <f>IF(DC33=0,0,$I33*(100%-$AW33)*DJ33*$BM33*$BN33*$BO33*$BP33*$BQ33*$BR33)/118</f>
        <v>0</v>
      </c>
      <c r="DR33" s="56" t="e">
        <f t="shared" ref="DR33:DR40" si="89">CW33*$BI33</f>
        <v>#REF!</v>
      </c>
      <c r="DS33" s="55">
        <f t="shared" ref="DS33:DS40" si="90">CX33*$BI33</f>
        <v>0</v>
      </c>
      <c r="DT33" s="55">
        <f t="shared" ref="DT33:DT40" si="91">CY33*$BI33</f>
        <v>11.929285714285715</v>
      </c>
      <c r="DU33" s="55">
        <f t="shared" ref="DU33:DU40" si="92">CZ33*$BI33</f>
        <v>11.929285714285715</v>
      </c>
      <c r="DV33" s="55">
        <f t="shared" ref="DV33:DV40" si="93">DA33*$BI33</f>
        <v>0</v>
      </c>
      <c r="DW33" s="55" t="e">
        <f t="shared" ref="DW33:DW40" si="94">DB33*$BI33</f>
        <v>#REF!</v>
      </c>
      <c r="DX33" s="57">
        <f t="shared" ref="DX33:DX40" si="95">DC33*$BI33</f>
        <v>0</v>
      </c>
      <c r="DY33" s="93" t="e">
        <f t="shared" ref="DY33:EE38" si="96">CW33*$BG33</f>
        <v>#REF!</v>
      </c>
      <c r="DZ33" s="93">
        <f t="shared" si="96"/>
        <v>0</v>
      </c>
      <c r="EA33" s="93">
        <f t="shared" si="96"/>
        <v>14.152285714285714</v>
      </c>
      <c r="EB33" s="93">
        <f t="shared" si="96"/>
        <v>14.152285714285714</v>
      </c>
      <c r="EC33" s="93">
        <f t="shared" si="96"/>
        <v>0</v>
      </c>
      <c r="ED33" s="93" t="e">
        <f t="shared" si="96"/>
        <v>#REF!</v>
      </c>
      <c r="EE33" s="93">
        <f t="shared" si="96"/>
        <v>0</v>
      </c>
      <c r="EF33" s="93" t="e">
        <f>(COUNTIF(#REF!,"*"&amp;"A"&amp;"*")+COUNTIF(#REF!,"*"&amp;"B"&amp;"*")+COUNTIF(O33,"*"&amp;"A"&amp;"*")+COUNTIF(O33,"*"&amp;"B"&amp;"*")+COUNTIF(#REF!,"*"&amp;"A"&amp;"*")+COUNTIF(#REF!,"*"&amp;"B"&amp;"*")+COUNTIF(#REF!,"*"&amp;"A"&amp;"*")+COUNTIF(#REF!,"*"&amp;"B"&amp;"*"))*$BG33</f>
        <v>#REF!</v>
      </c>
      <c r="EG33" s="93" t="e">
        <f>(COUNTIF(#REF!,"*"&amp;"A"&amp;"*")+COUNTIF(#REF!,"*"&amp;"B"&amp;"*")+COUNTIF(P33,"*"&amp;"A"&amp;"*")+COUNTIF(P33,"*"&amp;"B"&amp;"*")+COUNTIF(#REF!,"*"&amp;"A"&amp;"*")+COUNTIF(#REF!,"*"&amp;"B"&amp;"*")+COUNTIF(#REF!,"*"&amp;"A"&amp;"*")+COUNTIF(#REF!,"*"&amp;"B"&amp;"*"))*$BG33</f>
        <v>#REF!</v>
      </c>
      <c r="EH33" s="93" t="e">
        <f>(COUNTIF(J33,"*"&amp;"A"&amp;"*")+COUNTIF(J33,"*"&amp;"B"&amp;"*")+COUNTIF(Q33,"*"&amp;"A"&amp;"*")+COUNTIF(Q33,"*"&amp;"B"&amp;"*")+COUNTIF(#REF!,"*"&amp;"A"&amp;"*")+COUNTIF(#REF!,"*"&amp;"B"&amp;"*")+COUNTIF(#REF!,"*"&amp;"A"&amp;"*")+COUNTIF(#REF!,"*"&amp;"B"&amp;"*"))*$BG33</f>
        <v>#REF!</v>
      </c>
      <c r="EI33" s="93" t="e">
        <f>(COUNTIF(K33,"*"&amp;"A"&amp;"*")+COUNTIF(K33,"*"&amp;"B"&amp;"*")+COUNTIF(R33,"*"&amp;"A"&amp;"*")+COUNTIF(R33,"*"&amp;"B"&amp;"*")+COUNTIF(#REF!,"*"&amp;"A"&amp;"*")+COUNTIF(#REF!,"*"&amp;"B"&amp;"*")+COUNTIF(#REF!,"*"&amp;"A"&amp;"*")+COUNTIF(#REF!,"*"&amp;"B"&amp;"*"))*$BG33</f>
        <v>#REF!</v>
      </c>
      <c r="EJ33" s="93" t="e">
        <f>(COUNTIF(L33,"*"&amp;"A"&amp;"*")+COUNTIF(L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K33" s="93" t="e">
        <f>(COUNTIF(M33,"*"&amp;"A"&amp;"*")+COUNTIF(M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L33" s="93" t="e">
        <f>(COUNTIF(N33,"*"&amp;"A"&amp;"*")+COUNTIF(N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M33" s="93" t="e">
        <f>(COUNTIF(O33,"*"&amp;"A"&amp;"*")+COUNTIF(O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N33" s="93" t="e">
        <f>(COUNTIF(P33,"*"&amp;"A"&amp;"*")+COUNTIF(P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O33" s="93" t="e">
        <f>(COUNTIF(Q33,"*"&amp;"A"&amp;"*")+COUNTIF(Q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P33" s="93" t="e">
        <f>(COUNTIF(R33,"*"&amp;"A"&amp;"*")+COUNTIF(R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Q3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R3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S3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33</f>
        <v>#REF!</v>
      </c>
    </row>
    <row r="34" spans="1:149" ht="18">
      <c r="A34" s="37" t="s">
        <v>26</v>
      </c>
      <c r="B34" s="37" t="s">
        <v>251</v>
      </c>
      <c r="C34" s="37">
        <v>6</v>
      </c>
      <c r="D34" s="38">
        <v>0.70833333333333337</v>
      </c>
      <c r="E34" s="1" t="s">
        <v>31</v>
      </c>
      <c r="F34" s="1" t="s">
        <v>84</v>
      </c>
      <c r="G34" s="37" t="s">
        <v>3</v>
      </c>
      <c r="H34" s="37" t="s">
        <v>3</v>
      </c>
      <c r="I34" s="39">
        <v>5793.0443999999998</v>
      </c>
      <c r="J34" s="58"/>
      <c r="K34" s="807"/>
      <c r="L34" s="807"/>
      <c r="M34" s="858"/>
      <c r="N34" s="860"/>
      <c r="O34" s="860"/>
      <c r="P34" s="860"/>
      <c r="Q34" s="860"/>
      <c r="R34" s="859"/>
      <c r="S34" s="859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45">
        <f>COUNTIF(J34:AN34,"*"&amp;"A"&amp;"*")+COUNTIF(J34:AN34,"*"&amp;"B"&amp;"*")+COUNTIF(J34:AN34,"*"&amp;"C"&amp;"*")+COUNTIF(J34:AN34,"*"&amp;"D"&amp;"*")+COUNTIF(J34:AN34,"*"&amp;"E"&amp;"*")+COUNTIF(J34:AN34,"*"&amp;"F"&amp;"*")+COUNTIF(J34:AN34,"*"&amp;"G"&amp;"*")</f>
        <v>0</v>
      </c>
      <c r="AP34" s="40">
        <f>(COUNTIF(J34:AN34,"*"&amp;"*"&amp;"A"&amp;"*"&amp;"*")*30/30*1)+(COUNTIF(J34:AN34,"*"&amp;"*"&amp;"B"&amp;"*"&amp;"*")*23/30*1)+(COUNTIF(J34:AN34,"*"&amp;"C"&amp;"*")*0*1)+(COUNTIF(J34:AN34,"*"&amp;"D"&amp;"*")*0*1)+(COUNTIF(J34:AN34,"*"&amp;"E"&amp;"*")*0*1)+(COUNTIF(J34:AN34,"*"&amp;"F"&amp;"*")*0*1)+(COUNTIF(J34:AN34,"*"&amp;"G"&amp;"*")*0*1)</f>
        <v>0</v>
      </c>
      <c r="AQ34" s="59">
        <f>IF(BG34=0,0,BI34/BG34)</f>
        <v>0.83653846153846156</v>
      </c>
      <c r="AR34" s="427">
        <f t="shared" si="1"/>
        <v>0</v>
      </c>
      <c r="AS34" s="41">
        <f>IF(ISNA(BG34),0,$AO34*BG34)</f>
        <v>0</v>
      </c>
      <c r="AT34" s="41">
        <f t="shared" si="66"/>
        <v>0</v>
      </c>
      <c r="AU34" s="42">
        <f>IF(ISNA(BI34),0,$AO34*BI34)</f>
        <v>0</v>
      </c>
      <c r="AV34" s="43">
        <f>IF(AO34=0,0,I34*AP34*BM34*BN34*BO34*BP34*BQ34*BR34)</f>
        <v>0</v>
      </c>
      <c r="AW34" s="44">
        <v>0</v>
      </c>
      <c r="AX34" s="43">
        <f t="shared" si="67"/>
        <v>0</v>
      </c>
      <c r="AY34" s="199">
        <f t="shared" si="68"/>
        <v>0</v>
      </c>
      <c r="AZ34" s="195">
        <f t="shared" si="69"/>
        <v>0</v>
      </c>
      <c r="BA34" s="46">
        <f t="shared" si="70"/>
        <v>0</v>
      </c>
      <c r="BB34" s="40">
        <f t="shared" si="28"/>
        <v>0</v>
      </c>
      <c r="BC34" s="40">
        <f t="shared" si="71"/>
        <v>0</v>
      </c>
      <c r="BD34" s="40">
        <f t="shared" si="29"/>
        <v>0</v>
      </c>
      <c r="BE34" s="40">
        <f t="shared" si="30"/>
        <v>0</v>
      </c>
      <c r="BF34" s="480"/>
      <c r="BG34" s="501">
        <v>2.2229999999999999</v>
      </c>
      <c r="BH34" s="502"/>
      <c r="BI34" s="503">
        <v>1.8596249999999999</v>
      </c>
      <c r="BJ34" s="47">
        <v>1</v>
      </c>
      <c r="BK34" s="223">
        <v>1</v>
      </c>
      <c r="BL34" s="48">
        <v>1</v>
      </c>
      <c r="BM34" s="59">
        <f t="shared" ref="BM34:BM42" si="97">IF(BM$16="CPP",BG34,IF(BM$16="SEC",1,"Unesite CPP ili SEC"))</f>
        <v>2.2229999999999999</v>
      </c>
      <c r="BN34" s="49">
        <v>1.1499999999999999</v>
      </c>
      <c r="BO34" s="50">
        <v>1.4</v>
      </c>
      <c r="BP34" s="51">
        <v>1</v>
      </c>
      <c r="BQ34" s="50">
        <v>1</v>
      </c>
      <c r="BR34" s="52">
        <v>1</v>
      </c>
      <c r="BS34" s="215">
        <f>COUNTIF(J34:AN34,"*"&amp;"A"&amp;"*")*30+COUNTIF(J34:AN34,"*"&amp;"B"&amp;"*")*20+COUNTIF(J34:AN34,"*"&amp;"C"&amp;"*")*0+COUNTIF(J34:AN34,"*"&amp;"D"&amp;"*")*0+COUNTIF(J34:AN34,"*"&amp;"E"&amp;"*")*0+COUNTIF(J34:AN34,"*"&amp;"F"&amp;"*")*0+COUNTIF(J34:AN34,"*"&amp;"G"&amp;"*")*0</f>
        <v>0</v>
      </c>
      <c r="BT34" s="60">
        <f t="shared" si="6"/>
        <v>0</v>
      </c>
      <c r="BU34" s="53">
        <f t="shared" si="7"/>
        <v>0</v>
      </c>
      <c r="BV34" s="53">
        <f t="shared" si="54"/>
        <v>0</v>
      </c>
      <c r="BW34" s="53">
        <f t="shared" si="55"/>
        <v>0</v>
      </c>
      <c r="BX34" s="54">
        <f t="shared" si="56"/>
        <v>0</v>
      </c>
      <c r="BY34" s="54">
        <f t="shared" si="57"/>
        <v>0</v>
      </c>
      <c r="BZ34" s="54">
        <f t="shared" si="58"/>
        <v>0</v>
      </c>
      <c r="CA34" s="56">
        <f>$I34*BT34*$BM34*(100%-$AW34)*1*30/30*$BN34*$BO34*$BP34*$BQ34*$BR34/117</f>
        <v>0</v>
      </c>
      <c r="CB34" s="55">
        <f>$I34*BU34*$BM34*(100%-$AW34)*1*23/30*$BN34*$BO34*$BP34*$BQ34*$BR34/117</f>
        <v>0</v>
      </c>
      <c r="CC34" s="55">
        <f>$I34*BV34*$BM34*(100%-$AW34)*1*0*$BN34*$BO34*$BP34*$BQ34*$BR34/118</f>
        <v>0</v>
      </c>
      <c r="CD34" s="55">
        <f>$I34*BW34*$BM34*(100%-$AW34)*1*0*$BN34*$BO34*$BP34*$BQ34*$BR34/118</f>
        <v>0</v>
      </c>
      <c r="CE34" s="61">
        <f>$I34*BX34*$BM34*(100%-$AW34)*1*0*$BN34*$BO34*$BP34*$BQ34*$BR34/118</f>
        <v>0</v>
      </c>
      <c r="CF34" s="61">
        <f>$I34*BY34*$BM34*(100%-$AW34)*1*0*$BN34*$BO34*$BP34*$BQ34*$BR34/118</f>
        <v>0</v>
      </c>
      <c r="CG34" s="61">
        <f>$I34*BZ34*$BM34*(100%-$AW34)*1*0*$BN34*$BO34*$BP34*$BQ34*$BR34/118</f>
        <v>0</v>
      </c>
      <c r="CH34" s="56">
        <f t="shared" si="72"/>
        <v>0</v>
      </c>
      <c r="CI34" s="55">
        <f t="shared" si="73"/>
        <v>0</v>
      </c>
      <c r="CJ34" s="55">
        <f t="shared" si="74"/>
        <v>0</v>
      </c>
      <c r="CK34" s="55">
        <f t="shared" si="75"/>
        <v>0</v>
      </c>
      <c r="CL34" s="55">
        <f t="shared" si="76"/>
        <v>0</v>
      </c>
      <c r="CM34" s="55">
        <f t="shared" si="77"/>
        <v>0</v>
      </c>
      <c r="CN34" s="128">
        <f t="shared" si="78"/>
        <v>0</v>
      </c>
      <c r="CO34" s="205">
        <f t="shared" si="79"/>
        <v>0</v>
      </c>
      <c r="CP34" s="56">
        <f t="shared" si="80"/>
        <v>0</v>
      </c>
      <c r="CQ34" s="55">
        <f t="shared" si="81"/>
        <v>0</v>
      </c>
      <c r="CR34" s="55">
        <f t="shared" si="82"/>
        <v>0</v>
      </c>
      <c r="CS34" s="55">
        <f t="shared" si="83"/>
        <v>0</v>
      </c>
      <c r="CT34" s="55">
        <f t="shared" si="84"/>
        <v>0</v>
      </c>
      <c r="CU34" s="55">
        <f t="shared" si="85"/>
        <v>0</v>
      </c>
      <c r="CV34" s="128">
        <f t="shared" si="86"/>
        <v>0</v>
      </c>
      <c r="CW34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4" s="55">
        <f t="shared" si="16"/>
        <v>0</v>
      </c>
      <c r="CY34" s="55">
        <f>COUNTIF($Q$15:$W34,"*"&amp;"A"&amp;"*")+COUNTIF($Q$15:$W34,"*"&amp;"B"&amp;"*")+COUNTIF($Q$15:$W34,"*"&amp;"C"&amp;"*")+COUNTIF($Q$15:$W34,"*"&amp;"D"&amp;"*")+COUNTIF($Q$15:$W34,"*"&amp;"E"&amp;"*")+COUNTIF($Q$15:$W34,"*"&amp;"F"&amp;"*")+COUNTIF($Q$15:$W34,"*"&amp;"F"&amp;"*")</f>
        <v>6</v>
      </c>
      <c r="CZ34" s="55">
        <f>COUNTIF($X$15:$AD34,"*"&amp;"A"&amp;"*")+COUNTIF($X$15:$AD34,"*"&amp;"B"&amp;"*")+COUNTIF($X$15:$AD34,"*"&amp;"C"&amp;"*")+COUNTIF($X$15:$AD34,"*"&amp;"D"&amp;"*")+COUNTIF($X$15:$AD34,"*"&amp;"E"&amp;"*")+COUNTIF($X$15:$AD34,"*"&amp;"F"&amp;"*")+COUNTIF($X$15:$AD34,"*"&amp;"F"&amp;"*")</f>
        <v>6</v>
      </c>
      <c r="DA34" s="55">
        <f t="shared" si="17"/>
        <v>0</v>
      </c>
      <c r="DB34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4" s="57">
        <f t="shared" si="87"/>
        <v>0</v>
      </c>
      <c r="DD34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4" s="55">
        <f t="shared" si="32"/>
        <v>0</v>
      </c>
      <c r="DF34" s="55">
        <f>(COUNTIF($Q$15:$W34,"*"&amp;"A"&amp;"*")*0.67*1)+(COUNTIF($Q$15:$W34,"*"&amp;"B"&amp;"*")*0*1)+(COUNTIF($Q$15:$W34,"*"&amp;"C"&amp;"*")*0*1)+(COUNTIF($Q$15:$W34,"*"&amp;"D"&amp;"*")*0*1)+(COUNTIF($Q$15:$W34,"*"&amp;"E"&amp;"*")*0*1)+(COUNTIF($Q$15:$W34,"*"&amp;"F"&amp;"*")*0*1)+(COUNTIF($Q$15:$W34,"*"&amp;"F"&amp;"*")*0*1)</f>
        <v>0</v>
      </c>
      <c r="DG34" s="55">
        <f>(COUNTIF($X$15:$AD34,"*"&amp;"A"&amp;"*")*0.67*1)+(COUNTIF($X$15:$AD34,"*"&amp;"B"&amp;"*")*0*1)+(COUNTIF($X$15:$AD34,"*"&amp;"C"&amp;"*")*0*1)+(COUNTIF($X$15:$AD34,"*"&amp;"D"&amp;"*")*0*1)+(COUNTIF($X$15:$AD34,"*"&amp;"E"&amp;"*")*0*1)+(COUNTIF($X$15:$AD34,"*"&amp;"F"&amp;"*")*0*1)+(COUNTIF($X$15:$AD34,"*"&amp;"F"&amp;"*")*0*1)</f>
        <v>0</v>
      </c>
      <c r="DH34" s="55">
        <f t="shared" si="19"/>
        <v>0</v>
      </c>
      <c r="DI34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4" s="57">
        <f t="shared" si="88"/>
        <v>0</v>
      </c>
      <c r="DK34" s="56" t="e">
        <f>IF(CW34=0,0,$I34*(100%-$AW34)*DD34*$BM34*$BN34*$BO34*$BP34*$BQ34*$BR34)/118</f>
        <v>#REF!</v>
      </c>
      <c r="DL34" s="55">
        <f>IF(CX34=0,0,$I34*(100%-$AW34)*DE34*$BM34*$BN34*$BO34*$BP34*$BQ34*$BR34)/118</f>
        <v>0</v>
      </c>
      <c r="DM34" s="55">
        <f>IF(CY34=0,0,$I34*(100%-$AW34)*DF34*$BM34*$BN34*$BO34*$BP34*$BQ34*$BR34)/118</f>
        <v>0</v>
      </c>
      <c r="DN34" s="55">
        <f>IF(CZ34=0,0,$I34*(100%-$AW34)*DG34*$BM34*$BN34*$BO34*$BP34*$BQ34*$BR34)/118</f>
        <v>0</v>
      </c>
      <c r="DO34" s="55">
        <f>IF(DA34=0,0,$I34*(100%-$AW34)*DH34*$BM34*$BN34*$BO34*$BP34*$BQ34*$BR34)/118</f>
        <v>0</v>
      </c>
      <c r="DP34" s="55" t="e">
        <f>IF(DB34=0,0,$I34*(100%-$AW34)*DI34*$BM34*$BN34*$BO34*$BP34*$BQ34*$BR34)/118</f>
        <v>#REF!</v>
      </c>
      <c r="DQ34" s="57">
        <f>IF(DC34=0,0,$I34*(100%-$AW34)*DJ34*$BM34*$BN34*$BO34*$BP34*$BQ34*$BR34)/118</f>
        <v>0</v>
      </c>
      <c r="DR34" s="56" t="e">
        <f t="shared" si="89"/>
        <v>#REF!</v>
      </c>
      <c r="DS34" s="55">
        <f t="shared" si="90"/>
        <v>0</v>
      </c>
      <c r="DT34" s="55">
        <f t="shared" si="91"/>
        <v>11.15775</v>
      </c>
      <c r="DU34" s="55">
        <f t="shared" si="92"/>
        <v>11.15775</v>
      </c>
      <c r="DV34" s="55">
        <f t="shared" si="93"/>
        <v>0</v>
      </c>
      <c r="DW34" s="55" t="e">
        <f t="shared" si="94"/>
        <v>#REF!</v>
      </c>
      <c r="DX34" s="57">
        <f t="shared" si="95"/>
        <v>0</v>
      </c>
      <c r="DY34" s="93" t="e">
        <f t="shared" si="96"/>
        <v>#REF!</v>
      </c>
      <c r="DZ34" s="93">
        <f t="shared" si="96"/>
        <v>0</v>
      </c>
      <c r="EA34" s="93">
        <f t="shared" si="96"/>
        <v>13.337999999999999</v>
      </c>
      <c r="EB34" s="93">
        <f t="shared" si="96"/>
        <v>13.337999999999999</v>
      </c>
      <c r="EC34" s="93">
        <f t="shared" si="96"/>
        <v>0</v>
      </c>
      <c r="ED34" s="93" t="e">
        <f t="shared" si="96"/>
        <v>#REF!</v>
      </c>
      <c r="EE34" s="93">
        <f t="shared" si="96"/>
        <v>0</v>
      </c>
      <c r="EF34" s="93" t="e">
        <f>(COUNTIF(#REF!,"*"&amp;"A"&amp;"*")+COUNTIF(#REF!,"*"&amp;"B"&amp;"*")+COUNTIF(O34,"*"&amp;"A"&amp;"*")+COUNTIF(O34,"*"&amp;"B"&amp;"*")+COUNTIF(#REF!,"*"&amp;"A"&amp;"*")+COUNTIF(#REF!,"*"&amp;"B"&amp;"*")+COUNTIF(#REF!,"*"&amp;"A"&amp;"*")+COUNTIF(#REF!,"*"&amp;"B"&amp;"*"))*$BG34</f>
        <v>#REF!</v>
      </c>
      <c r="EG34" s="93" t="e">
        <f>(COUNTIF(#REF!,"*"&amp;"A"&amp;"*")+COUNTIF(#REF!,"*"&amp;"B"&amp;"*")+COUNTIF(P34,"*"&amp;"A"&amp;"*")+COUNTIF(P34,"*"&amp;"B"&amp;"*")+COUNTIF(#REF!,"*"&amp;"A"&amp;"*")+COUNTIF(#REF!,"*"&amp;"B"&amp;"*")+COUNTIF(#REF!,"*"&amp;"A"&amp;"*")+COUNTIF(#REF!,"*"&amp;"B"&amp;"*"))*$BG34</f>
        <v>#REF!</v>
      </c>
      <c r="EH34" s="93" t="e">
        <f>(COUNTIF(J34,"*"&amp;"A"&amp;"*")+COUNTIF(J34,"*"&amp;"B"&amp;"*")+COUNTIF(Q34,"*"&amp;"A"&amp;"*")+COUNTIF(Q34,"*"&amp;"B"&amp;"*")+COUNTIF(#REF!,"*"&amp;"A"&amp;"*")+COUNTIF(#REF!,"*"&amp;"B"&amp;"*")+COUNTIF(#REF!,"*"&amp;"A"&amp;"*")+COUNTIF(#REF!,"*"&amp;"B"&amp;"*"))*$BG34</f>
        <v>#REF!</v>
      </c>
      <c r="EI34" s="93" t="e">
        <f>(COUNTIF(K34,"*"&amp;"A"&amp;"*")+COUNTIF(K34,"*"&amp;"B"&amp;"*")+COUNTIF(R34,"*"&amp;"A"&amp;"*")+COUNTIF(R34,"*"&amp;"B"&amp;"*")+COUNTIF(#REF!,"*"&amp;"A"&amp;"*")+COUNTIF(#REF!,"*"&amp;"B"&amp;"*")+COUNTIF(#REF!,"*"&amp;"A"&amp;"*")+COUNTIF(#REF!,"*"&amp;"B"&amp;"*"))*$BG34</f>
        <v>#REF!</v>
      </c>
      <c r="EJ34" s="93" t="e">
        <f>(COUNTIF(L34,"*"&amp;"A"&amp;"*")+COUNTIF(L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K34" s="93" t="e">
        <f>(COUNTIF(M34,"*"&amp;"A"&amp;"*")+COUNTIF(M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L34" s="93" t="e">
        <f>(COUNTIF(N34,"*"&amp;"A"&amp;"*")+COUNTIF(N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M34" s="93" t="e">
        <f>(COUNTIF(O34,"*"&amp;"A"&amp;"*")+COUNTIF(O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N34" s="93" t="e">
        <f>(COUNTIF(P34,"*"&amp;"A"&amp;"*")+COUNTIF(P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O34" s="93" t="e">
        <f>(COUNTIF(Q34,"*"&amp;"A"&amp;"*")+COUNTIF(Q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P34" s="93" t="e">
        <f>(COUNTIF(R34,"*"&amp;"A"&amp;"*")+COUNTIF(R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Q3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R3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S3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34</f>
        <v>#REF!</v>
      </c>
    </row>
    <row r="35" spans="1:149" ht="18">
      <c r="A35" s="37" t="s">
        <v>26</v>
      </c>
      <c r="B35" s="37" t="s">
        <v>240</v>
      </c>
      <c r="C35" s="37">
        <v>7</v>
      </c>
      <c r="D35" s="38">
        <v>0.72916666666666663</v>
      </c>
      <c r="E35" s="1" t="s">
        <v>31</v>
      </c>
      <c r="F35" s="1" t="s">
        <v>84</v>
      </c>
      <c r="G35" s="37" t="s">
        <v>3</v>
      </c>
      <c r="H35" s="37" t="s">
        <v>3</v>
      </c>
      <c r="I35" s="39">
        <v>5793.0443999999998</v>
      </c>
      <c r="J35" s="58"/>
      <c r="K35" s="807"/>
      <c r="L35" s="807"/>
      <c r="M35" s="858"/>
      <c r="N35" s="860"/>
      <c r="O35" s="860"/>
      <c r="P35" s="860"/>
      <c r="Q35" s="860"/>
      <c r="R35" s="859"/>
      <c r="S35" s="859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45">
        <f>COUNTIF(J35:AN35,"*"&amp;"A"&amp;"*")+COUNTIF(J35:AN35,"*"&amp;"B"&amp;"*")+COUNTIF(J35:AN35,"*"&amp;"C"&amp;"*")+COUNTIF(J35:AN35,"*"&amp;"D"&amp;"*")+COUNTIF(J35:AN35,"*"&amp;"E"&amp;"*")+COUNTIF(J35:AN35,"*"&amp;"F"&amp;"*")+COUNTIF(J35:AN35,"*"&amp;"G"&amp;"*")</f>
        <v>0</v>
      </c>
      <c r="AP35" s="40">
        <f>(COUNTIF(J35:AN35,"*"&amp;"*"&amp;"A"&amp;"*"&amp;"*")*30/30*1)+(COUNTIF(J35:AN35,"*"&amp;"*"&amp;"B"&amp;"*"&amp;"*")*23/30*1)+(COUNTIF(J35:AN35,"*"&amp;"C"&amp;"*")*0*1)+(COUNTIF(J35:AN35,"*"&amp;"D"&amp;"*")*0*1)+(COUNTIF(J35:AN35,"*"&amp;"E"&amp;"*")*0*1)+(COUNTIF(J35:AN35,"*"&amp;"F"&amp;"*")*0*1)+(COUNTIF(J35:AN35,"*"&amp;"G"&amp;"*")*0*1)</f>
        <v>0</v>
      </c>
      <c r="AQ35" s="59">
        <f>IF(BG35=0,0,BI35/BG35)</f>
        <v>1.0910973084886126</v>
      </c>
      <c r="AR35" s="427">
        <f t="shared" si="1"/>
        <v>0</v>
      </c>
      <c r="AS35" s="41">
        <f>IF(ISNA(BG35),0,$AO35*BG35)</f>
        <v>0</v>
      </c>
      <c r="AT35" s="41">
        <f t="shared" si="66"/>
        <v>0</v>
      </c>
      <c r="AU35" s="42">
        <f>IF(ISNA(BI35),0,$AO35*BI35)</f>
        <v>0</v>
      </c>
      <c r="AV35" s="43">
        <f>IF(AO35=0,0,I35*AP35*BM35*BN35*BO35*BP35*BQ35*BR35)</f>
        <v>0</v>
      </c>
      <c r="AW35" s="44">
        <v>0</v>
      </c>
      <c r="AX35" s="43">
        <f>AV35*(100%-AW35)</f>
        <v>0</v>
      </c>
      <c r="AY35" s="199">
        <f>AX35*0.01</f>
        <v>0</v>
      </c>
      <c r="AZ35" s="195">
        <f>(AX35+AY35)*0.2</f>
        <v>0</v>
      </c>
      <c r="BA35" s="46">
        <f>AX35+AY35+AZ35</f>
        <v>0</v>
      </c>
      <c r="BB35" s="40">
        <f t="shared" si="28"/>
        <v>0</v>
      </c>
      <c r="BC35" s="40">
        <f>IF(AU35=0,0,BB35/AU35)</f>
        <v>0</v>
      </c>
      <c r="BD35" s="40">
        <f t="shared" si="29"/>
        <v>0</v>
      </c>
      <c r="BE35" s="40">
        <f t="shared" si="30"/>
        <v>0</v>
      </c>
      <c r="BF35" s="480"/>
      <c r="BG35" s="501">
        <v>2.2942499999999999</v>
      </c>
      <c r="BH35" s="502"/>
      <c r="BI35" s="503">
        <v>2.5032499999999995</v>
      </c>
      <c r="BJ35" s="47">
        <v>1</v>
      </c>
      <c r="BK35" s="223">
        <v>1</v>
      </c>
      <c r="BL35" s="48">
        <v>1</v>
      </c>
      <c r="BM35" s="59">
        <f t="shared" si="97"/>
        <v>2.2942499999999999</v>
      </c>
      <c r="BN35" s="49">
        <v>1.1499999999999999</v>
      </c>
      <c r="BO35" s="50">
        <v>1.2</v>
      </c>
      <c r="BP35" s="51">
        <v>1</v>
      </c>
      <c r="BQ35" s="50">
        <v>1</v>
      </c>
      <c r="BR35" s="52">
        <v>1</v>
      </c>
      <c r="BS35" s="215">
        <f>COUNTIF(J35:AN35,"*"&amp;"A"&amp;"*")*30+COUNTIF(J35:AN35,"*"&amp;"B"&amp;"*")*20+COUNTIF(J35:AN35,"*"&amp;"C"&amp;"*")*0+COUNTIF(J35:AN35,"*"&amp;"D"&amp;"*")*0+COUNTIF(J35:AN35,"*"&amp;"E"&amp;"*")*0+COUNTIF(J35:AN35,"*"&amp;"F"&amp;"*")*0+COUNTIF(J35:AN35,"*"&amp;"G"&amp;"*")*0</f>
        <v>0</v>
      </c>
      <c r="BT35" s="60">
        <f t="shared" si="6"/>
        <v>0</v>
      </c>
      <c r="BU35" s="53">
        <f t="shared" si="7"/>
        <v>0</v>
      </c>
      <c r="BV35" s="53">
        <f t="shared" si="54"/>
        <v>0</v>
      </c>
      <c r="BW35" s="53">
        <f t="shared" si="55"/>
        <v>0</v>
      </c>
      <c r="BX35" s="54">
        <f t="shared" si="56"/>
        <v>0</v>
      </c>
      <c r="BY35" s="54">
        <f t="shared" si="57"/>
        <v>0</v>
      </c>
      <c r="BZ35" s="54">
        <f t="shared" si="58"/>
        <v>0</v>
      </c>
      <c r="CA35" s="56">
        <f>$I35*BT35*$BM35*(100%-$AW35)*1*30/30*$BN35*$BO35*$BP35*$BQ35*$BR35/117</f>
        <v>0</v>
      </c>
      <c r="CB35" s="55">
        <f>$I35*BU35*$BM35*(100%-$AW35)*1*23/30*$BN35*$BO35*$BP35*$BQ35*$BR35/117</f>
        <v>0</v>
      </c>
      <c r="CC35" s="55">
        <f>$I35*BV35*$BM35*(100%-$AW35)*1*0*$BN35*$BO35*$BP35*$BQ35*$BR35/118</f>
        <v>0</v>
      </c>
      <c r="CD35" s="55">
        <f>$I35*BW35*$BM35*(100%-$AW35)*1*0*$BN35*$BO35*$BP35*$BQ35*$BR35/118</f>
        <v>0</v>
      </c>
      <c r="CE35" s="61">
        <f>$I35*BX35*$BM35*(100%-$AW35)*1*0*$BN35*$BO35*$BP35*$BQ35*$BR35/118</f>
        <v>0</v>
      </c>
      <c r="CF35" s="61">
        <f>$I35*BY35*$BM35*(100%-$AW35)*1*0*$BN35*$BO35*$BP35*$BQ35*$BR35/118</f>
        <v>0</v>
      </c>
      <c r="CG35" s="61">
        <f>$I35*BZ35*$BM35*(100%-$AW35)*1*0*$BN35*$BO35*$BP35*$BQ35*$BR35/118</f>
        <v>0</v>
      </c>
      <c r="CH35" s="56">
        <f t="shared" ref="CH35:CN35" si="98">BT35*$BI35</f>
        <v>0</v>
      </c>
      <c r="CI35" s="55">
        <f t="shared" si="98"/>
        <v>0</v>
      </c>
      <c r="CJ35" s="55">
        <f t="shared" si="98"/>
        <v>0</v>
      </c>
      <c r="CK35" s="55">
        <f t="shared" si="98"/>
        <v>0</v>
      </c>
      <c r="CL35" s="55">
        <f t="shared" si="98"/>
        <v>0</v>
      </c>
      <c r="CM35" s="55">
        <f t="shared" si="98"/>
        <v>0</v>
      </c>
      <c r="CN35" s="128">
        <f t="shared" si="98"/>
        <v>0</v>
      </c>
      <c r="CO35" s="205">
        <f>SUM(CP35:CV35)</f>
        <v>0</v>
      </c>
      <c r="CP35" s="56">
        <f>BT35*$BI35*20/30</f>
        <v>0</v>
      </c>
      <c r="CQ35" s="55">
        <f t="shared" ref="CQ35:CV35" si="99">BU35*$BI35*0/30</f>
        <v>0</v>
      </c>
      <c r="CR35" s="55">
        <f t="shared" si="99"/>
        <v>0</v>
      </c>
      <c r="CS35" s="55">
        <f t="shared" si="99"/>
        <v>0</v>
      </c>
      <c r="CT35" s="55">
        <f t="shared" si="99"/>
        <v>0</v>
      </c>
      <c r="CU35" s="55">
        <f t="shared" si="99"/>
        <v>0</v>
      </c>
      <c r="CV35" s="128">
        <f t="shared" si="99"/>
        <v>0</v>
      </c>
      <c r="CW35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5" s="55">
        <f t="shared" si="16"/>
        <v>0</v>
      </c>
      <c r="CY35" s="55">
        <f>COUNTIF($Q$15:$W35,"*"&amp;"A"&amp;"*")+COUNTIF($Q$15:$W35,"*"&amp;"B"&amp;"*")+COUNTIF($Q$15:$W35,"*"&amp;"C"&amp;"*")+COUNTIF($Q$15:$W35,"*"&amp;"D"&amp;"*")+COUNTIF($Q$15:$W35,"*"&amp;"E"&amp;"*")+COUNTIF($Q$15:$W35,"*"&amp;"F"&amp;"*")+COUNTIF($Q$15:$W35,"*"&amp;"F"&amp;"*")</f>
        <v>6</v>
      </c>
      <c r="CZ35" s="55">
        <f>COUNTIF($X$15:$AD35,"*"&amp;"A"&amp;"*")+COUNTIF($X$15:$AD35,"*"&amp;"B"&amp;"*")+COUNTIF($X$15:$AD35,"*"&amp;"C"&amp;"*")+COUNTIF($X$15:$AD35,"*"&amp;"D"&amp;"*")+COUNTIF($X$15:$AD35,"*"&amp;"E"&amp;"*")+COUNTIF($X$15:$AD35,"*"&amp;"F"&amp;"*")+COUNTIF($X$15:$AD35,"*"&amp;"F"&amp;"*")</f>
        <v>6</v>
      </c>
      <c r="DA35" s="55">
        <f t="shared" si="17"/>
        <v>0</v>
      </c>
      <c r="DB35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5" s="57">
        <f>COUNTIF(FV35:FW35,"*"&amp;"A"&amp;"*")+COUNTIF(FV35:FW35,"*"&amp;"B"&amp;"*")+COUNTIF(FV35:FW35,"*"&amp;"C"&amp;"*")+COUNTIF(FV35:FW35,"*"&amp;"D"&amp;"*")+COUNTIF(FV35:FW35,"*"&amp;"E"&amp;"*")+COUNTIF(FV35:FW35,"*"&amp;"F"&amp;"*")+COUNTIF(FV35:FW35,"*"&amp;"F"&amp;"*")</f>
        <v>0</v>
      </c>
      <c r="DD35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5" s="55">
        <f t="shared" si="32"/>
        <v>0</v>
      </c>
      <c r="DF35" s="55">
        <f>(COUNTIF($Q$15:$W35,"*"&amp;"A"&amp;"*")*0.67*1)+(COUNTIF($Q$15:$W35,"*"&amp;"B"&amp;"*")*0*1)+(COUNTIF($Q$15:$W35,"*"&amp;"C"&amp;"*")*0*1)+(COUNTIF($Q$15:$W35,"*"&amp;"D"&amp;"*")*0*1)+(COUNTIF($Q$15:$W35,"*"&amp;"E"&amp;"*")*0*1)+(COUNTIF($Q$15:$W35,"*"&amp;"F"&amp;"*")*0*1)+(COUNTIF($Q$15:$W35,"*"&amp;"F"&amp;"*")*0*1)</f>
        <v>0</v>
      </c>
      <c r="DG35" s="55">
        <f>(COUNTIF($X$15:$AD35,"*"&amp;"A"&amp;"*")*0.67*1)+(COUNTIF($X$15:$AD35,"*"&amp;"B"&amp;"*")*0*1)+(COUNTIF($X$15:$AD35,"*"&amp;"C"&amp;"*")*0*1)+(COUNTIF($X$15:$AD35,"*"&amp;"D"&amp;"*")*0*1)+(COUNTIF($X$15:$AD35,"*"&amp;"E"&amp;"*")*0*1)+(COUNTIF($X$15:$AD35,"*"&amp;"F"&amp;"*")*0*1)+(COUNTIF($X$15:$AD35,"*"&amp;"F"&amp;"*")*0*1)</f>
        <v>0</v>
      </c>
      <c r="DH35" s="55">
        <f t="shared" si="19"/>
        <v>0</v>
      </c>
      <c r="DI35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5" s="57">
        <f>(COUNTIF(FV35:FW35,"*"&amp;"A"&amp;"*")*0.67*1)+(COUNTIF(FV35:FW35,"*"&amp;"B"&amp;"*")*0*1)+(COUNTIF(FV35:FW35,"*"&amp;"C"&amp;"*")*0*1)+(COUNTIF(FV35:FW35,"*"&amp;"D"&amp;"*")*0*1)+(COUNTIF(FV35:FW35,"*"&amp;"E"&amp;"*")*0*1)+(COUNTIF(FV35:FW35,"*"&amp;"F"&amp;"*")*0*1)+(COUNTIF(FV35:FW35,"*"&amp;"F"&amp;"*")*0*1)</f>
        <v>0</v>
      </c>
      <c r="DK35" s="56" t="e">
        <f>IF(CW35=0,0,$I35*(100%-$AW35)*DD35*$BM35*$BN35*$BO35*$BP35*$BQ35*$BR35)/118</f>
        <v>#REF!</v>
      </c>
      <c r="DL35" s="55">
        <f>IF(CX35=0,0,$I35*(100%-$AW35)*DE35*$BM35*$BN35*$BO35*$BP35*$BQ35*$BR35)/118</f>
        <v>0</v>
      </c>
      <c r="DM35" s="55">
        <f>IF(CY35=0,0,$I35*(100%-$AW35)*DF35*$BM35*$BN35*$BO35*$BP35*$BQ35*$BR35)/118</f>
        <v>0</v>
      </c>
      <c r="DN35" s="55">
        <f>IF(CZ35=0,0,$I35*(100%-$AW35)*DG35*$BM35*$BN35*$BO35*$BP35*$BQ35*$BR35)/118</f>
        <v>0</v>
      </c>
      <c r="DO35" s="55">
        <f>IF(DA35=0,0,$I35*(100%-$AW35)*DH35*$BM35*$BN35*$BO35*$BP35*$BQ35*$BR35)/118</f>
        <v>0</v>
      </c>
      <c r="DP35" s="55" t="e">
        <f>IF(DB35=0,0,$I35*(100%-$AW35)*DI35*$BM35*$BN35*$BO35*$BP35*$BQ35*$BR35)/118</f>
        <v>#REF!</v>
      </c>
      <c r="DQ35" s="57">
        <f>IF(DC35=0,0,$I35*(100%-$AW35)*DJ35*$BM35*$BN35*$BO35*$BP35*$BQ35*$BR35)/118</f>
        <v>0</v>
      </c>
      <c r="DR35" s="56" t="e">
        <f t="shared" ref="DR35:DX35" si="100">CW35*$BI35</f>
        <v>#REF!</v>
      </c>
      <c r="DS35" s="55">
        <f t="shared" si="100"/>
        <v>0</v>
      </c>
      <c r="DT35" s="55">
        <f t="shared" si="100"/>
        <v>15.019499999999997</v>
      </c>
      <c r="DU35" s="55">
        <f t="shared" si="100"/>
        <v>15.019499999999997</v>
      </c>
      <c r="DV35" s="55">
        <f t="shared" si="100"/>
        <v>0</v>
      </c>
      <c r="DW35" s="55" t="e">
        <f t="shared" si="100"/>
        <v>#REF!</v>
      </c>
      <c r="DX35" s="57">
        <f t="shared" si="100"/>
        <v>0</v>
      </c>
      <c r="DY35" s="93" t="e">
        <f t="shared" si="96"/>
        <v>#REF!</v>
      </c>
      <c r="DZ35" s="93">
        <f t="shared" si="96"/>
        <v>0</v>
      </c>
      <c r="EA35" s="93">
        <f t="shared" si="96"/>
        <v>13.765499999999999</v>
      </c>
      <c r="EB35" s="93">
        <f t="shared" si="96"/>
        <v>13.765499999999999</v>
      </c>
      <c r="EC35" s="93">
        <f t="shared" si="96"/>
        <v>0</v>
      </c>
      <c r="ED35" s="93" t="e">
        <f t="shared" si="96"/>
        <v>#REF!</v>
      </c>
      <c r="EE35" s="93">
        <f t="shared" si="96"/>
        <v>0</v>
      </c>
      <c r="EF35" s="93" t="e">
        <f>(COUNTIF(#REF!,"*"&amp;"A"&amp;"*")+COUNTIF(#REF!,"*"&amp;"B"&amp;"*")+COUNTIF(O35,"*"&amp;"A"&amp;"*")+COUNTIF(O35,"*"&amp;"B"&amp;"*")+COUNTIF(#REF!,"*"&amp;"A"&amp;"*")+COUNTIF(#REF!,"*"&amp;"B"&amp;"*")+COUNTIF(#REF!,"*"&amp;"A"&amp;"*")+COUNTIF(#REF!,"*"&amp;"B"&amp;"*"))*$BG35</f>
        <v>#REF!</v>
      </c>
      <c r="EG35" s="93" t="e">
        <f>(COUNTIF(#REF!,"*"&amp;"A"&amp;"*")+COUNTIF(#REF!,"*"&amp;"B"&amp;"*")+COUNTIF(P35,"*"&amp;"A"&amp;"*")+COUNTIF(P35,"*"&amp;"B"&amp;"*")+COUNTIF(#REF!,"*"&amp;"A"&amp;"*")+COUNTIF(#REF!,"*"&amp;"B"&amp;"*")+COUNTIF(#REF!,"*"&amp;"A"&amp;"*")+COUNTIF(#REF!,"*"&amp;"B"&amp;"*"))*$BG35</f>
        <v>#REF!</v>
      </c>
      <c r="EH35" s="93" t="e">
        <f>(COUNTIF(J35,"*"&amp;"A"&amp;"*")+COUNTIF(J35,"*"&amp;"B"&amp;"*")+COUNTIF(Q35,"*"&amp;"A"&amp;"*")+COUNTIF(Q35,"*"&amp;"B"&amp;"*")+COUNTIF(#REF!,"*"&amp;"A"&amp;"*")+COUNTIF(#REF!,"*"&amp;"B"&amp;"*")+COUNTIF(#REF!,"*"&amp;"A"&amp;"*")+COUNTIF(#REF!,"*"&amp;"B"&amp;"*"))*$BG35</f>
        <v>#REF!</v>
      </c>
      <c r="EI35" s="93" t="e">
        <f>(COUNTIF(K35,"*"&amp;"A"&amp;"*")+COUNTIF(K35,"*"&amp;"B"&amp;"*")+COUNTIF(R35,"*"&amp;"A"&amp;"*")+COUNTIF(R35,"*"&amp;"B"&amp;"*")+COUNTIF(#REF!,"*"&amp;"A"&amp;"*")+COUNTIF(#REF!,"*"&amp;"B"&amp;"*")+COUNTIF(#REF!,"*"&amp;"A"&amp;"*")+COUNTIF(#REF!,"*"&amp;"B"&amp;"*"))*$BG35</f>
        <v>#REF!</v>
      </c>
      <c r="EJ35" s="93" t="e">
        <f>(COUNTIF(L35,"*"&amp;"A"&amp;"*")+COUNTIF(L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K35" s="93" t="e">
        <f>(COUNTIF(M35,"*"&amp;"A"&amp;"*")+COUNTIF(M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L35" s="93" t="e">
        <f>(COUNTIF(N35,"*"&amp;"A"&amp;"*")+COUNTIF(N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M35" s="93" t="e">
        <f>(COUNTIF(O35,"*"&amp;"A"&amp;"*")+COUNTIF(O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N35" s="93" t="e">
        <f>(COUNTIF(P35,"*"&amp;"A"&amp;"*")+COUNTIF(P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O35" s="93" t="e">
        <f>(COUNTIF(Q35,"*"&amp;"A"&amp;"*")+COUNTIF(Q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P35" s="93" t="e">
        <f>(COUNTIF(R35,"*"&amp;"A"&amp;"*")+COUNTIF(R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Q3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R3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S3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35</f>
        <v>#REF!</v>
      </c>
    </row>
    <row r="36" spans="1:149" ht="18">
      <c r="A36" s="37" t="s">
        <v>26</v>
      </c>
      <c r="B36" s="37" t="s">
        <v>143</v>
      </c>
      <c r="C36" s="37">
        <v>6</v>
      </c>
      <c r="D36" s="38">
        <v>0.75</v>
      </c>
      <c r="E36" s="1" t="s">
        <v>31</v>
      </c>
      <c r="F36" s="1" t="s">
        <v>84</v>
      </c>
      <c r="G36" s="37" t="s">
        <v>3</v>
      </c>
      <c r="H36" s="37" t="s">
        <v>3</v>
      </c>
      <c r="I36" s="39">
        <v>5793.0443999999998</v>
      </c>
      <c r="J36" s="58"/>
      <c r="K36" s="807"/>
      <c r="L36" s="807"/>
      <c r="M36" s="858"/>
      <c r="N36" s="860"/>
      <c r="O36" s="860"/>
      <c r="P36" s="860"/>
      <c r="Q36" s="860"/>
      <c r="R36" s="859"/>
      <c r="S36" s="859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45">
        <f>COUNTIF(J36:AN36,"*"&amp;"A"&amp;"*")+COUNTIF(J36:AN36,"*"&amp;"B"&amp;"*")+COUNTIF(J36:AN36,"*"&amp;"C"&amp;"*")+COUNTIF(J36:AN36,"*"&amp;"D"&amp;"*")+COUNTIF(J36:AN36,"*"&amp;"E"&amp;"*")+COUNTIF(J36:AN36,"*"&amp;"F"&amp;"*")+COUNTIF(J36:AN36,"*"&amp;"G"&amp;"*")</f>
        <v>0</v>
      </c>
      <c r="AP36" s="40">
        <f>(COUNTIF(J36:AN36,"*"&amp;"*"&amp;"A"&amp;"*"&amp;"*")*30/30*1)+(COUNTIF(J36:AN36,"*"&amp;"*"&amp;"B"&amp;"*"&amp;"*")*23/30*1)+(COUNTIF(J36:AN36,"*"&amp;"C"&amp;"*")*0*1)+(COUNTIF(J36:AN36,"*"&amp;"D"&amp;"*")*0*1)+(COUNTIF(J36:AN36,"*"&amp;"E"&amp;"*")*0*1)+(COUNTIF(J36:AN36,"*"&amp;"F"&amp;"*")*0*1)+(COUNTIF(J36:AN36,"*"&amp;"G"&amp;"*")*0*1)</f>
        <v>0</v>
      </c>
      <c r="AQ36" s="59">
        <f t="shared" si="0"/>
        <v>0.98523206751054837</v>
      </c>
      <c r="AR36" s="427">
        <f t="shared" si="1"/>
        <v>0</v>
      </c>
      <c r="AS36" s="41">
        <f t="shared" si="23"/>
        <v>0</v>
      </c>
      <c r="AT36" s="41">
        <f t="shared" si="66"/>
        <v>0</v>
      </c>
      <c r="AU36" s="42">
        <f t="shared" si="53"/>
        <v>0</v>
      </c>
      <c r="AV36" s="43">
        <f>IF(AO36=0,0,I36*AP36*BM36*BN36*BO36*BP36*BQ36*BR36)</f>
        <v>0</v>
      </c>
      <c r="AW36" s="44">
        <v>0</v>
      </c>
      <c r="AX36" s="43">
        <f t="shared" si="67"/>
        <v>0</v>
      </c>
      <c r="AY36" s="199">
        <f t="shared" si="68"/>
        <v>0</v>
      </c>
      <c r="AZ36" s="195">
        <f t="shared" si="69"/>
        <v>0</v>
      </c>
      <c r="BA36" s="46">
        <f t="shared" si="70"/>
        <v>0</v>
      </c>
      <c r="BB36" s="40">
        <f t="shared" si="28"/>
        <v>0</v>
      </c>
      <c r="BC36" s="40">
        <f t="shared" si="71"/>
        <v>0</v>
      </c>
      <c r="BD36" s="40">
        <f t="shared" si="29"/>
        <v>0</v>
      </c>
      <c r="BE36" s="40">
        <f t="shared" si="30"/>
        <v>0</v>
      </c>
      <c r="BF36" s="7"/>
      <c r="BG36" s="501">
        <v>2.2515000000000001</v>
      </c>
      <c r="BH36" s="502"/>
      <c r="BI36" s="503">
        <v>2.2182499999999998</v>
      </c>
      <c r="BJ36" s="47">
        <v>1</v>
      </c>
      <c r="BK36" s="223">
        <v>1</v>
      </c>
      <c r="BL36" s="48">
        <v>1</v>
      </c>
      <c r="BM36" s="59">
        <f t="shared" si="97"/>
        <v>2.2515000000000001</v>
      </c>
      <c r="BN36" s="49">
        <v>1.1499999999999999</v>
      </c>
      <c r="BO36" s="50">
        <v>1.4</v>
      </c>
      <c r="BP36" s="51">
        <v>1</v>
      </c>
      <c r="BQ36" s="50">
        <v>1</v>
      </c>
      <c r="BR36" s="52">
        <v>1</v>
      </c>
      <c r="BS36" s="215">
        <f>COUNTIF(J36:AN36,"*"&amp;"A"&amp;"*")*30+COUNTIF(J36:AN36,"*"&amp;"B"&amp;"*")*20+COUNTIF(J36:AN36,"*"&amp;"C"&amp;"*")*0+COUNTIF(J36:AN36,"*"&amp;"D"&amp;"*")*0+COUNTIF(J36:AN36,"*"&amp;"E"&amp;"*")*0+COUNTIF(J36:AN36,"*"&amp;"F"&amp;"*")*0+COUNTIF(J36:AN36,"*"&amp;"G"&amp;"*")*0</f>
        <v>0</v>
      </c>
      <c r="BT36" s="60">
        <f t="shared" si="6"/>
        <v>0</v>
      </c>
      <c r="BU36" s="53">
        <f t="shared" si="7"/>
        <v>0</v>
      </c>
      <c r="BV36" s="53">
        <f t="shared" si="54"/>
        <v>0</v>
      </c>
      <c r="BW36" s="53">
        <f t="shared" si="55"/>
        <v>0</v>
      </c>
      <c r="BX36" s="54">
        <f t="shared" si="56"/>
        <v>0</v>
      </c>
      <c r="BY36" s="54">
        <f t="shared" si="57"/>
        <v>0</v>
      </c>
      <c r="BZ36" s="54">
        <f t="shared" si="58"/>
        <v>0</v>
      </c>
      <c r="CA36" s="56">
        <f>$I36*BT36*$BM36*(100%-$AW36)*1*30/30*$BN36*$BO36*$BP36*$BQ36*$BR36/117</f>
        <v>0</v>
      </c>
      <c r="CB36" s="55">
        <f>$I36*BU36*$BM36*(100%-$AW36)*1*23/30*$BN36*$BO36*$BP36*$BQ36*$BR36/117</f>
        <v>0</v>
      </c>
      <c r="CC36" s="55">
        <f>$I36*BV36*$BM36*(100%-$AW36)*1*0*$BN36*$BO36*$BP36*$BQ36*$BR36/118</f>
        <v>0</v>
      </c>
      <c r="CD36" s="55">
        <f>$I36*BW36*$BM36*(100%-$AW36)*1*0*$BN36*$BO36*$BP36*$BQ36*$BR36/118</f>
        <v>0</v>
      </c>
      <c r="CE36" s="61">
        <f>$I36*BX36*$BM36*(100%-$AW36)*1*0*$BN36*$BO36*$BP36*$BQ36*$BR36/118</f>
        <v>0</v>
      </c>
      <c r="CF36" s="61">
        <f>$I36*BY36*$BM36*(100%-$AW36)*1*0*$BN36*$BO36*$BP36*$BQ36*$BR36/118</f>
        <v>0</v>
      </c>
      <c r="CG36" s="61">
        <f>$I36*BZ36*$BM36*(100%-$AW36)*1*0*$BN36*$BO36*$BP36*$BQ36*$BR36/118</f>
        <v>0</v>
      </c>
      <c r="CH36" s="56">
        <f t="shared" si="72"/>
        <v>0</v>
      </c>
      <c r="CI36" s="55">
        <f t="shared" si="73"/>
        <v>0</v>
      </c>
      <c r="CJ36" s="55">
        <f t="shared" si="74"/>
        <v>0</v>
      </c>
      <c r="CK36" s="55">
        <f t="shared" si="75"/>
        <v>0</v>
      </c>
      <c r="CL36" s="55">
        <f t="shared" si="76"/>
        <v>0</v>
      </c>
      <c r="CM36" s="55">
        <f t="shared" si="77"/>
        <v>0</v>
      </c>
      <c r="CN36" s="128">
        <f t="shared" si="78"/>
        <v>0</v>
      </c>
      <c r="CO36" s="205">
        <f t="shared" si="79"/>
        <v>0</v>
      </c>
      <c r="CP36" s="56">
        <f t="shared" si="80"/>
        <v>0</v>
      </c>
      <c r="CQ36" s="55">
        <f t="shared" si="81"/>
        <v>0</v>
      </c>
      <c r="CR36" s="55">
        <f t="shared" si="82"/>
        <v>0</v>
      </c>
      <c r="CS36" s="55">
        <f t="shared" si="83"/>
        <v>0</v>
      </c>
      <c r="CT36" s="55">
        <f t="shared" si="84"/>
        <v>0</v>
      </c>
      <c r="CU36" s="55">
        <f t="shared" si="85"/>
        <v>0</v>
      </c>
      <c r="CV36" s="128">
        <f t="shared" si="86"/>
        <v>0</v>
      </c>
      <c r="CW36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6" s="55">
        <f t="shared" si="16"/>
        <v>0</v>
      </c>
      <c r="CY36" s="55">
        <f>COUNTIF($Q$15:$W36,"*"&amp;"A"&amp;"*")+COUNTIF($Q$15:$W36,"*"&amp;"B"&amp;"*")+COUNTIF($Q$15:$W36,"*"&amp;"C"&amp;"*")+COUNTIF($Q$15:$W36,"*"&amp;"D"&amp;"*")+COUNTIF($Q$15:$W36,"*"&amp;"E"&amp;"*")+COUNTIF($Q$15:$W36,"*"&amp;"F"&amp;"*")+COUNTIF($Q$15:$W36,"*"&amp;"F"&amp;"*")</f>
        <v>6</v>
      </c>
      <c r="CZ36" s="55">
        <f>COUNTIF($X$15:$AD36,"*"&amp;"A"&amp;"*")+COUNTIF($X$15:$AD36,"*"&amp;"B"&amp;"*")+COUNTIF($X$15:$AD36,"*"&amp;"C"&amp;"*")+COUNTIF($X$15:$AD36,"*"&amp;"D"&amp;"*")+COUNTIF($X$15:$AD36,"*"&amp;"E"&amp;"*")+COUNTIF($X$15:$AD36,"*"&amp;"F"&amp;"*")+COUNTIF($X$15:$AD36,"*"&amp;"F"&amp;"*")</f>
        <v>6</v>
      </c>
      <c r="DA36" s="55">
        <f t="shared" si="17"/>
        <v>0</v>
      </c>
      <c r="DB36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6" s="57">
        <f t="shared" si="87"/>
        <v>0</v>
      </c>
      <c r="DD36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6" s="55">
        <f t="shared" si="32"/>
        <v>0</v>
      </c>
      <c r="DF36" s="55">
        <f>(COUNTIF($Q$15:$W36,"*"&amp;"A"&amp;"*")*0.67*1)+(COUNTIF($Q$15:$W36,"*"&amp;"B"&amp;"*")*0*1)+(COUNTIF($Q$15:$W36,"*"&amp;"C"&amp;"*")*0*1)+(COUNTIF($Q$15:$W36,"*"&amp;"D"&amp;"*")*0*1)+(COUNTIF($Q$15:$W36,"*"&amp;"E"&amp;"*")*0*1)+(COUNTIF($Q$15:$W36,"*"&amp;"F"&amp;"*")*0*1)+(COUNTIF($Q$15:$W36,"*"&amp;"F"&amp;"*")*0*1)</f>
        <v>0</v>
      </c>
      <c r="DG36" s="55">
        <f>(COUNTIF($X$15:$AD36,"*"&amp;"A"&amp;"*")*0.67*1)+(COUNTIF($X$15:$AD36,"*"&amp;"B"&amp;"*")*0*1)+(COUNTIF($X$15:$AD36,"*"&amp;"C"&amp;"*")*0*1)+(COUNTIF($X$15:$AD36,"*"&amp;"D"&amp;"*")*0*1)+(COUNTIF($X$15:$AD36,"*"&amp;"E"&amp;"*")*0*1)+(COUNTIF($X$15:$AD36,"*"&amp;"F"&amp;"*")*0*1)+(COUNTIF($X$15:$AD36,"*"&amp;"F"&amp;"*")*0*1)</f>
        <v>0</v>
      </c>
      <c r="DH36" s="55">
        <f t="shared" si="19"/>
        <v>0</v>
      </c>
      <c r="DI36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6" s="57">
        <f t="shared" si="88"/>
        <v>0</v>
      </c>
      <c r="DK36" s="56" t="e">
        <f>IF(CW36=0,0,$I36*(100%-$AW36)*DD36*$BM36*$BN36*$BO36*$BP36*$BQ36*$BR36)/118</f>
        <v>#REF!</v>
      </c>
      <c r="DL36" s="55">
        <f>IF(CX36=0,0,$I36*(100%-$AW36)*DE36*$BM36*$BN36*$BO36*$BP36*$BQ36*$BR36)/118</f>
        <v>0</v>
      </c>
      <c r="DM36" s="55">
        <f>IF(CY36=0,0,$I36*(100%-$AW36)*DF36*$BM36*$BN36*$BO36*$BP36*$BQ36*$BR36)/118</f>
        <v>0</v>
      </c>
      <c r="DN36" s="55">
        <f>IF(CZ36=0,0,$I36*(100%-$AW36)*DG36*$BM36*$BN36*$BO36*$BP36*$BQ36*$BR36)/118</f>
        <v>0</v>
      </c>
      <c r="DO36" s="55">
        <f>IF(DA36=0,0,$I36*(100%-$AW36)*DH36*$BM36*$BN36*$BO36*$BP36*$BQ36*$BR36)/118</f>
        <v>0</v>
      </c>
      <c r="DP36" s="55" t="e">
        <f>IF(DB36=0,0,$I36*(100%-$AW36)*DI36*$BM36*$BN36*$BO36*$BP36*$BQ36*$BR36)/118</f>
        <v>#REF!</v>
      </c>
      <c r="DQ36" s="57">
        <f>IF(DC36=0,0,$I36*(100%-$AW36)*DJ36*$BM36*$BN36*$BO36*$BP36*$BQ36*$BR36)/118</f>
        <v>0</v>
      </c>
      <c r="DR36" s="56" t="e">
        <f t="shared" si="89"/>
        <v>#REF!</v>
      </c>
      <c r="DS36" s="55">
        <f t="shared" si="90"/>
        <v>0</v>
      </c>
      <c r="DT36" s="55">
        <f t="shared" si="91"/>
        <v>13.3095</v>
      </c>
      <c r="DU36" s="55">
        <f t="shared" si="92"/>
        <v>13.3095</v>
      </c>
      <c r="DV36" s="55">
        <f t="shared" si="93"/>
        <v>0</v>
      </c>
      <c r="DW36" s="55" t="e">
        <f t="shared" si="94"/>
        <v>#REF!</v>
      </c>
      <c r="DX36" s="57">
        <f t="shared" si="95"/>
        <v>0</v>
      </c>
      <c r="DY36" s="93" t="e">
        <f t="shared" si="96"/>
        <v>#REF!</v>
      </c>
      <c r="DZ36" s="93">
        <f t="shared" si="96"/>
        <v>0</v>
      </c>
      <c r="EA36" s="93">
        <f t="shared" si="96"/>
        <v>13.509</v>
      </c>
      <c r="EB36" s="93">
        <f t="shared" si="96"/>
        <v>13.509</v>
      </c>
      <c r="EC36" s="93">
        <f t="shared" si="96"/>
        <v>0</v>
      </c>
      <c r="ED36" s="93" t="e">
        <f t="shared" si="96"/>
        <v>#REF!</v>
      </c>
      <c r="EE36" s="93">
        <f t="shared" si="96"/>
        <v>0</v>
      </c>
      <c r="EF36" s="93" t="e">
        <f>(COUNTIF(#REF!,"*"&amp;"A"&amp;"*")+COUNTIF(#REF!,"*"&amp;"B"&amp;"*")+COUNTIF(O36,"*"&amp;"A"&amp;"*")+COUNTIF(O36,"*"&amp;"B"&amp;"*")+COUNTIF(#REF!,"*"&amp;"A"&amp;"*")+COUNTIF(#REF!,"*"&amp;"B"&amp;"*")+COUNTIF(#REF!,"*"&amp;"A"&amp;"*")+COUNTIF(#REF!,"*"&amp;"B"&amp;"*"))*$BG36</f>
        <v>#REF!</v>
      </c>
      <c r="EG36" s="93" t="e">
        <f>(COUNTIF(#REF!,"*"&amp;"A"&amp;"*")+COUNTIF(#REF!,"*"&amp;"B"&amp;"*")+COUNTIF(P36,"*"&amp;"A"&amp;"*")+COUNTIF(P36,"*"&amp;"B"&amp;"*")+COUNTIF(#REF!,"*"&amp;"A"&amp;"*")+COUNTIF(#REF!,"*"&amp;"B"&amp;"*")+COUNTIF(#REF!,"*"&amp;"A"&amp;"*")+COUNTIF(#REF!,"*"&amp;"B"&amp;"*"))*$BG36</f>
        <v>#REF!</v>
      </c>
      <c r="EH36" s="93" t="e">
        <f>(COUNTIF(J36,"*"&amp;"A"&amp;"*")+COUNTIF(J36,"*"&amp;"B"&amp;"*")+COUNTIF(Q36,"*"&amp;"A"&amp;"*")+COUNTIF(Q36,"*"&amp;"B"&amp;"*")+COUNTIF(#REF!,"*"&amp;"A"&amp;"*")+COUNTIF(#REF!,"*"&amp;"B"&amp;"*")+COUNTIF(#REF!,"*"&amp;"A"&amp;"*")+COUNTIF(#REF!,"*"&amp;"B"&amp;"*"))*$BG36</f>
        <v>#REF!</v>
      </c>
      <c r="EI36" s="93" t="e">
        <f>(COUNTIF(K36,"*"&amp;"A"&amp;"*")+COUNTIF(K36,"*"&amp;"B"&amp;"*")+COUNTIF(R36,"*"&amp;"A"&amp;"*")+COUNTIF(R36,"*"&amp;"B"&amp;"*")+COUNTIF(#REF!,"*"&amp;"A"&amp;"*")+COUNTIF(#REF!,"*"&amp;"B"&amp;"*")+COUNTIF(#REF!,"*"&amp;"A"&amp;"*")+COUNTIF(#REF!,"*"&amp;"B"&amp;"*"))*$BG36</f>
        <v>#REF!</v>
      </c>
      <c r="EJ36" s="93" t="e">
        <f>(COUNTIF(L36,"*"&amp;"A"&amp;"*")+COUNTIF(L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K36" s="93" t="e">
        <f>(COUNTIF(M36,"*"&amp;"A"&amp;"*")+COUNTIF(M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L36" s="93" t="e">
        <f>(COUNTIF(N36,"*"&amp;"A"&amp;"*")+COUNTIF(N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M36" s="93" t="e">
        <f>(COUNTIF(O36,"*"&amp;"A"&amp;"*")+COUNTIF(O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N36" s="93" t="e">
        <f>(COUNTIF(P36,"*"&amp;"A"&amp;"*")+COUNTIF(P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O36" s="93" t="e">
        <f>(COUNTIF(Q36,"*"&amp;"A"&amp;"*")+COUNTIF(Q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P36" s="93" t="e">
        <f>(COUNTIF(R36,"*"&amp;"A"&amp;"*")+COUNTIF(R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Q3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R3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S3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36</f>
        <v>#REF!</v>
      </c>
    </row>
    <row r="37" spans="1:149" ht="18">
      <c r="A37" s="37" t="s">
        <v>26</v>
      </c>
      <c r="B37" s="37" t="s">
        <v>35</v>
      </c>
      <c r="C37" s="37" t="s">
        <v>140</v>
      </c>
      <c r="D37" s="38">
        <v>0.77083333333333337</v>
      </c>
      <c r="E37" s="1" t="s">
        <v>31</v>
      </c>
      <c r="F37" s="1" t="s">
        <v>84</v>
      </c>
      <c r="G37" s="37" t="s">
        <v>3</v>
      </c>
      <c r="H37" s="37" t="s">
        <v>3</v>
      </c>
      <c r="I37" s="39">
        <v>5793.0443999999998</v>
      </c>
      <c r="J37" s="58"/>
      <c r="K37" s="807"/>
      <c r="L37" s="807"/>
      <c r="M37" s="858"/>
      <c r="N37" s="860"/>
      <c r="O37" s="860"/>
      <c r="P37" s="860"/>
      <c r="Q37" s="860"/>
      <c r="R37" s="859"/>
      <c r="S37" s="859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45">
        <f>COUNTIF(J37:AN37,"*"&amp;"A"&amp;"*")+COUNTIF(J37:AN37,"*"&amp;"B"&amp;"*")+COUNTIF(J37:AN37,"*"&amp;"C"&amp;"*")+COUNTIF(J37:AN37,"*"&amp;"D"&amp;"*")+COUNTIF(J37:AN37,"*"&amp;"E"&amp;"*")+COUNTIF(J37:AN37,"*"&amp;"F"&amp;"*")+COUNTIF(J37:AN37,"*"&amp;"G"&amp;"*")</f>
        <v>0</v>
      </c>
      <c r="AP37" s="40">
        <f>(COUNTIF(J37:AN37,"*"&amp;"*"&amp;"A"&amp;"*"&amp;"*")*30/30*1)+(COUNTIF(J37:AN37,"*"&amp;"*"&amp;"B"&amp;"*"&amp;"*")*23/30*1)+(COUNTIF(J37:AN37,"*"&amp;"C"&amp;"*")*0*1)+(COUNTIF(J37:AN37,"*"&amp;"D"&amp;"*")*0*1)+(COUNTIF(J37:AN37,"*"&amp;"E"&amp;"*")*0*1)+(COUNTIF(J37:AN37,"*"&amp;"F"&amp;"*")*0*1)+(COUNTIF(J37:AN37,"*"&amp;"G"&amp;"*")*0*1)</f>
        <v>0</v>
      </c>
      <c r="AQ37" s="59">
        <f t="shared" si="0"/>
        <v>0.67810670136629791</v>
      </c>
      <c r="AR37" s="427">
        <f t="shared" si="1"/>
        <v>0</v>
      </c>
      <c r="AS37" s="41">
        <f t="shared" si="23"/>
        <v>0</v>
      </c>
      <c r="AT37" s="41">
        <f t="shared" si="66"/>
        <v>0</v>
      </c>
      <c r="AU37" s="42">
        <f t="shared" si="53"/>
        <v>0</v>
      </c>
      <c r="AV37" s="43">
        <f>IF(AO37=0,0,I37*AP37*BM37*BN37*BO37*BP37*BQ37*BR37)</f>
        <v>0</v>
      </c>
      <c r="AW37" s="44">
        <v>0</v>
      </c>
      <c r="AX37" s="43">
        <f t="shared" si="67"/>
        <v>0</v>
      </c>
      <c r="AY37" s="199">
        <f t="shared" si="68"/>
        <v>0</v>
      </c>
      <c r="AZ37" s="195">
        <f t="shared" si="69"/>
        <v>0</v>
      </c>
      <c r="BA37" s="46">
        <f t="shared" si="70"/>
        <v>0</v>
      </c>
      <c r="BB37" s="40">
        <f t="shared" si="28"/>
        <v>0</v>
      </c>
      <c r="BC37" s="40">
        <f t="shared" si="71"/>
        <v>0</v>
      </c>
      <c r="BD37" s="40">
        <f t="shared" si="29"/>
        <v>0</v>
      </c>
      <c r="BE37" s="40">
        <f t="shared" si="30"/>
        <v>0</v>
      </c>
      <c r="BF37" s="7"/>
      <c r="BG37" s="501">
        <v>3.4356470588235291</v>
      </c>
      <c r="BH37" s="502"/>
      <c r="BI37" s="503">
        <v>2.3297352941176466</v>
      </c>
      <c r="BJ37" s="47">
        <v>1</v>
      </c>
      <c r="BK37" s="223">
        <v>1</v>
      </c>
      <c r="BL37" s="48">
        <v>1</v>
      </c>
      <c r="BM37" s="59">
        <f t="shared" si="97"/>
        <v>3.4356470588235291</v>
      </c>
      <c r="BN37" s="49">
        <v>1.1499999999999999</v>
      </c>
      <c r="BO37" s="50">
        <v>1.6</v>
      </c>
      <c r="BP37" s="51">
        <v>1</v>
      </c>
      <c r="BQ37" s="50">
        <v>1</v>
      </c>
      <c r="BR37" s="52">
        <v>1</v>
      </c>
      <c r="BS37" s="215">
        <f>COUNTIF(J37:AN37,"*"&amp;"A"&amp;"*")*30+COUNTIF(J37:AN37,"*"&amp;"B"&amp;"*")*20+COUNTIF(J37:AN37,"*"&amp;"C"&amp;"*")*0+COUNTIF(J37:AN37,"*"&amp;"D"&amp;"*")*0+COUNTIF(J37:AN37,"*"&amp;"E"&amp;"*")*0+COUNTIF(J37:AN37,"*"&amp;"F"&amp;"*")*0+COUNTIF(J37:AN37,"*"&amp;"G"&amp;"*")*0</f>
        <v>0</v>
      </c>
      <c r="BT37" s="60">
        <f t="shared" si="6"/>
        <v>0</v>
      </c>
      <c r="BU37" s="53">
        <f t="shared" si="7"/>
        <v>0</v>
      </c>
      <c r="BV37" s="53">
        <f t="shared" si="54"/>
        <v>0</v>
      </c>
      <c r="BW37" s="53">
        <f t="shared" si="55"/>
        <v>0</v>
      </c>
      <c r="BX37" s="54">
        <f t="shared" si="56"/>
        <v>0</v>
      </c>
      <c r="BY37" s="54">
        <f t="shared" si="57"/>
        <v>0</v>
      </c>
      <c r="BZ37" s="54">
        <f t="shared" si="58"/>
        <v>0</v>
      </c>
      <c r="CA37" s="56">
        <f>$I37*BT37*$BM37*(100%-$AW37)*1*30/30*$BN37*$BO37*$BP37*$BQ37*$BR37/117</f>
        <v>0</v>
      </c>
      <c r="CB37" s="55">
        <f>$I37*BU37*$BM37*(100%-$AW37)*1*23/30*$BN37*$BO37*$BP37*$BQ37*$BR37/117</f>
        <v>0</v>
      </c>
      <c r="CC37" s="55">
        <f>$I37*BV37*$BM37*(100%-$AW37)*1*0*$BN37*$BO37*$BP37*$BQ37*$BR37/118</f>
        <v>0</v>
      </c>
      <c r="CD37" s="55">
        <f>$I37*BW37*$BM37*(100%-$AW37)*1*0*$BN37*$BO37*$BP37*$BQ37*$BR37/118</f>
        <v>0</v>
      </c>
      <c r="CE37" s="61">
        <f>$I37*BX37*$BM37*(100%-$AW37)*1*0*$BN37*$BO37*$BP37*$BQ37*$BR37/118</f>
        <v>0</v>
      </c>
      <c r="CF37" s="61">
        <f>$I37*BY37*$BM37*(100%-$AW37)*1*0*$BN37*$BO37*$BP37*$BQ37*$BR37/118</f>
        <v>0</v>
      </c>
      <c r="CG37" s="61">
        <f>$I37*BZ37*$BM37*(100%-$AW37)*1*0*$BN37*$BO37*$BP37*$BQ37*$BR37/118</f>
        <v>0</v>
      </c>
      <c r="CH37" s="56">
        <f t="shared" si="72"/>
        <v>0</v>
      </c>
      <c r="CI37" s="55">
        <f t="shared" si="73"/>
        <v>0</v>
      </c>
      <c r="CJ37" s="55">
        <f t="shared" si="74"/>
        <v>0</v>
      </c>
      <c r="CK37" s="55">
        <f t="shared" si="75"/>
        <v>0</v>
      </c>
      <c r="CL37" s="55">
        <f t="shared" si="76"/>
        <v>0</v>
      </c>
      <c r="CM37" s="55">
        <f t="shared" si="77"/>
        <v>0</v>
      </c>
      <c r="CN37" s="128">
        <f t="shared" si="78"/>
        <v>0</v>
      </c>
      <c r="CO37" s="205">
        <f t="shared" si="79"/>
        <v>0</v>
      </c>
      <c r="CP37" s="56">
        <f t="shared" si="80"/>
        <v>0</v>
      </c>
      <c r="CQ37" s="55">
        <f t="shared" si="81"/>
        <v>0</v>
      </c>
      <c r="CR37" s="55">
        <f t="shared" si="82"/>
        <v>0</v>
      </c>
      <c r="CS37" s="55">
        <f t="shared" si="83"/>
        <v>0</v>
      </c>
      <c r="CT37" s="55">
        <f t="shared" si="84"/>
        <v>0</v>
      </c>
      <c r="CU37" s="55">
        <f t="shared" si="85"/>
        <v>0</v>
      </c>
      <c r="CV37" s="128">
        <f t="shared" si="86"/>
        <v>0</v>
      </c>
      <c r="CW37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7" s="55">
        <f t="shared" si="16"/>
        <v>0</v>
      </c>
      <c r="CY37" s="55">
        <f>COUNTIF($Q$15:$W37,"*"&amp;"A"&amp;"*")+COUNTIF($Q$15:$W37,"*"&amp;"B"&amp;"*")+COUNTIF($Q$15:$W37,"*"&amp;"C"&amp;"*")+COUNTIF($Q$15:$W37,"*"&amp;"D"&amp;"*")+COUNTIF($Q$15:$W37,"*"&amp;"E"&amp;"*")+COUNTIF($Q$15:$W37,"*"&amp;"F"&amp;"*")+COUNTIF($Q$15:$W37,"*"&amp;"F"&amp;"*")</f>
        <v>6</v>
      </c>
      <c r="CZ37" s="55">
        <f>COUNTIF($X$15:$AD37,"*"&amp;"A"&amp;"*")+COUNTIF($X$15:$AD37,"*"&amp;"B"&amp;"*")+COUNTIF($X$15:$AD37,"*"&amp;"C"&amp;"*")+COUNTIF($X$15:$AD37,"*"&amp;"D"&amp;"*")+COUNTIF($X$15:$AD37,"*"&amp;"E"&amp;"*")+COUNTIF($X$15:$AD37,"*"&amp;"F"&amp;"*")+COUNTIF($X$15:$AD37,"*"&amp;"F"&amp;"*")</f>
        <v>6</v>
      </c>
      <c r="DA37" s="55">
        <f t="shared" si="17"/>
        <v>0</v>
      </c>
      <c r="DB37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7" s="57">
        <f t="shared" si="87"/>
        <v>0</v>
      </c>
      <c r="DD37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7" s="55">
        <f t="shared" si="32"/>
        <v>0</v>
      </c>
      <c r="DF37" s="55">
        <f>(COUNTIF($Q$15:$W37,"*"&amp;"A"&amp;"*")*0.67*1)+(COUNTIF($Q$15:$W37,"*"&amp;"B"&amp;"*")*0*1)+(COUNTIF($Q$15:$W37,"*"&amp;"C"&amp;"*")*0*1)+(COUNTIF($Q$15:$W37,"*"&amp;"D"&amp;"*")*0*1)+(COUNTIF($Q$15:$W37,"*"&amp;"E"&amp;"*")*0*1)+(COUNTIF($Q$15:$W37,"*"&amp;"F"&amp;"*")*0*1)+(COUNTIF($Q$15:$W37,"*"&amp;"F"&amp;"*")*0*1)</f>
        <v>0</v>
      </c>
      <c r="DG37" s="55">
        <f>(COUNTIF($X$15:$AD37,"*"&amp;"A"&amp;"*")*0.67*1)+(COUNTIF($X$15:$AD37,"*"&amp;"B"&amp;"*")*0*1)+(COUNTIF($X$15:$AD37,"*"&amp;"C"&amp;"*")*0*1)+(COUNTIF($X$15:$AD37,"*"&amp;"D"&amp;"*")*0*1)+(COUNTIF($X$15:$AD37,"*"&amp;"E"&amp;"*")*0*1)+(COUNTIF($X$15:$AD37,"*"&amp;"F"&amp;"*")*0*1)+(COUNTIF($X$15:$AD37,"*"&amp;"F"&amp;"*")*0*1)</f>
        <v>0</v>
      </c>
      <c r="DH37" s="55">
        <f t="shared" si="19"/>
        <v>0</v>
      </c>
      <c r="DI37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7" s="57">
        <f t="shared" si="88"/>
        <v>0</v>
      </c>
      <c r="DK37" s="56" t="e">
        <f>IF(CW37=0,0,$I37*(100%-$AW37)*DD37*$BM37*$BN37*$BO37*$BP37*$BQ37*$BR37)/118</f>
        <v>#REF!</v>
      </c>
      <c r="DL37" s="55">
        <f>IF(CX37=0,0,$I37*(100%-$AW37)*DE37*$BM37*$BN37*$BO37*$BP37*$BQ37*$BR37)/118</f>
        <v>0</v>
      </c>
      <c r="DM37" s="55">
        <f>IF(CY37=0,0,$I37*(100%-$AW37)*DF37*$BM37*$BN37*$BO37*$BP37*$BQ37*$BR37)/118</f>
        <v>0</v>
      </c>
      <c r="DN37" s="55">
        <f>IF(CZ37=0,0,$I37*(100%-$AW37)*DG37*$BM37*$BN37*$BO37*$BP37*$BQ37*$BR37)/118</f>
        <v>0</v>
      </c>
      <c r="DO37" s="55">
        <f>IF(DA37=0,0,$I37*(100%-$AW37)*DH37*$BM37*$BN37*$BO37*$BP37*$BQ37*$BR37)/118</f>
        <v>0</v>
      </c>
      <c r="DP37" s="55" t="e">
        <f>IF(DB37=0,0,$I37*(100%-$AW37)*DI37*$BM37*$BN37*$BO37*$BP37*$BQ37*$BR37)/118</f>
        <v>#REF!</v>
      </c>
      <c r="DQ37" s="57">
        <f>IF(DC37=0,0,$I37*(100%-$AW37)*DJ37*$BM37*$BN37*$BO37*$BP37*$BQ37*$BR37)/118</f>
        <v>0</v>
      </c>
      <c r="DR37" s="56" t="e">
        <f t="shared" si="89"/>
        <v>#REF!</v>
      </c>
      <c r="DS37" s="55">
        <f t="shared" si="90"/>
        <v>0</v>
      </c>
      <c r="DT37" s="55">
        <f t="shared" si="91"/>
        <v>13.978411764705879</v>
      </c>
      <c r="DU37" s="55">
        <f t="shared" si="92"/>
        <v>13.978411764705879</v>
      </c>
      <c r="DV37" s="55">
        <f t="shared" si="93"/>
        <v>0</v>
      </c>
      <c r="DW37" s="55" t="e">
        <f t="shared" si="94"/>
        <v>#REF!</v>
      </c>
      <c r="DX37" s="57">
        <f t="shared" si="95"/>
        <v>0</v>
      </c>
      <c r="DY37" s="93" t="e">
        <f t="shared" si="96"/>
        <v>#REF!</v>
      </c>
      <c r="DZ37" s="93">
        <f t="shared" si="96"/>
        <v>0</v>
      </c>
      <c r="EA37" s="93">
        <f t="shared" si="96"/>
        <v>20.613882352941175</v>
      </c>
      <c r="EB37" s="93">
        <f t="shared" si="96"/>
        <v>20.613882352941175</v>
      </c>
      <c r="EC37" s="93">
        <f t="shared" si="96"/>
        <v>0</v>
      </c>
      <c r="ED37" s="93" t="e">
        <f t="shared" si="96"/>
        <v>#REF!</v>
      </c>
      <c r="EE37" s="93">
        <f t="shared" si="96"/>
        <v>0</v>
      </c>
      <c r="EF37" s="93" t="e">
        <f>(COUNTIF(#REF!,"*"&amp;"A"&amp;"*")+COUNTIF(#REF!,"*"&amp;"B"&amp;"*")+COUNTIF(O37,"*"&amp;"A"&amp;"*")+COUNTIF(O37,"*"&amp;"B"&amp;"*")+COUNTIF(#REF!,"*"&amp;"A"&amp;"*")+COUNTIF(#REF!,"*"&amp;"B"&amp;"*")+COUNTIF(#REF!,"*"&amp;"A"&amp;"*")+COUNTIF(#REF!,"*"&amp;"B"&amp;"*"))*$BG37</f>
        <v>#REF!</v>
      </c>
      <c r="EG37" s="93" t="e">
        <f>(COUNTIF(#REF!,"*"&amp;"A"&amp;"*")+COUNTIF(#REF!,"*"&amp;"B"&amp;"*")+COUNTIF(P37,"*"&amp;"A"&amp;"*")+COUNTIF(P37,"*"&amp;"B"&amp;"*")+COUNTIF(#REF!,"*"&amp;"A"&amp;"*")+COUNTIF(#REF!,"*"&amp;"B"&amp;"*")+COUNTIF(#REF!,"*"&amp;"A"&amp;"*")+COUNTIF(#REF!,"*"&amp;"B"&amp;"*"))*$BG37</f>
        <v>#REF!</v>
      </c>
      <c r="EH37" s="93" t="e">
        <f>(COUNTIF(J37,"*"&amp;"A"&amp;"*")+COUNTIF(J37,"*"&amp;"B"&amp;"*")+COUNTIF(Q37,"*"&amp;"A"&amp;"*")+COUNTIF(Q37,"*"&amp;"B"&amp;"*")+COUNTIF(#REF!,"*"&amp;"A"&amp;"*")+COUNTIF(#REF!,"*"&amp;"B"&amp;"*")+COUNTIF(#REF!,"*"&amp;"A"&amp;"*")+COUNTIF(#REF!,"*"&amp;"B"&amp;"*"))*$BG37</f>
        <v>#REF!</v>
      </c>
      <c r="EI37" s="93" t="e">
        <f>(COUNTIF(K37,"*"&amp;"A"&amp;"*")+COUNTIF(K37,"*"&amp;"B"&amp;"*")+COUNTIF(R37,"*"&amp;"A"&amp;"*")+COUNTIF(R37,"*"&amp;"B"&amp;"*")+COUNTIF(#REF!,"*"&amp;"A"&amp;"*")+COUNTIF(#REF!,"*"&amp;"B"&amp;"*")+COUNTIF(#REF!,"*"&amp;"A"&amp;"*")+COUNTIF(#REF!,"*"&amp;"B"&amp;"*"))*$BG37</f>
        <v>#REF!</v>
      </c>
      <c r="EJ37" s="93" t="e">
        <f>(COUNTIF(L37,"*"&amp;"A"&amp;"*")+COUNTIF(L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K37" s="93" t="e">
        <f>(COUNTIF(M37,"*"&amp;"A"&amp;"*")+COUNTIF(M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L37" s="93" t="e">
        <f>(COUNTIF(N37,"*"&amp;"A"&amp;"*")+COUNTIF(N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M37" s="93" t="e">
        <f>(COUNTIF(O37,"*"&amp;"A"&amp;"*")+COUNTIF(O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N37" s="93" t="e">
        <f>(COUNTIF(P37,"*"&amp;"A"&amp;"*")+COUNTIF(P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O37" s="93" t="e">
        <f>(COUNTIF(Q37,"*"&amp;"A"&amp;"*")+COUNTIF(Q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P37" s="93" t="e">
        <f>(COUNTIF(R37,"*"&amp;"A"&amp;"*")+COUNTIF(R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Q3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R3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S3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37</f>
        <v>#REF!</v>
      </c>
    </row>
    <row r="38" spans="1:149" ht="18">
      <c r="A38" s="37" t="s">
        <v>26</v>
      </c>
      <c r="B38" s="37" t="s">
        <v>453</v>
      </c>
      <c r="C38" s="37" t="s">
        <v>458</v>
      </c>
      <c r="D38" s="38">
        <v>0.8125</v>
      </c>
      <c r="E38" s="1" t="s">
        <v>31</v>
      </c>
      <c r="F38" s="1" t="s">
        <v>84</v>
      </c>
      <c r="G38" s="37" t="s">
        <v>3</v>
      </c>
      <c r="H38" s="37" t="s">
        <v>3</v>
      </c>
      <c r="I38" s="39">
        <v>5793.0443999999998</v>
      </c>
      <c r="J38" s="58"/>
      <c r="K38" s="807"/>
      <c r="L38" s="807"/>
      <c r="M38" s="858"/>
      <c r="N38" s="858"/>
      <c r="O38" s="858"/>
      <c r="P38" s="858"/>
      <c r="Q38" s="858"/>
      <c r="R38" s="859"/>
      <c r="S38" s="859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45">
        <f>COUNTIF(J38:AN38,"*"&amp;"A"&amp;"*")+COUNTIF(J38:AN38,"*"&amp;"B"&amp;"*")+COUNTIF(J38:AN38,"*"&amp;"C"&amp;"*")+COUNTIF(J38:AN38,"*"&amp;"D"&amp;"*")+COUNTIF(J38:AN38,"*"&amp;"E"&amp;"*")+COUNTIF(J38:AN38,"*"&amp;"F"&amp;"*")+COUNTIF(J38:AN38,"*"&amp;"G"&amp;"*")</f>
        <v>0</v>
      </c>
      <c r="AP38" s="40">
        <f>(COUNTIF(J38:AN38,"*"&amp;"*"&amp;"A"&amp;"*"&amp;"*")*30/30*1)+(COUNTIF(J38:AN38,"*"&amp;"*"&amp;"B"&amp;"*"&amp;"*")*23/30*1)+(COUNTIF(J38:AN38,"*"&amp;"C"&amp;"*")*0*1)+(COUNTIF(J38:AN38,"*"&amp;"D"&amp;"*")*0*1)+(COUNTIF(J38:AN38,"*"&amp;"E"&amp;"*")*0*1)+(COUNTIF(J38:AN38,"*"&amp;"F"&amp;"*")*0*1)+(COUNTIF(J38:AN38,"*"&amp;"G"&amp;"*")*0*1)</f>
        <v>0</v>
      </c>
      <c r="AQ38" s="59">
        <f t="shared" si="0"/>
        <v>0.7162560539060856</v>
      </c>
      <c r="AR38" s="427">
        <f t="shared" si="1"/>
        <v>0</v>
      </c>
      <c r="AS38" s="41">
        <f t="shared" si="23"/>
        <v>0</v>
      </c>
      <c r="AT38" s="41">
        <f t="shared" si="66"/>
        <v>0</v>
      </c>
      <c r="AU38" s="42">
        <f>IF(ISNA(BI38),0,$AO38*BI38)</f>
        <v>0</v>
      </c>
      <c r="AV38" s="43">
        <f>IF(AO38=0,0,I38*AP38*BM38*BN38*BO38*BP38*BQ38*BR38)</f>
        <v>0</v>
      </c>
      <c r="AW38" s="44">
        <v>0</v>
      </c>
      <c r="AX38" s="43">
        <f t="shared" si="67"/>
        <v>0</v>
      </c>
      <c r="AY38" s="199">
        <f t="shared" si="68"/>
        <v>0</v>
      </c>
      <c r="AZ38" s="195">
        <f t="shared" si="69"/>
        <v>0</v>
      </c>
      <c r="BA38" s="46">
        <f t="shared" si="70"/>
        <v>0</v>
      </c>
      <c r="BB38" s="40">
        <f t="shared" si="28"/>
        <v>0</v>
      </c>
      <c r="BC38" s="40">
        <f t="shared" si="71"/>
        <v>0</v>
      </c>
      <c r="BD38" s="40">
        <f t="shared" si="29"/>
        <v>0</v>
      </c>
      <c r="BE38" s="40">
        <f t="shared" si="30"/>
        <v>0</v>
      </c>
      <c r="BF38" s="7"/>
      <c r="BG38" s="501">
        <v>3.9230869565217392</v>
      </c>
      <c r="BH38" s="502"/>
      <c r="BI38" s="503">
        <v>2.8099347826086962</v>
      </c>
      <c r="BJ38" s="47">
        <v>1</v>
      </c>
      <c r="BK38" s="223">
        <v>1</v>
      </c>
      <c r="BL38" s="48">
        <v>1</v>
      </c>
      <c r="BM38" s="59">
        <f t="shared" si="97"/>
        <v>3.9230869565217392</v>
      </c>
      <c r="BN38" s="49">
        <v>1.1499999999999999</v>
      </c>
      <c r="BO38" s="50">
        <v>1.4</v>
      </c>
      <c r="BP38" s="51">
        <v>1</v>
      </c>
      <c r="BQ38" s="50">
        <v>1</v>
      </c>
      <c r="BR38" s="52">
        <v>1</v>
      </c>
      <c r="BS38" s="215">
        <f>COUNTIF(J38:AN38,"*"&amp;"A"&amp;"*")*30+COUNTIF(J38:AN38,"*"&amp;"B"&amp;"*")*20+COUNTIF(J38:AN38,"*"&amp;"C"&amp;"*")*0+COUNTIF(J38:AN38,"*"&amp;"D"&amp;"*")*0+COUNTIF(J38:AN38,"*"&amp;"E"&amp;"*")*0+COUNTIF(J38:AN38,"*"&amp;"F"&amp;"*")*0+COUNTIF(J38:AN38,"*"&amp;"G"&amp;"*")*0</f>
        <v>0</v>
      </c>
      <c r="BT38" s="60">
        <f t="shared" si="6"/>
        <v>0</v>
      </c>
      <c r="BU38" s="53">
        <f t="shared" si="7"/>
        <v>0</v>
      </c>
      <c r="BV38" s="53">
        <f t="shared" si="54"/>
        <v>0</v>
      </c>
      <c r="BW38" s="53">
        <f t="shared" si="55"/>
        <v>0</v>
      </c>
      <c r="BX38" s="54">
        <f t="shared" si="56"/>
        <v>0</v>
      </c>
      <c r="BY38" s="54">
        <f t="shared" si="57"/>
        <v>0</v>
      </c>
      <c r="BZ38" s="54">
        <f t="shared" si="58"/>
        <v>0</v>
      </c>
      <c r="CA38" s="56">
        <f>$I38*BT38*$BM38*(100%-$AW38)*1*30/30*$BN38*$BO38*$BP38*$BQ38*$BR38/117</f>
        <v>0</v>
      </c>
      <c r="CB38" s="55">
        <f>$I38*BU38*$BM38*(100%-$AW38)*1*23/30*$BN38*$BO38*$BP38*$BQ38*$BR38/117</f>
        <v>0</v>
      </c>
      <c r="CC38" s="55">
        <f>$I38*BV38*$BM38*(100%-$AW38)*1*0*$BN38*$BO38*$BP38*$BQ38*$BR38/118</f>
        <v>0</v>
      </c>
      <c r="CD38" s="55">
        <f>$I38*BW38*$BM38*(100%-$AW38)*1*0*$BN38*$BO38*$BP38*$BQ38*$BR38/118</f>
        <v>0</v>
      </c>
      <c r="CE38" s="61">
        <f>$I38*BX38*$BM38*(100%-$AW38)*1*0*$BN38*$BO38*$BP38*$BQ38*$BR38/118</f>
        <v>0</v>
      </c>
      <c r="CF38" s="61">
        <f>$I38*BY38*$BM38*(100%-$AW38)*1*0*$BN38*$BO38*$BP38*$BQ38*$BR38/118</f>
        <v>0</v>
      </c>
      <c r="CG38" s="61">
        <f>$I38*BZ38*$BM38*(100%-$AW38)*1*0*$BN38*$BO38*$BP38*$BQ38*$BR38/118</f>
        <v>0</v>
      </c>
      <c r="CH38" s="56">
        <f t="shared" si="72"/>
        <v>0</v>
      </c>
      <c r="CI38" s="55">
        <f t="shared" si="73"/>
        <v>0</v>
      </c>
      <c r="CJ38" s="55">
        <f t="shared" si="74"/>
        <v>0</v>
      </c>
      <c r="CK38" s="55">
        <f t="shared" si="75"/>
        <v>0</v>
      </c>
      <c r="CL38" s="55">
        <f t="shared" si="76"/>
        <v>0</v>
      </c>
      <c r="CM38" s="55">
        <f t="shared" si="77"/>
        <v>0</v>
      </c>
      <c r="CN38" s="128">
        <f t="shared" si="78"/>
        <v>0</v>
      </c>
      <c r="CO38" s="205">
        <f t="shared" si="79"/>
        <v>0</v>
      </c>
      <c r="CP38" s="56">
        <f t="shared" si="80"/>
        <v>0</v>
      </c>
      <c r="CQ38" s="55">
        <f t="shared" si="81"/>
        <v>0</v>
      </c>
      <c r="CR38" s="55">
        <f t="shared" si="82"/>
        <v>0</v>
      </c>
      <c r="CS38" s="55">
        <f t="shared" si="83"/>
        <v>0</v>
      </c>
      <c r="CT38" s="55">
        <f t="shared" si="84"/>
        <v>0</v>
      </c>
      <c r="CU38" s="55">
        <f t="shared" si="85"/>
        <v>0</v>
      </c>
      <c r="CV38" s="128">
        <f t="shared" si="86"/>
        <v>0</v>
      </c>
      <c r="CW38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8" s="55">
        <f t="shared" si="16"/>
        <v>0</v>
      </c>
      <c r="CY38" s="55">
        <f>COUNTIF($Q$15:$W38,"*"&amp;"A"&amp;"*")+COUNTIF($Q$15:$W38,"*"&amp;"B"&amp;"*")+COUNTIF($Q$15:$W38,"*"&amp;"C"&amp;"*")+COUNTIF($Q$15:$W38,"*"&amp;"D"&amp;"*")+COUNTIF($Q$15:$W38,"*"&amp;"E"&amp;"*")+COUNTIF($Q$15:$W38,"*"&amp;"F"&amp;"*")+COUNTIF($Q$15:$W38,"*"&amp;"F"&amp;"*")</f>
        <v>6</v>
      </c>
      <c r="CZ38" s="55">
        <f>COUNTIF($X$15:$AD38,"*"&amp;"A"&amp;"*")+COUNTIF($X$15:$AD38,"*"&amp;"B"&amp;"*")+COUNTIF($X$15:$AD38,"*"&amp;"C"&amp;"*")+COUNTIF($X$15:$AD38,"*"&amp;"D"&amp;"*")+COUNTIF($X$15:$AD38,"*"&amp;"E"&amp;"*")+COUNTIF($X$15:$AD38,"*"&amp;"F"&amp;"*")+COUNTIF($X$15:$AD38,"*"&amp;"F"&amp;"*")</f>
        <v>6</v>
      </c>
      <c r="DA38" s="55">
        <f t="shared" si="17"/>
        <v>0</v>
      </c>
      <c r="DB38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8" s="57">
        <f t="shared" si="87"/>
        <v>0</v>
      </c>
      <c r="DD38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8" s="55">
        <f t="shared" si="32"/>
        <v>0</v>
      </c>
      <c r="DF38" s="55">
        <f>(COUNTIF($Q$15:$W38,"*"&amp;"A"&amp;"*")*0.67*1)+(COUNTIF($Q$15:$W38,"*"&amp;"B"&amp;"*")*0*1)+(COUNTIF($Q$15:$W38,"*"&amp;"C"&amp;"*")*0*1)+(COUNTIF($Q$15:$W38,"*"&amp;"D"&amp;"*")*0*1)+(COUNTIF($Q$15:$W38,"*"&amp;"E"&amp;"*")*0*1)+(COUNTIF($Q$15:$W38,"*"&amp;"F"&amp;"*")*0*1)+(COUNTIF($Q$15:$W38,"*"&amp;"F"&amp;"*")*0*1)</f>
        <v>0</v>
      </c>
      <c r="DG38" s="55">
        <f>(COUNTIF($X$15:$AD38,"*"&amp;"A"&amp;"*")*0.67*1)+(COUNTIF($X$15:$AD38,"*"&amp;"B"&amp;"*")*0*1)+(COUNTIF($X$15:$AD38,"*"&amp;"C"&amp;"*")*0*1)+(COUNTIF($X$15:$AD38,"*"&amp;"D"&amp;"*")*0*1)+(COUNTIF($X$15:$AD38,"*"&amp;"E"&amp;"*")*0*1)+(COUNTIF($X$15:$AD38,"*"&amp;"F"&amp;"*")*0*1)+(COUNTIF($X$15:$AD38,"*"&amp;"F"&amp;"*")*0*1)</f>
        <v>0</v>
      </c>
      <c r="DH38" s="55">
        <f t="shared" si="19"/>
        <v>0</v>
      </c>
      <c r="DI38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8" s="57">
        <f t="shared" si="88"/>
        <v>0</v>
      </c>
      <c r="DK38" s="56" t="e">
        <f>IF(CW38=0,0,$I38*(100%-$AW38)*DD38*$BM38*$BN38*$BO38*$BP38*$BQ38*$BR38)/118</f>
        <v>#REF!</v>
      </c>
      <c r="DL38" s="55">
        <f>IF(CX38=0,0,$I38*(100%-$AW38)*DE38*$BM38*$BN38*$BO38*$BP38*$BQ38*$BR38)/118</f>
        <v>0</v>
      </c>
      <c r="DM38" s="55">
        <f>IF(CY38=0,0,$I38*(100%-$AW38)*DF38*$BM38*$BN38*$BO38*$BP38*$BQ38*$BR38)/118</f>
        <v>0</v>
      </c>
      <c r="DN38" s="55">
        <f>IF(CZ38=0,0,$I38*(100%-$AW38)*DG38*$BM38*$BN38*$BO38*$BP38*$BQ38*$BR38)/118</f>
        <v>0</v>
      </c>
      <c r="DO38" s="55">
        <f>IF(DA38=0,0,$I38*(100%-$AW38)*DH38*$BM38*$BN38*$BO38*$BP38*$BQ38*$BR38)/118</f>
        <v>0</v>
      </c>
      <c r="DP38" s="55" t="e">
        <f>IF(DB38=0,0,$I38*(100%-$AW38)*DI38*$BM38*$BN38*$BO38*$BP38*$BQ38*$BR38)/118</f>
        <v>#REF!</v>
      </c>
      <c r="DQ38" s="57">
        <f>IF(DC38=0,0,$I38*(100%-$AW38)*DJ38*$BM38*$BN38*$BO38*$BP38*$BQ38*$BR38)/118</f>
        <v>0</v>
      </c>
      <c r="DR38" s="56" t="e">
        <f t="shared" si="89"/>
        <v>#REF!</v>
      </c>
      <c r="DS38" s="55">
        <f t="shared" si="90"/>
        <v>0</v>
      </c>
      <c r="DT38" s="55">
        <f t="shared" si="91"/>
        <v>16.859608695652177</v>
      </c>
      <c r="DU38" s="55">
        <f t="shared" si="92"/>
        <v>16.859608695652177</v>
      </c>
      <c r="DV38" s="55">
        <f t="shared" si="93"/>
        <v>0</v>
      </c>
      <c r="DW38" s="55" t="e">
        <f t="shared" si="94"/>
        <v>#REF!</v>
      </c>
      <c r="DX38" s="57">
        <f t="shared" si="95"/>
        <v>0</v>
      </c>
      <c r="DY38" s="93" t="e">
        <f t="shared" si="96"/>
        <v>#REF!</v>
      </c>
      <c r="DZ38" s="93">
        <f t="shared" si="96"/>
        <v>0</v>
      </c>
      <c r="EA38" s="93">
        <f t="shared" si="96"/>
        <v>23.538521739130434</v>
      </c>
      <c r="EB38" s="93">
        <f t="shared" si="96"/>
        <v>23.538521739130434</v>
      </c>
      <c r="EC38" s="93">
        <f t="shared" si="96"/>
        <v>0</v>
      </c>
      <c r="ED38" s="93" t="e">
        <f t="shared" si="96"/>
        <v>#REF!</v>
      </c>
      <c r="EE38" s="93">
        <f t="shared" si="96"/>
        <v>0</v>
      </c>
      <c r="EF38" s="93" t="e">
        <f>(COUNTIF(#REF!,"*"&amp;"A"&amp;"*")+COUNTIF(#REF!,"*"&amp;"B"&amp;"*")+COUNTIF(O38,"*"&amp;"A"&amp;"*")+COUNTIF(O38,"*"&amp;"B"&amp;"*")+COUNTIF(#REF!,"*"&amp;"A"&amp;"*")+COUNTIF(#REF!,"*"&amp;"B"&amp;"*")+COUNTIF(#REF!,"*"&amp;"A"&amp;"*")+COUNTIF(#REF!,"*"&amp;"B"&amp;"*"))*$BG38</f>
        <v>#REF!</v>
      </c>
      <c r="EG38" s="93" t="e">
        <f>(COUNTIF(#REF!,"*"&amp;"A"&amp;"*")+COUNTIF(#REF!,"*"&amp;"B"&amp;"*")+COUNTIF(P38,"*"&amp;"A"&amp;"*")+COUNTIF(P38,"*"&amp;"B"&amp;"*")+COUNTIF(#REF!,"*"&amp;"A"&amp;"*")+COUNTIF(#REF!,"*"&amp;"B"&amp;"*")+COUNTIF(#REF!,"*"&amp;"A"&amp;"*")+COUNTIF(#REF!,"*"&amp;"B"&amp;"*"))*$BG38</f>
        <v>#REF!</v>
      </c>
      <c r="EH38" s="93" t="e">
        <f>(COUNTIF(J38,"*"&amp;"A"&amp;"*")+COUNTIF(J38,"*"&amp;"B"&amp;"*")+COUNTIF(Q38,"*"&amp;"A"&amp;"*")+COUNTIF(Q38,"*"&amp;"B"&amp;"*")+COUNTIF(#REF!,"*"&amp;"A"&amp;"*")+COUNTIF(#REF!,"*"&amp;"B"&amp;"*")+COUNTIF(#REF!,"*"&amp;"A"&amp;"*")+COUNTIF(#REF!,"*"&amp;"B"&amp;"*"))*$BG38</f>
        <v>#REF!</v>
      </c>
      <c r="EI38" s="93" t="e">
        <f>(COUNTIF(K38,"*"&amp;"A"&amp;"*")+COUNTIF(K38,"*"&amp;"B"&amp;"*")+COUNTIF(R38,"*"&amp;"A"&amp;"*")+COUNTIF(R38,"*"&amp;"B"&amp;"*")+COUNTIF(#REF!,"*"&amp;"A"&amp;"*")+COUNTIF(#REF!,"*"&amp;"B"&amp;"*")+COUNTIF(#REF!,"*"&amp;"A"&amp;"*")+COUNTIF(#REF!,"*"&amp;"B"&amp;"*"))*$BG38</f>
        <v>#REF!</v>
      </c>
      <c r="EJ38" s="93" t="e">
        <f>(COUNTIF(L38,"*"&amp;"A"&amp;"*")+COUNTIF(L38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K38" s="93" t="e">
        <f>(COUNTIF(M38,"*"&amp;"A"&amp;"*")+COUNTIF(M38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L38" s="93" t="e">
        <f>(COUNTIF(N38,"*"&amp;"A"&amp;"*")+COUNTIF(N38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M38" s="93" t="e">
        <f>(COUNTIF(O38,"*"&amp;"A"&amp;"*")+COUNTIF(O38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N38" s="93" t="e">
        <f>(COUNTIF(P38,"*"&amp;"A"&amp;"*")+COUNTIF(P38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O38" s="93" t="e">
        <f>(COUNTIF(Q38,"*"&amp;"A"&amp;"*")+COUNTIF(Q38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P38" s="93" t="e">
        <f>(COUNTIF(R38,"*"&amp;"A"&amp;"*")+COUNTIF(R38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Q3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R3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38</f>
        <v>#REF!</v>
      </c>
      <c r="ES3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38</f>
        <v>#REF!</v>
      </c>
    </row>
    <row r="39" spans="1:149" ht="18">
      <c r="A39" s="37" t="s">
        <v>26</v>
      </c>
      <c r="B39" s="37" t="s">
        <v>516</v>
      </c>
      <c r="C39" s="37">
        <v>7</v>
      </c>
      <c r="D39" s="38">
        <v>0.8125</v>
      </c>
      <c r="E39" s="1" t="s">
        <v>31</v>
      </c>
      <c r="F39" s="1" t="s">
        <v>84</v>
      </c>
      <c r="G39" s="37" t="s">
        <v>3</v>
      </c>
      <c r="H39" s="37" t="s">
        <v>3</v>
      </c>
      <c r="I39" s="39">
        <v>5793.0443999999998</v>
      </c>
      <c r="J39" s="58"/>
      <c r="K39" s="807"/>
      <c r="L39" s="807"/>
      <c r="M39" s="858"/>
      <c r="N39" s="858"/>
      <c r="O39" s="858"/>
      <c r="P39" s="858"/>
      <c r="Q39" s="858"/>
      <c r="R39" s="859"/>
      <c r="S39" s="859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45">
        <f>COUNTIF(J39:AN39,"*"&amp;"A"&amp;"*")+COUNTIF(J39:AN39,"*"&amp;"B"&amp;"*")+COUNTIF(J39:AN39,"*"&amp;"C"&amp;"*")+COUNTIF(J39:AN39,"*"&amp;"D"&amp;"*")+COUNTIF(J39:AN39,"*"&amp;"E"&amp;"*")+COUNTIF(J39:AN39,"*"&amp;"F"&amp;"*")+COUNTIF(J39:AN39,"*"&amp;"G"&amp;"*")</f>
        <v>0</v>
      </c>
      <c r="AP39" s="40">
        <f>(COUNTIF(J39:AN39,"*"&amp;"*"&amp;"A"&amp;"*"&amp;"*")*30/30*1)+(COUNTIF(J39:AN39,"*"&amp;"*"&amp;"B"&amp;"*"&amp;"*")*23/30*1)+(COUNTIF(J39:AN39,"*"&amp;"C"&amp;"*")*0*1)+(COUNTIF(J39:AN39,"*"&amp;"D"&amp;"*")*0*1)+(COUNTIF(J39:AN39,"*"&amp;"E"&amp;"*")*0*1)+(COUNTIF(J39:AN39,"*"&amp;"F"&amp;"*")*0*1)+(COUNTIF(J39:AN39,"*"&amp;"G"&amp;"*")*0*1)</f>
        <v>0</v>
      </c>
      <c r="AQ39" s="59">
        <f>IF(BG39=0,0,BI39/BG39)</f>
        <v>0.75869120654396738</v>
      </c>
      <c r="AR39" s="427">
        <f t="shared" si="1"/>
        <v>0</v>
      </c>
      <c r="AS39" s="41">
        <f t="shared" si="23"/>
        <v>0</v>
      </c>
      <c r="AT39" s="41">
        <f t="shared" si="66"/>
        <v>0</v>
      </c>
      <c r="AU39" s="42">
        <f>IF(ISNA(BI39),0,$AO39*BI39)</f>
        <v>0</v>
      </c>
      <c r="AV39" s="43">
        <f>IF(AO39=0,0,I39*AP39*BM39*BN39*BO39*BP39*BQ39*BR39)</f>
        <v>0</v>
      </c>
      <c r="AW39" s="44">
        <v>0</v>
      </c>
      <c r="AX39" s="43">
        <f>AV39*(100%-AW39)</f>
        <v>0</v>
      </c>
      <c r="AY39" s="199">
        <f>AX39*0.01</f>
        <v>0</v>
      </c>
      <c r="AZ39" s="195">
        <f>(AX39+AY39)*0.2</f>
        <v>0</v>
      </c>
      <c r="BA39" s="46">
        <f>AX39+AY39+AZ39</f>
        <v>0</v>
      </c>
      <c r="BB39" s="40">
        <f t="shared" si="28"/>
        <v>0</v>
      </c>
      <c r="BC39" s="40">
        <f>IF(AU39=0,0,BB39/AU39)</f>
        <v>0</v>
      </c>
      <c r="BD39" s="40">
        <f t="shared" si="29"/>
        <v>0</v>
      </c>
      <c r="BE39" s="40">
        <f t="shared" si="30"/>
        <v>0</v>
      </c>
      <c r="BF39" s="7"/>
      <c r="BG39" s="501">
        <v>2.3227499999999996</v>
      </c>
      <c r="BH39" s="502"/>
      <c r="BI39" s="503">
        <v>1.7622499999999999</v>
      </c>
      <c r="BJ39" s="47">
        <v>1</v>
      </c>
      <c r="BK39" s="223">
        <v>1</v>
      </c>
      <c r="BL39" s="48">
        <v>1</v>
      </c>
      <c r="BM39" s="59">
        <f t="shared" si="97"/>
        <v>2.3227499999999996</v>
      </c>
      <c r="BN39" s="49">
        <v>1.1499999999999999</v>
      </c>
      <c r="BO39" s="50">
        <v>1.4</v>
      </c>
      <c r="BP39" s="51">
        <v>1</v>
      </c>
      <c r="BQ39" s="50">
        <v>1</v>
      </c>
      <c r="BR39" s="52">
        <v>1</v>
      </c>
      <c r="BS39" s="215">
        <f>COUNTIF(J39:AN39,"*"&amp;"A"&amp;"*")*30+COUNTIF(J39:AN39,"*"&amp;"B"&amp;"*")*20+COUNTIF(J39:AN39,"*"&amp;"C"&amp;"*")*0+COUNTIF(J39:AN39,"*"&amp;"D"&amp;"*")*0+COUNTIF(J39:AN39,"*"&amp;"E"&amp;"*")*0+COUNTIF(J39:AN39,"*"&amp;"F"&amp;"*")*0+COUNTIF(J39:AN39,"*"&amp;"G"&amp;"*")*0</f>
        <v>0</v>
      </c>
      <c r="BT39" s="60">
        <f t="shared" si="6"/>
        <v>0</v>
      </c>
      <c r="BU39" s="53">
        <f t="shared" si="7"/>
        <v>0</v>
      </c>
      <c r="BV39" s="53">
        <f t="shared" si="54"/>
        <v>0</v>
      </c>
      <c r="BW39" s="53">
        <f t="shared" si="55"/>
        <v>0</v>
      </c>
      <c r="BX39" s="54">
        <f t="shared" si="56"/>
        <v>0</v>
      </c>
      <c r="BY39" s="54">
        <f t="shared" si="57"/>
        <v>0</v>
      </c>
      <c r="BZ39" s="54">
        <f t="shared" si="58"/>
        <v>0</v>
      </c>
      <c r="CA39" s="56">
        <f>$I39*BT39*$BM39*(100%-$AW39)*1*30/30*$BN39*$BO39*$BP39*$BQ39*$BR39/117</f>
        <v>0</v>
      </c>
      <c r="CB39" s="55">
        <f>$I39*BU39*$BM39*(100%-$AW39)*1*23/30*$BN39*$BO39*$BP39*$BQ39*$BR39/117</f>
        <v>0</v>
      </c>
      <c r="CC39" s="55">
        <f>$I39*BV39*$BM39*(100%-$AW39)*1*0*$BN39*$BO39*$BP39*$BQ39*$BR39/118</f>
        <v>0</v>
      </c>
      <c r="CD39" s="55">
        <f>$I39*BW39*$BM39*(100%-$AW39)*1*0*$BN39*$BO39*$BP39*$BQ39*$BR39/118</f>
        <v>0</v>
      </c>
      <c r="CE39" s="61">
        <f>$I39*BX39*$BM39*(100%-$AW39)*1*0*$BN39*$BO39*$BP39*$BQ39*$BR39/118</f>
        <v>0</v>
      </c>
      <c r="CF39" s="61">
        <f>$I39*BY39*$BM39*(100%-$AW39)*1*0*$BN39*$BO39*$BP39*$BQ39*$BR39/118</f>
        <v>0</v>
      </c>
      <c r="CG39" s="61">
        <f>$I39*BZ39*$BM39*(100%-$AW39)*1*0*$BN39*$BO39*$BP39*$BQ39*$BR39/118</f>
        <v>0</v>
      </c>
      <c r="CH39" s="56">
        <f t="shared" ref="CH39:CN39" si="101">BT39*$BI39</f>
        <v>0</v>
      </c>
      <c r="CI39" s="55">
        <f t="shared" si="101"/>
        <v>0</v>
      </c>
      <c r="CJ39" s="55">
        <f t="shared" si="101"/>
        <v>0</v>
      </c>
      <c r="CK39" s="55">
        <f t="shared" si="101"/>
        <v>0</v>
      </c>
      <c r="CL39" s="55">
        <f t="shared" si="101"/>
        <v>0</v>
      </c>
      <c r="CM39" s="55">
        <f t="shared" si="101"/>
        <v>0</v>
      </c>
      <c r="CN39" s="128">
        <f t="shared" si="101"/>
        <v>0</v>
      </c>
      <c r="CO39" s="205">
        <f>SUM(CP39:CV39)</f>
        <v>0</v>
      </c>
      <c r="CP39" s="56">
        <f>BT39*$BI39*20/30</f>
        <v>0</v>
      </c>
      <c r="CQ39" s="55">
        <f t="shared" ref="CQ39:CV39" si="102">BU39*$BI39*0/30</f>
        <v>0</v>
      </c>
      <c r="CR39" s="55">
        <f t="shared" si="102"/>
        <v>0</v>
      </c>
      <c r="CS39" s="55">
        <f t="shared" si="102"/>
        <v>0</v>
      </c>
      <c r="CT39" s="55">
        <f t="shared" si="102"/>
        <v>0</v>
      </c>
      <c r="CU39" s="55">
        <f t="shared" si="102"/>
        <v>0</v>
      </c>
      <c r="CV39" s="128">
        <f t="shared" si="102"/>
        <v>0</v>
      </c>
      <c r="CW39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9" s="55">
        <f t="shared" si="16"/>
        <v>0</v>
      </c>
      <c r="CY39" s="55">
        <f>COUNTIF($Q$15:$W39,"*"&amp;"A"&amp;"*")+COUNTIF($Q$15:$W39,"*"&amp;"B"&amp;"*")+COUNTIF($Q$15:$W39,"*"&amp;"C"&amp;"*")+COUNTIF($Q$15:$W39,"*"&amp;"D"&amp;"*")+COUNTIF($Q$15:$W39,"*"&amp;"E"&amp;"*")+COUNTIF($Q$15:$W39,"*"&amp;"F"&amp;"*")+COUNTIF($Q$15:$W39,"*"&amp;"F"&amp;"*")</f>
        <v>6</v>
      </c>
      <c r="CZ39" s="55">
        <f>COUNTIF($X$15:$AD39,"*"&amp;"A"&amp;"*")+COUNTIF($X$15:$AD39,"*"&amp;"B"&amp;"*")+COUNTIF($X$15:$AD39,"*"&amp;"C"&amp;"*")+COUNTIF($X$15:$AD39,"*"&amp;"D"&amp;"*")+COUNTIF($X$15:$AD39,"*"&amp;"E"&amp;"*")+COUNTIF($X$15:$AD39,"*"&amp;"F"&amp;"*")+COUNTIF($X$15:$AD39,"*"&amp;"F"&amp;"*")</f>
        <v>6</v>
      </c>
      <c r="DA39" s="55">
        <f t="shared" si="17"/>
        <v>0</v>
      </c>
      <c r="DB39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9" s="57">
        <f>COUNTIF(FV39:FW39,"*"&amp;"A"&amp;"*")+COUNTIF(FV39:FW39,"*"&amp;"B"&amp;"*")+COUNTIF(FV39:FW39,"*"&amp;"C"&amp;"*")+COUNTIF(FV39:FW39,"*"&amp;"D"&amp;"*")+COUNTIF(FV39:FW39,"*"&amp;"E"&amp;"*")+COUNTIF(FV39:FW39,"*"&amp;"F"&amp;"*")+COUNTIF(FV39:FW39,"*"&amp;"F"&amp;"*")</f>
        <v>0</v>
      </c>
      <c r="DD39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9" s="55">
        <f t="shared" si="32"/>
        <v>0</v>
      </c>
      <c r="DF39" s="55">
        <f>(COUNTIF($Q$15:$W39,"*"&amp;"A"&amp;"*")*0.67*1)+(COUNTIF($Q$15:$W39,"*"&amp;"B"&amp;"*")*0*1)+(COUNTIF($Q$15:$W39,"*"&amp;"C"&amp;"*")*0*1)+(COUNTIF($Q$15:$W39,"*"&amp;"D"&amp;"*")*0*1)+(COUNTIF($Q$15:$W39,"*"&amp;"E"&amp;"*")*0*1)+(COUNTIF($Q$15:$W39,"*"&amp;"F"&amp;"*")*0*1)+(COUNTIF($Q$15:$W39,"*"&amp;"F"&amp;"*")*0*1)</f>
        <v>0</v>
      </c>
      <c r="DG39" s="55">
        <f>(COUNTIF($X$15:$AD39,"*"&amp;"A"&amp;"*")*0.67*1)+(COUNTIF($X$15:$AD39,"*"&amp;"B"&amp;"*")*0*1)+(COUNTIF($X$15:$AD39,"*"&amp;"C"&amp;"*")*0*1)+(COUNTIF($X$15:$AD39,"*"&amp;"D"&amp;"*")*0*1)+(COUNTIF($X$15:$AD39,"*"&amp;"E"&amp;"*")*0*1)+(COUNTIF($X$15:$AD39,"*"&amp;"F"&amp;"*")*0*1)+(COUNTIF($X$15:$AD39,"*"&amp;"F"&amp;"*")*0*1)</f>
        <v>0</v>
      </c>
      <c r="DH39" s="55">
        <f t="shared" si="19"/>
        <v>0</v>
      </c>
      <c r="DI39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9" s="57">
        <f>(COUNTIF(FV39:FW39,"*"&amp;"A"&amp;"*")*0.67*1)+(COUNTIF(FV39:FW39,"*"&amp;"B"&amp;"*")*0*1)+(COUNTIF(FV39:FW39,"*"&amp;"C"&amp;"*")*0*1)+(COUNTIF(FV39:FW39,"*"&amp;"D"&amp;"*")*0*1)+(COUNTIF(FV39:FW39,"*"&amp;"E"&amp;"*")*0*1)+(COUNTIF(FV39:FW39,"*"&amp;"F"&amp;"*")*0*1)+(COUNTIF(FV39:FW39,"*"&amp;"F"&amp;"*")*0*1)</f>
        <v>0</v>
      </c>
      <c r="DK39" s="56" t="e">
        <f>IF(CW39=0,0,$I39*(100%-$AW39)*DD39*$BM39*$BN39*$BO39*$BP39*$BQ39*$BR39)/118</f>
        <v>#REF!</v>
      </c>
      <c r="DL39" s="55">
        <f>IF(CX39=0,0,$I39*(100%-$AW39)*DE39*$BM39*$BN39*$BO39*$BP39*$BQ39*$BR39)/118</f>
        <v>0</v>
      </c>
      <c r="DM39" s="55">
        <f>IF(CY39=0,0,$I39*(100%-$AW39)*DF39*$BM39*$BN39*$BO39*$BP39*$BQ39*$BR39)/118</f>
        <v>0</v>
      </c>
      <c r="DN39" s="55">
        <f>IF(CZ39=0,0,$I39*(100%-$AW39)*DG39*$BM39*$BN39*$BO39*$BP39*$BQ39*$BR39)/118</f>
        <v>0</v>
      </c>
      <c r="DO39" s="55">
        <f>IF(DA39=0,0,$I39*(100%-$AW39)*DH39*$BM39*$BN39*$BO39*$BP39*$BQ39*$BR39)/118</f>
        <v>0</v>
      </c>
      <c r="DP39" s="55" t="e">
        <f>IF(DB39=0,0,$I39*(100%-$AW39)*DI39*$BM39*$BN39*$BO39*$BP39*$BQ39*$BR39)/118</f>
        <v>#REF!</v>
      </c>
      <c r="DQ39" s="57">
        <f>IF(DC39=0,0,$I39*(100%-$AW39)*DJ39*$BM39*$BN39*$BO39*$BP39*$BQ39*$BR39)/118</f>
        <v>0</v>
      </c>
      <c r="DR39" s="56" t="e">
        <f t="shared" ref="DR39:DX39" si="103">CW39*$BI39</f>
        <v>#REF!</v>
      </c>
      <c r="DS39" s="55">
        <f t="shared" si="103"/>
        <v>0</v>
      </c>
      <c r="DT39" s="55">
        <f t="shared" si="103"/>
        <v>10.573499999999999</v>
      </c>
      <c r="DU39" s="55">
        <f t="shared" si="103"/>
        <v>10.573499999999999</v>
      </c>
      <c r="DV39" s="55">
        <f t="shared" si="103"/>
        <v>0</v>
      </c>
      <c r="DW39" s="55" t="e">
        <f t="shared" si="103"/>
        <v>#REF!</v>
      </c>
      <c r="DX39" s="57">
        <f t="shared" si="103"/>
        <v>0</v>
      </c>
      <c r="DY39" s="93" t="e">
        <f t="shared" ref="DY39:EE39" si="104">CW39*$BG39</f>
        <v>#REF!</v>
      </c>
      <c r="DZ39" s="93">
        <f t="shared" si="104"/>
        <v>0</v>
      </c>
      <c r="EA39" s="93">
        <f t="shared" si="104"/>
        <v>13.936499999999999</v>
      </c>
      <c r="EB39" s="93">
        <f t="shared" si="104"/>
        <v>13.936499999999999</v>
      </c>
      <c r="EC39" s="93">
        <f t="shared" si="104"/>
        <v>0</v>
      </c>
      <c r="ED39" s="93" t="e">
        <f t="shared" si="104"/>
        <v>#REF!</v>
      </c>
      <c r="EE39" s="93">
        <f t="shared" si="104"/>
        <v>0</v>
      </c>
      <c r="EF39" s="93" t="e">
        <f>(COUNTIF(#REF!,"*"&amp;"A"&amp;"*")+COUNTIF(#REF!,"*"&amp;"B"&amp;"*")+COUNTIF(O39,"*"&amp;"A"&amp;"*")+COUNTIF(O39,"*"&amp;"B"&amp;"*")+COUNTIF(#REF!,"*"&amp;"A"&amp;"*")+COUNTIF(#REF!,"*"&amp;"B"&amp;"*")+COUNTIF(#REF!,"*"&amp;"A"&amp;"*")+COUNTIF(#REF!,"*"&amp;"B"&amp;"*"))*$BG39</f>
        <v>#REF!</v>
      </c>
      <c r="EG39" s="93" t="e">
        <f>(COUNTIF(#REF!,"*"&amp;"A"&amp;"*")+COUNTIF(#REF!,"*"&amp;"B"&amp;"*")+COUNTIF(P39,"*"&amp;"A"&amp;"*")+COUNTIF(P39,"*"&amp;"B"&amp;"*")+COUNTIF(#REF!,"*"&amp;"A"&amp;"*")+COUNTIF(#REF!,"*"&amp;"B"&amp;"*")+COUNTIF(#REF!,"*"&amp;"A"&amp;"*")+COUNTIF(#REF!,"*"&amp;"B"&amp;"*"))*$BG39</f>
        <v>#REF!</v>
      </c>
      <c r="EH39" s="93" t="e">
        <f>(COUNTIF(J39,"*"&amp;"A"&amp;"*")+COUNTIF(J39,"*"&amp;"B"&amp;"*")+COUNTIF(Q39,"*"&amp;"A"&amp;"*")+COUNTIF(Q39,"*"&amp;"B"&amp;"*")+COUNTIF(#REF!,"*"&amp;"A"&amp;"*")+COUNTIF(#REF!,"*"&amp;"B"&amp;"*")+COUNTIF(#REF!,"*"&amp;"A"&amp;"*")+COUNTIF(#REF!,"*"&amp;"B"&amp;"*"))*$BG39</f>
        <v>#REF!</v>
      </c>
      <c r="EI39" s="93" t="e">
        <f>(COUNTIF(K39,"*"&amp;"A"&amp;"*")+COUNTIF(K39,"*"&amp;"B"&amp;"*")+COUNTIF(R39,"*"&amp;"A"&amp;"*")+COUNTIF(R39,"*"&amp;"B"&amp;"*")+COUNTIF(#REF!,"*"&amp;"A"&amp;"*")+COUNTIF(#REF!,"*"&amp;"B"&amp;"*")+COUNTIF(#REF!,"*"&amp;"A"&amp;"*")+COUNTIF(#REF!,"*"&amp;"B"&amp;"*"))*$BG39</f>
        <v>#REF!</v>
      </c>
      <c r="EJ39" s="93" t="e">
        <f>(COUNTIF(L39,"*"&amp;"A"&amp;"*")+COUNTIF(L39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K39" s="93" t="e">
        <f>(COUNTIF(M39,"*"&amp;"A"&amp;"*")+COUNTIF(M39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L39" s="93" t="e">
        <f>(COUNTIF(N39,"*"&amp;"A"&amp;"*")+COUNTIF(N39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M39" s="93" t="e">
        <f>(COUNTIF(O39,"*"&amp;"A"&amp;"*")+COUNTIF(O39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N39" s="93" t="e">
        <f>(COUNTIF(P39,"*"&amp;"A"&amp;"*")+COUNTIF(P39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O39" s="93" t="e">
        <f>(COUNTIF(Q39,"*"&amp;"A"&amp;"*")+COUNTIF(Q39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P39" s="93" t="e">
        <f>(COUNTIF(R39,"*"&amp;"A"&amp;"*")+COUNTIF(R39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Q3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R3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39</f>
        <v>#REF!</v>
      </c>
      <c r="ES3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39</f>
        <v>#REF!</v>
      </c>
    </row>
    <row r="40" spans="1:149" ht="18">
      <c r="A40" s="37" t="s">
        <v>26</v>
      </c>
      <c r="B40" s="37" t="s">
        <v>454</v>
      </c>
      <c r="C40" s="37" t="s">
        <v>142</v>
      </c>
      <c r="D40" s="38">
        <v>0.84375</v>
      </c>
      <c r="E40" s="1" t="s">
        <v>31</v>
      </c>
      <c r="F40" s="1" t="s">
        <v>84</v>
      </c>
      <c r="G40" s="37" t="s">
        <v>3</v>
      </c>
      <c r="H40" s="37" t="s">
        <v>3</v>
      </c>
      <c r="I40" s="39">
        <v>5793.0443999999998</v>
      </c>
      <c r="J40" s="58"/>
      <c r="K40" s="807"/>
      <c r="L40" s="807"/>
      <c r="M40" s="858"/>
      <c r="N40" s="858"/>
      <c r="O40" s="858"/>
      <c r="P40" s="858"/>
      <c r="Q40" s="858"/>
      <c r="R40" s="859"/>
      <c r="S40" s="859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45">
        <f>COUNTIF(J40:AN40,"*"&amp;"A"&amp;"*")+COUNTIF(J40:AN40,"*"&amp;"B"&amp;"*")+COUNTIF(J40:AN40,"*"&amp;"C"&amp;"*")+COUNTIF(J40:AN40,"*"&amp;"D"&amp;"*")+COUNTIF(J40:AN40,"*"&amp;"E"&amp;"*")+COUNTIF(J40:AN40,"*"&amp;"F"&amp;"*")+COUNTIF(J40:AN40,"*"&amp;"G"&amp;"*")</f>
        <v>0</v>
      </c>
      <c r="AP40" s="40">
        <f>(COUNTIF(J40:AN40,"*"&amp;"*"&amp;"A"&amp;"*"&amp;"*")*30/30*1)+(COUNTIF(J40:AN40,"*"&amp;"*"&amp;"B"&amp;"*"&amp;"*")*23/30*1)+(COUNTIF(J40:AN40,"*"&amp;"C"&amp;"*")*0*1)+(COUNTIF(J40:AN40,"*"&amp;"D"&amp;"*")*0*1)+(COUNTIF(J40:AN40,"*"&amp;"E"&amp;"*")*0*1)+(COUNTIF(J40:AN40,"*"&amp;"F"&amp;"*")*0*1)+(COUNTIF(J40:AN40,"*"&amp;"G"&amp;"*")*0*1)</f>
        <v>0</v>
      </c>
      <c r="AQ40" s="59">
        <f t="shared" si="0"/>
        <v>0.70612553860486782</v>
      </c>
      <c r="AR40" s="427">
        <f t="shared" si="1"/>
        <v>0</v>
      </c>
      <c r="AS40" s="41">
        <f t="shared" si="23"/>
        <v>0</v>
      </c>
      <c r="AT40" s="41">
        <f t="shared" si="66"/>
        <v>0</v>
      </c>
      <c r="AU40" s="42">
        <f>IF(ISNA(BI40),0,$AO40*BI40)</f>
        <v>0</v>
      </c>
      <c r="AV40" s="43">
        <f>IF(AO40=0,0,I40*AP40*BM40*BN40*BO40*BP40*BQ40*BR40)</f>
        <v>0</v>
      </c>
      <c r="AW40" s="44">
        <v>0</v>
      </c>
      <c r="AX40" s="43">
        <f t="shared" si="67"/>
        <v>0</v>
      </c>
      <c r="AY40" s="199">
        <f t="shared" si="68"/>
        <v>0</v>
      </c>
      <c r="AZ40" s="195">
        <f t="shared" si="69"/>
        <v>0</v>
      </c>
      <c r="BA40" s="46">
        <f t="shared" si="70"/>
        <v>0</v>
      </c>
      <c r="BB40" s="40">
        <f t="shared" si="28"/>
        <v>0</v>
      </c>
      <c r="BC40" s="40">
        <f t="shared" si="71"/>
        <v>0</v>
      </c>
      <c r="BD40" s="40">
        <f t="shared" si="29"/>
        <v>0</v>
      </c>
      <c r="BE40" s="40">
        <f t="shared" si="30"/>
        <v>0</v>
      </c>
      <c r="BF40" s="7"/>
      <c r="BG40" s="501">
        <v>4.9440303030303019</v>
      </c>
      <c r="BH40" s="502"/>
      <c r="BI40" s="503">
        <v>3.49110606060606</v>
      </c>
      <c r="BJ40" s="47">
        <v>1</v>
      </c>
      <c r="BK40" s="223">
        <v>1</v>
      </c>
      <c r="BL40" s="48">
        <v>1</v>
      </c>
      <c r="BM40" s="59">
        <f t="shared" si="97"/>
        <v>4.9440303030303019</v>
      </c>
      <c r="BN40" s="49">
        <v>1.1499999999999999</v>
      </c>
      <c r="BO40" s="50">
        <v>1.4</v>
      </c>
      <c r="BP40" s="51">
        <v>1</v>
      </c>
      <c r="BQ40" s="50">
        <v>1</v>
      </c>
      <c r="BR40" s="52">
        <v>1</v>
      </c>
      <c r="BS40" s="215">
        <f>COUNTIF(J40:AN40,"*"&amp;"A"&amp;"*")*30+COUNTIF(J40:AN40,"*"&amp;"B"&amp;"*")*20+COUNTIF(J40:AN40,"*"&amp;"C"&amp;"*")*0+COUNTIF(J40:AN40,"*"&amp;"D"&amp;"*")*0+COUNTIF(J40:AN40,"*"&amp;"E"&amp;"*")*0+COUNTIF(J40:AN40,"*"&amp;"F"&amp;"*")*0+COUNTIF(J40:AN40,"*"&amp;"G"&amp;"*")*0</f>
        <v>0</v>
      </c>
      <c r="BT40" s="60">
        <f t="shared" si="6"/>
        <v>0</v>
      </c>
      <c r="BU40" s="53">
        <f t="shared" si="7"/>
        <v>0</v>
      </c>
      <c r="BV40" s="53">
        <f t="shared" si="54"/>
        <v>0</v>
      </c>
      <c r="BW40" s="53">
        <f t="shared" si="55"/>
        <v>0</v>
      </c>
      <c r="BX40" s="54">
        <f t="shared" si="56"/>
        <v>0</v>
      </c>
      <c r="BY40" s="54">
        <f t="shared" si="57"/>
        <v>0</v>
      </c>
      <c r="BZ40" s="54">
        <f t="shared" si="58"/>
        <v>0</v>
      </c>
      <c r="CA40" s="56">
        <f>$I40*BT40*$BM40*(100%-$AW40)*1*30/30*$BN40*$BO40*$BP40*$BQ40*$BR40/117</f>
        <v>0</v>
      </c>
      <c r="CB40" s="55">
        <f>$I40*BU40*$BM40*(100%-$AW40)*1*23/30*$BN40*$BO40*$BP40*$BQ40*$BR40/117</f>
        <v>0</v>
      </c>
      <c r="CC40" s="55">
        <f>$I40*BV40*$BM40*(100%-$AW40)*1*0*$BN40*$BO40*$BP40*$BQ40*$BR40/118</f>
        <v>0</v>
      </c>
      <c r="CD40" s="55">
        <f>$I40*BW40*$BM40*(100%-$AW40)*1*0*$BN40*$BO40*$BP40*$BQ40*$BR40/118</f>
        <v>0</v>
      </c>
      <c r="CE40" s="61">
        <f>$I40*BX40*$BM40*(100%-$AW40)*1*0*$BN40*$BO40*$BP40*$BQ40*$BR40/118</f>
        <v>0</v>
      </c>
      <c r="CF40" s="61">
        <f>$I40*BY40*$BM40*(100%-$AW40)*1*0*$BN40*$BO40*$BP40*$BQ40*$BR40/118</f>
        <v>0</v>
      </c>
      <c r="CG40" s="61">
        <f>$I40*BZ40*$BM40*(100%-$AW40)*1*0*$BN40*$BO40*$BP40*$BQ40*$BR40/118</f>
        <v>0</v>
      </c>
      <c r="CH40" s="56">
        <f t="shared" si="72"/>
        <v>0</v>
      </c>
      <c r="CI40" s="55">
        <f t="shared" si="73"/>
        <v>0</v>
      </c>
      <c r="CJ40" s="55">
        <f t="shared" si="74"/>
        <v>0</v>
      </c>
      <c r="CK40" s="55">
        <f t="shared" si="75"/>
        <v>0</v>
      </c>
      <c r="CL40" s="55">
        <f t="shared" si="76"/>
        <v>0</v>
      </c>
      <c r="CM40" s="55">
        <f t="shared" si="77"/>
        <v>0</v>
      </c>
      <c r="CN40" s="128">
        <f t="shared" si="78"/>
        <v>0</v>
      </c>
      <c r="CO40" s="205">
        <f t="shared" si="79"/>
        <v>0</v>
      </c>
      <c r="CP40" s="56">
        <f t="shared" si="80"/>
        <v>0</v>
      </c>
      <c r="CQ40" s="55">
        <f t="shared" si="81"/>
        <v>0</v>
      </c>
      <c r="CR40" s="55">
        <f t="shared" si="82"/>
        <v>0</v>
      </c>
      <c r="CS40" s="55">
        <f t="shared" si="83"/>
        <v>0</v>
      </c>
      <c r="CT40" s="55">
        <f t="shared" si="84"/>
        <v>0</v>
      </c>
      <c r="CU40" s="55">
        <f t="shared" si="85"/>
        <v>0</v>
      </c>
      <c r="CV40" s="128">
        <f t="shared" si="86"/>
        <v>0</v>
      </c>
      <c r="CW40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0" s="55">
        <f t="shared" si="16"/>
        <v>0</v>
      </c>
      <c r="CY40" s="55">
        <f>COUNTIF($Q$15:$W40,"*"&amp;"A"&amp;"*")+COUNTIF($Q$15:$W40,"*"&amp;"B"&amp;"*")+COUNTIF($Q$15:$W40,"*"&amp;"C"&amp;"*")+COUNTIF($Q$15:$W40,"*"&amp;"D"&amp;"*")+COUNTIF($Q$15:$W40,"*"&amp;"E"&amp;"*")+COUNTIF($Q$15:$W40,"*"&amp;"F"&amp;"*")+COUNTIF($Q$15:$W40,"*"&amp;"F"&amp;"*")</f>
        <v>6</v>
      </c>
      <c r="CZ40" s="55">
        <f>COUNTIF($X$15:$AD40,"*"&amp;"A"&amp;"*")+COUNTIF($X$15:$AD40,"*"&amp;"B"&amp;"*")+COUNTIF($X$15:$AD40,"*"&amp;"C"&amp;"*")+COUNTIF($X$15:$AD40,"*"&amp;"D"&amp;"*")+COUNTIF($X$15:$AD40,"*"&amp;"E"&amp;"*")+COUNTIF($X$15:$AD40,"*"&amp;"F"&amp;"*")+COUNTIF($X$15:$AD40,"*"&amp;"F"&amp;"*")</f>
        <v>6</v>
      </c>
      <c r="DA40" s="55">
        <f t="shared" si="17"/>
        <v>0</v>
      </c>
      <c r="DB40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0" s="57">
        <f t="shared" si="87"/>
        <v>0</v>
      </c>
      <c r="DD40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0" s="55">
        <f t="shared" si="32"/>
        <v>0</v>
      </c>
      <c r="DF40" s="55">
        <f>(COUNTIF($Q$15:$W40,"*"&amp;"A"&amp;"*")*0.67*1)+(COUNTIF($Q$15:$W40,"*"&amp;"B"&amp;"*")*0*1)+(COUNTIF($Q$15:$W40,"*"&amp;"C"&amp;"*")*0*1)+(COUNTIF($Q$15:$W40,"*"&amp;"D"&amp;"*")*0*1)+(COUNTIF($Q$15:$W40,"*"&amp;"E"&amp;"*")*0*1)+(COUNTIF($Q$15:$W40,"*"&amp;"F"&amp;"*")*0*1)+(COUNTIF($Q$15:$W40,"*"&amp;"F"&amp;"*")*0*1)</f>
        <v>0</v>
      </c>
      <c r="DG40" s="55">
        <f>(COUNTIF($X$15:$AD40,"*"&amp;"A"&amp;"*")*0.67*1)+(COUNTIF($X$15:$AD40,"*"&amp;"B"&amp;"*")*0*1)+(COUNTIF($X$15:$AD40,"*"&amp;"C"&amp;"*")*0*1)+(COUNTIF($X$15:$AD40,"*"&amp;"D"&amp;"*")*0*1)+(COUNTIF($X$15:$AD40,"*"&amp;"E"&amp;"*")*0*1)+(COUNTIF($X$15:$AD40,"*"&amp;"F"&amp;"*")*0*1)+(COUNTIF($X$15:$AD40,"*"&amp;"F"&amp;"*")*0*1)</f>
        <v>0</v>
      </c>
      <c r="DH40" s="55">
        <f t="shared" si="19"/>
        <v>0</v>
      </c>
      <c r="DI40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0" s="57">
        <f t="shared" si="88"/>
        <v>0</v>
      </c>
      <c r="DK40" s="56" t="e">
        <f>IF(CW40=0,0,$I40*(100%-$AW40)*DD40*$BM40*$BN40*$BO40*$BP40*$BQ40*$BR40)/118</f>
        <v>#REF!</v>
      </c>
      <c r="DL40" s="55">
        <f>IF(CX40=0,0,$I40*(100%-$AW40)*DE40*$BM40*$BN40*$BO40*$BP40*$BQ40*$BR40)/118</f>
        <v>0</v>
      </c>
      <c r="DM40" s="55">
        <f>IF(CY40=0,0,$I40*(100%-$AW40)*DF40*$BM40*$BN40*$BO40*$BP40*$BQ40*$BR40)/118</f>
        <v>0</v>
      </c>
      <c r="DN40" s="55">
        <f>IF(CZ40=0,0,$I40*(100%-$AW40)*DG40*$BM40*$BN40*$BO40*$BP40*$BQ40*$BR40)/118</f>
        <v>0</v>
      </c>
      <c r="DO40" s="55">
        <f>IF(DA40=0,0,$I40*(100%-$AW40)*DH40*$BM40*$BN40*$BO40*$BP40*$BQ40*$BR40)/118</f>
        <v>0</v>
      </c>
      <c r="DP40" s="55" t="e">
        <f>IF(DB40=0,0,$I40*(100%-$AW40)*DI40*$BM40*$BN40*$BO40*$BP40*$BQ40*$BR40)/118</f>
        <v>#REF!</v>
      </c>
      <c r="DQ40" s="57">
        <f>IF(DC40=0,0,$I40*(100%-$AW40)*DJ40*$BM40*$BN40*$BO40*$BP40*$BQ40*$BR40)/118</f>
        <v>0</v>
      </c>
      <c r="DR40" s="56" t="e">
        <f t="shared" si="89"/>
        <v>#REF!</v>
      </c>
      <c r="DS40" s="55">
        <f t="shared" si="90"/>
        <v>0</v>
      </c>
      <c r="DT40" s="55">
        <f t="shared" si="91"/>
        <v>20.946636363636358</v>
      </c>
      <c r="DU40" s="55">
        <f t="shared" si="92"/>
        <v>20.946636363636358</v>
      </c>
      <c r="DV40" s="55">
        <f t="shared" si="93"/>
        <v>0</v>
      </c>
      <c r="DW40" s="55" t="e">
        <f t="shared" si="94"/>
        <v>#REF!</v>
      </c>
      <c r="DX40" s="57">
        <f t="shared" si="95"/>
        <v>0</v>
      </c>
      <c r="DY40" s="93" t="e">
        <f t="shared" ref="DY40:EE40" si="105">CW40*$BG40</f>
        <v>#REF!</v>
      </c>
      <c r="DZ40" s="93">
        <f t="shared" si="105"/>
        <v>0</v>
      </c>
      <c r="EA40" s="93">
        <f t="shared" si="105"/>
        <v>29.66418181818181</v>
      </c>
      <c r="EB40" s="93">
        <f t="shared" si="105"/>
        <v>29.66418181818181</v>
      </c>
      <c r="EC40" s="93">
        <f t="shared" si="105"/>
        <v>0</v>
      </c>
      <c r="ED40" s="93" t="e">
        <f t="shared" si="105"/>
        <v>#REF!</v>
      </c>
      <c r="EE40" s="93">
        <f t="shared" si="105"/>
        <v>0</v>
      </c>
      <c r="EF40" s="93" t="e">
        <f>(COUNTIF(#REF!,"*"&amp;"A"&amp;"*")+COUNTIF(#REF!,"*"&amp;"B"&amp;"*")+COUNTIF(O40,"*"&amp;"A"&amp;"*")+COUNTIF(O40,"*"&amp;"B"&amp;"*")+COUNTIF(#REF!,"*"&amp;"A"&amp;"*")+COUNTIF(#REF!,"*"&amp;"B"&amp;"*")+COUNTIF(#REF!,"*"&amp;"A"&amp;"*")+COUNTIF(#REF!,"*"&amp;"B"&amp;"*"))*$BG40</f>
        <v>#REF!</v>
      </c>
      <c r="EG40" s="93" t="e">
        <f>(COUNTIF(#REF!,"*"&amp;"A"&amp;"*")+COUNTIF(#REF!,"*"&amp;"B"&amp;"*")+COUNTIF(P40,"*"&amp;"A"&amp;"*")+COUNTIF(P40,"*"&amp;"B"&amp;"*")+COUNTIF(#REF!,"*"&amp;"A"&amp;"*")+COUNTIF(#REF!,"*"&amp;"B"&amp;"*")+COUNTIF(#REF!,"*"&amp;"A"&amp;"*")+COUNTIF(#REF!,"*"&amp;"B"&amp;"*"))*$BG40</f>
        <v>#REF!</v>
      </c>
      <c r="EH40" s="93" t="e">
        <f>(COUNTIF(J40,"*"&amp;"A"&amp;"*")+COUNTIF(J40,"*"&amp;"B"&amp;"*")+COUNTIF(Q40,"*"&amp;"A"&amp;"*")+COUNTIF(Q40,"*"&amp;"B"&amp;"*")+COUNTIF(#REF!,"*"&amp;"A"&amp;"*")+COUNTIF(#REF!,"*"&amp;"B"&amp;"*")+COUNTIF(#REF!,"*"&amp;"A"&amp;"*")+COUNTIF(#REF!,"*"&amp;"B"&amp;"*"))*$BG40</f>
        <v>#REF!</v>
      </c>
      <c r="EI40" s="93" t="e">
        <f>(COUNTIF(K40,"*"&amp;"A"&amp;"*")+COUNTIF(K40,"*"&amp;"B"&amp;"*")+COUNTIF(R40,"*"&amp;"A"&amp;"*")+COUNTIF(R40,"*"&amp;"B"&amp;"*")+COUNTIF(#REF!,"*"&amp;"A"&amp;"*")+COUNTIF(#REF!,"*"&amp;"B"&amp;"*")+COUNTIF(#REF!,"*"&amp;"A"&amp;"*")+COUNTIF(#REF!,"*"&amp;"B"&amp;"*"))*$BG40</f>
        <v>#REF!</v>
      </c>
      <c r="EJ40" s="93" t="e">
        <f>(COUNTIF(L40,"*"&amp;"A"&amp;"*")+COUNTIF(L40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K40" s="93" t="e">
        <f>(COUNTIF(M40,"*"&amp;"A"&amp;"*")+COUNTIF(M40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L40" s="93" t="e">
        <f>(COUNTIF(N40,"*"&amp;"A"&amp;"*")+COUNTIF(N40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M40" s="93" t="e">
        <f>(COUNTIF(O40,"*"&amp;"A"&amp;"*")+COUNTIF(O40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N40" s="93" t="e">
        <f>(COUNTIF(P40,"*"&amp;"A"&amp;"*")+COUNTIF(P40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O40" s="93" t="e">
        <f>(COUNTIF(Q40,"*"&amp;"A"&amp;"*")+COUNTIF(Q40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P40" s="93" t="e">
        <f>(COUNTIF(R40,"*"&amp;"A"&amp;"*")+COUNTIF(R40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Q4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R4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40</f>
        <v>#REF!</v>
      </c>
      <c r="ES4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40</f>
        <v>#REF!</v>
      </c>
    </row>
    <row r="41" spans="1:149" ht="18">
      <c r="A41" s="37" t="s">
        <v>26</v>
      </c>
      <c r="B41" s="37" t="s">
        <v>516</v>
      </c>
      <c r="C41" s="37" t="s">
        <v>141</v>
      </c>
      <c r="D41" s="38">
        <v>0.84375</v>
      </c>
      <c r="E41" s="1" t="s">
        <v>31</v>
      </c>
      <c r="F41" s="1" t="s">
        <v>84</v>
      </c>
      <c r="G41" s="37" t="s">
        <v>3</v>
      </c>
      <c r="H41" s="37" t="s">
        <v>3</v>
      </c>
      <c r="I41" s="39">
        <v>5793.0443999999998</v>
      </c>
      <c r="J41" s="58"/>
      <c r="K41" s="807"/>
      <c r="L41" s="807"/>
      <c r="M41" s="858"/>
      <c r="N41" s="858"/>
      <c r="O41" s="858"/>
      <c r="P41" s="858"/>
      <c r="Q41" s="858"/>
      <c r="R41" s="859"/>
      <c r="S41" s="859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45">
        <f>COUNTIF(J41:AN41,"*"&amp;"A"&amp;"*")+COUNTIF(J41:AN41,"*"&amp;"B"&amp;"*")+COUNTIF(J41:AN41,"*"&amp;"C"&amp;"*")+COUNTIF(J41:AN41,"*"&amp;"D"&amp;"*")+COUNTIF(J41:AN41,"*"&amp;"E"&amp;"*")+COUNTIF(J41:AN41,"*"&amp;"F"&amp;"*")+COUNTIF(J41:AN41,"*"&amp;"G"&amp;"*")</f>
        <v>0</v>
      </c>
      <c r="AP41" s="40">
        <f>(COUNTIF(J41:AN41,"*"&amp;"*"&amp;"A"&amp;"*"&amp;"*")*30/30*1)+(COUNTIF(J41:AN41,"*"&amp;"*"&amp;"B"&amp;"*"&amp;"*")*23/30*1)+(COUNTIF(J41:AN41,"*"&amp;"C"&amp;"*")*0*1)+(COUNTIF(J41:AN41,"*"&amp;"D"&amp;"*")*0*1)+(COUNTIF(J41:AN41,"*"&amp;"E"&amp;"*")*0*1)+(COUNTIF(J41:AN41,"*"&amp;"F"&amp;"*")*0*1)+(COUNTIF(J41:AN41,"*"&amp;"G"&amp;"*")*0*1)</f>
        <v>0</v>
      </c>
      <c r="AQ41" s="59">
        <f>IF(BG41=0,0,BI41/BG41)</f>
        <v>0.87766348273328454</v>
      </c>
      <c r="AR41" s="427">
        <f t="shared" si="1"/>
        <v>0</v>
      </c>
      <c r="AS41" s="41">
        <f t="shared" ref="AS41:AU42" si="106">IF(ISNA(BG41),0,$AO41*BG41)</f>
        <v>0</v>
      </c>
      <c r="AT41" s="41">
        <f t="shared" si="106"/>
        <v>0</v>
      </c>
      <c r="AU41" s="42">
        <f t="shared" si="106"/>
        <v>0</v>
      </c>
      <c r="AV41" s="43">
        <f>IF(AO41=0,0,I41*AP41*BM41*BN41*BO41*BP41*BQ41*BR41)</f>
        <v>0</v>
      </c>
      <c r="AW41" s="44">
        <v>0</v>
      </c>
      <c r="AX41" s="43">
        <f>AV41*(100%-AW41)</f>
        <v>0</v>
      </c>
      <c r="AY41" s="199">
        <f>AX41*0.01</f>
        <v>0</v>
      </c>
      <c r="AZ41" s="195">
        <f>(AX41+AY41)*0.2</f>
        <v>0</v>
      </c>
      <c r="BA41" s="46">
        <f>AX41+AY41+AZ41</f>
        <v>0</v>
      </c>
      <c r="BB41" s="40">
        <f t="shared" si="28"/>
        <v>0</v>
      </c>
      <c r="BC41" s="40">
        <f>IF(AU41=0,0,BB41/AU41)</f>
        <v>0</v>
      </c>
      <c r="BD41" s="40">
        <f t="shared" si="29"/>
        <v>0</v>
      </c>
      <c r="BE41" s="40">
        <f t="shared" si="30"/>
        <v>0</v>
      </c>
      <c r="BF41" s="7"/>
      <c r="BG41" s="501">
        <v>3.2323749999999993</v>
      </c>
      <c r="BH41" s="502"/>
      <c r="BI41" s="503">
        <v>2.8369374999999999</v>
      </c>
      <c r="BJ41" s="47">
        <v>1</v>
      </c>
      <c r="BK41" s="223">
        <v>1</v>
      </c>
      <c r="BL41" s="48">
        <v>1</v>
      </c>
      <c r="BM41" s="59">
        <f t="shared" si="97"/>
        <v>3.2323749999999993</v>
      </c>
      <c r="BN41" s="49">
        <v>1.1499999999999999</v>
      </c>
      <c r="BO41" s="50">
        <v>1.4</v>
      </c>
      <c r="BP41" s="51">
        <v>1</v>
      </c>
      <c r="BQ41" s="50">
        <v>1</v>
      </c>
      <c r="BR41" s="52">
        <v>1</v>
      </c>
      <c r="BS41" s="215">
        <f>COUNTIF(J41:AN41,"*"&amp;"A"&amp;"*")*30+COUNTIF(J41:AN41,"*"&amp;"B"&amp;"*")*20+COUNTIF(J41:AN41,"*"&amp;"C"&amp;"*")*0+COUNTIF(J41:AN41,"*"&amp;"D"&amp;"*")*0+COUNTIF(J41:AN41,"*"&amp;"E"&amp;"*")*0+COUNTIF(J41:AN41,"*"&amp;"F"&amp;"*")*0+COUNTIF(J41:AN41,"*"&amp;"G"&amp;"*")*0</f>
        <v>0</v>
      </c>
      <c r="BT41" s="60">
        <f t="shared" si="6"/>
        <v>0</v>
      </c>
      <c r="BU41" s="53">
        <f t="shared" si="7"/>
        <v>0</v>
      </c>
      <c r="BV41" s="53">
        <f t="shared" si="54"/>
        <v>0</v>
      </c>
      <c r="BW41" s="53">
        <f t="shared" si="55"/>
        <v>0</v>
      </c>
      <c r="BX41" s="54">
        <f t="shared" si="56"/>
        <v>0</v>
      </c>
      <c r="BY41" s="54">
        <f t="shared" si="57"/>
        <v>0</v>
      </c>
      <c r="BZ41" s="54">
        <f t="shared" si="58"/>
        <v>0</v>
      </c>
      <c r="CA41" s="56">
        <f>$I41*BT41*$BM41*(100%-$AW41)*1*30/30*$BN41*$BO41*$BP41*$BQ41*$BR41/117</f>
        <v>0</v>
      </c>
      <c r="CB41" s="55">
        <f>$I41*BU41*$BM41*(100%-$AW41)*1*23/30*$BN41*$BO41*$BP41*$BQ41*$BR41/117</f>
        <v>0</v>
      </c>
      <c r="CC41" s="55">
        <f>$I41*BV41*$BM41*(100%-$AW41)*1*0*$BN41*$BO41*$BP41*$BQ41*$BR41/118</f>
        <v>0</v>
      </c>
      <c r="CD41" s="55">
        <f>$I41*BW41*$BM41*(100%-$AW41)*1*0*$BN41*$BO41*$BP41*$BQ41*$BR41/118</f>
        <v>0</v>
      </c>
      <c r="CE41" s="61">
        <f>$I41*BX41*$BM41*(100%-$AW41)*1*0*$BN41*$BO41*$BP41*$BQ41*$BR41/118</f>
        <v>0</v>
      </c>
      <c r="CF41" s="61">
        <f>$I41*BY41*$BM41*(100%-$AW41)*1*0*$BN41*$BO41*$BP41*$BQ41*$BR41/118</f>
        <v>0</v>
      </c>
      <c r="CG41" s="61">
        <f>$I41*BZ41*$BM41*(100%-$AW41)*1*0*$BN41*$BO41*$BP41*$BQ41*$BR41/118</f>
        <v>0</v>
      </c>
      <c r="CH41" s="56">
        <f t="shared" ref="CH41:CN42" si="107">BT41*$BI41</f>
        <v>0</v>
      </c>
      <c r="CI41" s="55">
        <f t="shared" si="107"/>
        <v>0</v>
      </c>
      <c r="CJ41" s="55">
        <f t="shared" si="107"/>
        <v>0</v>
      </c>
      <c r="CK41" s="55">
        <f t="shared" si="107"/>
        <v>0</v>
      </c>
      <c r="CL41" s="55">
        <f t="shared" si="107"/>
        <v>0</v>
      </c>
      <c r="CM41" s="55">
        <f t="shared" si="107"/>
        <v>0</v>
      </c>
      <c r="CN41" s="128">
        <f t="shared" si="107"/>
        <v>0</v>
      </c>
      <c r="CO41" s="205">
        <f>SUM(CP41:CV41)</f>
        <v>0</v>
      </c>
      <c r="CP41" s="56">
        <f>BT41*$BI41*20/30</f>
        <v>0</v>
      </c>
      <c r="CQ41" s="55">
        <f t="shared" ref="CQ41:CV42" si="108">BU41*$BI41*0/30</f>
        <v>0</v>
      </c>
      <c r="CR41" s="55">
        <f t="shared" si="108"/>
        <v>0</v>
      </c>
      <c r="CS41" s="55">
        <f t="shared" si="108"/>
        <v>0</v>
      </c>
      <c r="CT41" s="55">
        <f t="shared" si="108"/>
        <v>0</v>
      </c>
      <c r="CU41" s="55">
        <f t="shared" si="108"/>
        <v>0</v>
      </c>
      <c r="CV41" s="128">
        <f t="shared" si="108"/>
        <v>0</v>
      </c>
      <c r="CW41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1" s="55">
        <f t="shared" si="16"/>
        <v>0</v>
      </c>
      <c r="CY41" s="55">
        <f>COUNTIF($Q$15:$W41,"*"&amp;"A"&amp;"*")+COUNTIF($Q$15:$W41,"*"&amp;"B"&amp;"*")+COUNTIF($Q$15:$W41,"*"&amp;"C"&amp;"*")+COUNTIF($Q$15:$W41,"*"&amp;"D"&amp;"*")+COUNTIF($Q$15:$W41,"*"&amp;"E"&amp;"*")+COUNTIF($Q$15:$W41,"*"&amp;"F"&amp;"*")+COUNTIF($Q$15:$W41,"*"&amp;"F"&amp;"*")</f>
        <v>6</v>
      </c>
      <c r="CZ41" s="55">
        <f>COUNTIF($X$15:$AD41,"*"&amp;"A"&amp;"*")+COUNTIF($X$15:$AD41,"*"&amp;"B"&amp;"*")+COUNTIF($X$15:$AD41,"*"&amp;"C"&amp;"*")+COUNTIF($X$15:$AD41,"*"&amp;"D"&amp;"*")+COUNTIF($X$15:$AD41,"*"&amp;"E"&amp;"*")+COUNTIF($X$15:$AD41,"*"&amp;"F"&amp;"*")+COUNTIF($X$15:$AD41,"*"&amp;"F"&amp;"*")</f>
        <v>6</v>
      </c>
      <c r="DA41" s="55">
        <f t="shared" si="17"/>
        <v>0</v>
      </c>
      <c r="DB41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1" s="57">
        <f>COUNTIF(FV41:FW41,"*"&amp;"A"&amp;"*")+COUNTIF(FV41:FW41,"*"&amp;"B"&amp;"*")+COUNTIF(FV41:FW41,"*"&amp;"C"&amp;"*")+COUNTIF(FV41:FW41,"*"&amp;"D"&amp;"*")+COUNTIF(FV41:FW41,"*"&amp;"E"&amp;"*")+COUNTIF(FV41:FW41,"*"&amp;"F"&amp;"*")+COUNTIF(FV41:FW41,"*"&amp;"F"&amp;"*")</f>
        <v>0</v>
      </c>
      <c r="DD41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1" s="55">
        <f t="shared" si="32"/>
        <v>0</v>
      </c>
      <c r="DF41" s="55">
        <f>(COUNTIF($Q$15:$W41,"*"&amp;"A"&amp;"*")*0.67*1)+(COUNTIF($Q$15:$W41,"*"&amp;"B"&amp;"*")*0*1)+(COUNTIF($Q$15:$W41,"*"&amp;"C"&amp;"*")*0*1)+(COUNTIF($Q$15:$W41,"*"&amp;"D"&amp;"*")*0*1)+(COUNTIF($Q$15:$W41,"*"&amp;"E"&amp;"*")*0*1)+(COUNTIF($Q$15:$W41,"*"&amp;"F"&amp;"*")*0*1)+(COUNTIF($Q$15:$W41,"*"&amp;"F"&amp;"*")*0*1)</f>
        <v>0</v>
      </c>
      <c r="DG41" s="55">
        <f>(COUNTIF($X$15:$AD41,"*"&amp;"A"&amp;"*")*0.67*1)+(COUNTIF($X$15:$AD41,"*"&amp;"B"&amp;"*")*0*1)+(COUNTIF($X$15:$AD41,"*"&amp;"C"&amp;"*")*0*1)+(COUNTIF($X$15:$AD41,"*"&amp;"D"&amp;"*")*0*1)+(COUNTIF($X$15:$AD41,"*"&amp;"E"&amp;"*")*0*1)+(COUNTIF($X$15:$AD41,"*"&amp;"F"&amp;"*")*0*1)+(COUNTIF($X$15:$AD41,"*"&amp;"F"&amp;"*")*0*1)</f>
        <v>0</v>
      </c>
      <c r="DH41" s="55">
        <f t="shared" si="19"/>
        <v>0</v>
      </c>
      <c r="DI41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1" s="57">
        <f>(COUNTIF(FV41:FW41,"*"&amp;"A"&amp;"*")*0.67*1)+(COUNTIF(FV41:FW41,"*"&amp;"B"&amp;"*")*0*1)+(COUNTIF(FV41:FW41,"*"&amp;"C"&amp;"*")*0*1)+(COUNTIF(FV41:FW41,"*"&amp;"D"&amp;"*")*0*1)+(COUNTIF(FV41:FW41,"*"&amp;"E"&amp;"*")*0*1)+(COUNTIF(FV41:FW41,"*"&amp;"F"&amp;"*")*0*1)+(COUNTIF(FV41:FW41,"*"&amp;"F"&amp;"*")*0*1)</f>
        <v>0</v>
      </c>
      <c r="DK41" s="56" t="e">
        <f>IF(CW41=0,0,$I41*(100%-$AW41)*DD41*$BM41*$BN41*$BO41*$BP41*$BQ41*$BR41)/118</f>
        <v>#REF!</v>
      </c>
      <c r="DL41" s="55">
        <f>IF(CX41=0,0,$I41*(100%-$AW41)*DE41*$BM41*$BN41*$BO41*$BP41*$BQ41*$BR41)/118</f>
        <v>0</v>
      </c>
      <c r="DM41" s="55">
        <f>IF(CY41=0,0,$I41*(100%-$AW41)*DF41*$BM41*$BN41*$BO41*$BP41*$BQ41*$BR41)/118</f>
        <v>0</v>
      </c>
      <c r="DN41" s="55">
        <f>IF(CZ41=0,0,$I41*(100%-$AW41)*DG41*$BM41*$BN41*$BO41*$BP41*$BQ41*$BR41)/118</f>
        <v>0</v>
      </c>
      <c r="DO41" s="55">
        <f>IF(DA41=0,0,$I41*(100%-$AW41)*DH41*$BM41*$BN41*$BO41*$BP41*$BQ41*$BR41)/118</f>
        <v>0</v>
      </c>
      <c r="DP41" s="55" t="e">
        <f>IF(DB41=0,0,$I41*(100%-$AW41)*DI41*$BM41*$BN41*$BO41*$BP41*$BQ41*$BR41)/118</f>
        <v>#REF!</v>
      </c>
      <c r="DQ41" s="57">
        <f>IF(DC41=0,0,$I41*(100%-$AW41)*DJ41*$BM41*$BN41*$BO41*$BP41*$BQ41*$BR41)/118</f>
        <v>0</v>
      </c>
      <c r="DR41" s="56" t="e">
        <f t="shared" ref="DR41:DX42" si="109">CW41*$BI41</f>
        <v>#REF!</v>
      </c>
      <c r="DS41" s="55">
        <f t="shared" si="109"/>
        <v>0</v>
      </c>
      <c r="DT41" s="55">
        <f t="shared" si="109"/>
        <v>17.021625</v>
      </c>
      <c r="DU41" s="55">
        <f t="shared" si="109"/>
        <v>17.021625</v>
      </c>
      <c r="DV41" s="55">
        <f t="shared" si="109"/>
        <v>0</v>
      </c>
      <c r="DW41" s="55" t="e">
        <f t="shared" si="109"/>
        <v>#REF!</v>
      </c>
      <c r="DX41" s="57">
        <f t="shared" si="109"/>
        <v>0</v>
      </c>
      <c r="DY41" s="93" t="e">
        <f t="shared" ref="DY41:EE42" si="110">CW41*$BG41</f>
        <v>#REF!</v>
      </c>
      <c r="DZ41" s="93">
        <f t="shared" si="110"/>
        <v>0</v>
      </c>
      <c r="EA41" s="93">
        <f t="shared" si="110"/>
        <v>19.394249999999996</v>
      </c>
      <c r="EB41" s="93">
        <f t="shared" si="110"/>
        <v>19.394249999999996</v>
      </c>
      <c r="EC41" s="93">
        <f t="shared" si="110"/>
        <v>0</v>
      </c>
      <c r="ED41" s="93" t="e">
        <f t="shared" si="110"/>
        <v>#REF!</v>
      </c>
      <c r="EE41" s="93">
        <f t="shared" si="110"/>
        <v>0</v>
      </c>
      <c r="EF41" s="93" t="e">
        <f>(COUNTIF(#REF!,"*"&amp;"A"&amp;"*")+COUNTIF(#REF!,"*"&amp;"B"&amp;"*")+COUNTIF(O41,"*"&amp;"A"&amp;"*")+COUNTIF(O41,"*"&amp;"B"&amp;"*")+COUNTIF(#REF!,"*"&amp;"A"&amp;"*")+COUNTIF(#REF!,"*"&amp;"B"&amp;"*")+COUNTIF(#REF!,"*"&amp;"A"&amp;"*")+COUNTIF(#REF!,"*"&amp;"B"&amp;"*"))*$BG41</f>
        <v>#REF!</v>
      </c>
      <c r="EG41" s="93" t="e">
        <f>(COUNTIF(#REF!,"*"&amp;"A"&amp;"*")+COUNTIF(#REF!,"*"&amp;"B"&amp;"*")+COUNTIF(P41,"*"&amp;"A"&amp;"*")+COUNTIF(P41,"*"&amp;"B"&amp;"*")+COUNTIF(#REF!,"*"&amp;"A"&amp;"*")+COUNTIF(#REF!,"*"&amp;"B"&amp;"*")+COUNTIF(#REF!,"*"&amp;"A"&amp;"*")+COUNTIF(#REF!,"*"&amp;"B"&amp;"*"))*$BG41</f>
        <v>#REF!</v>
      </c>
      <c r="EH41" s="93" t="e">
        <f>(COUNTIF(J41,"*"&amp;"A"&amp;"*")+COUNTIF(J41,"*"&amp;"B"&amp;"*")+COUNTIF(Q41,"*"&amp;"A"&amp;"*")+COUNTIF(Q41,"*"&amp;"B"&amp;"*")+COUNTIF(#REF!,"*"&amp;"A"&amp;"*")+COUNTIF(#REF!,"*"&amp;"B"&amp;"*")+COUNTIF(#REF!,"*"&amp;"A"&amp;"*")+COUNTIF(#REF!,"*"&amp;"B"&amp;"*"))*$BG41</f>
        <v>#REF!</v>
      </c>
      <c r="EI41" s="93" t="e">
        <f>(COUNTIF(K41,"*"&amp;"A"&amp;"*")+COUNTIF(K41,"*"&amp;"B"&amp;"*")+COUNTIF(R41,"*"&amp;"A"&amp;"*")+COUNTIF(R41,"*"&amp;"B"&amp;"*")+COUNTIF(#REF!,"*"&amp;"A"&amp;"*")+COUNTIF(#REF!,"*"&amp;"B"&amp;"*")+COUNTIF(#REF!,"*"&amp;"A"&amp;"*")+COUNTIF(#REF!,"*"&amp;"B"&amp;"*"))*$BG41</f>
        <v>#REF!</v>
      </c>
      <c r="EJ41" s="93" t="e">
        <f>(COUNTIF(L41,"*"&amp;"A"&amp;"*")+COUNTIF(L41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K41" s="93" t="e">
        <f>(COUNTIF(M41,"*"&amp;"A"&amp;"*")+COUNTIF(M41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L41" s="93" t="e">
        <f>(COUNTIF(N41,"*"&amp;"A"&amp;"*")+COUNTIF(N41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M41" s="93" t="e">
        <f>(COUNTIF(O41,"*"&amp;"A"&amp;"*")+COUNTIF(O41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N41" s="93" t="e">
        <f>(COUNTIF(P41,"*"&amp;"A"&amp;"*")+COUNTIF(P41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O41" s="93" t="e">
        <f>(COUNTIF(Q41,"*"&amp;"A"&amp;"*")+COUNTIF(Q41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P41" s="93" t="e">
        <f>(COUNTIF(R41,"*"&amp;"A"&amp;"*")+COUNTIF(R41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Q4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R4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41</f>
        <v>#REF!</v>
      </c>
      <c r="ES4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41</f>
        <v>#REF!</v>
      </c>
    </row>
    <row r="42" spans="1:149" ht="18">
      <c r="A42" s="37" t="s">
        <v>26</v>
      </c>
      <c r="B42" s="37" t="s">
        <v>504</v>
      </c>
      <c r="C42" s="37" t="s">
        <v>142</v>
      </c>
      <c r="D42" s="38">
        <v>0.88541666666666663</v>
      </c>
      <c r="E42" s="1" t="s">
        <v>31</v>
      </c>
      <c r="F42" s="1" t="s">
        <v>84</v>
      </c>
      <c r="G42" s="37" t="s">
        <v>3</v>
      </c>
      <c r="H42" s="37" t="s">
        <v>3</v>
      </c>
      <c r="I42" s="39">
        <v>5793.0443999999998</v>
      </c>
      <c r="J42" s="58"/>
      <c r="K42" s="807"/>
      <c r="L42" s="807"/>
      <c r="M42" s="858"/>
      <c r="N42" s="858"/>
      <c r="O42" s="858"/>
      <c r="P42" s="858"/>
      <c r="Q42" s="858"/>
      <c r="R42" s="859"/>
      <c r="S42" s="859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45">
        <f>COUNTIF(J42:AN42,"*"&amp;"A"&amp;"*")+COUNTIF(J42:AN42,"*"&amp;"B"&amp;"*")+COUNTIF(J42:AN42,"*"&amp;"C"&amp;"*")+COUNTIF(J42:AN42,"*"&amp;"D"&amp;"*")+COUNTIF(J42:AN42,"*"&amp;"E"&amp;"*")+COUNTIF(J42:AN42,"*"&amp;"F"&amp;"*")+COUNTIF(J42:AN42,"*"&amp;"G"&amp;"*")</f>
        <v>0</v>
      </c>
      <c r="AP42" s="40">
        <f>(COUNTIF(J42:AN42,"*"&amp;"*"&amp;"A"&amp;"*"&amp;"*")*30/30*1)+(COUNTIF(J42:AN42,"*"&amp;"*"&amp;"B"&amp;"*"&amp;"*")*23/30*1)+(COUNTIF(J42:AN42,"*"&amp;"C"&amp;"*")*0*1)+(COUNTIF(J42:AN42,"*"&amp;"D"&amp;"*")*0*1)+(COUNTIF(J42:AN42,"*"&amp;"E"&amp;"*")*0*1)+(COUNTIF(J42:AN42,"*"&amp;"F"&amp;"*")*0*1)+(COUNTIF(J42:AN42,"*"&amp;"G"&amp;"*")*0*1)</f>
        <v>0</v>
      </c>
      <c r="AQ42" s="59">
        <f>IF(BG42=0,0,BI42/BG42)</f>
        <v>0.82941176470588229</v>
      </c>
      <c r="AR42" s="427">
        <f t="shared" si="1"/>
        <v>0</v>
      </c>
      <c r="AS42" s="41">
        <f t="shared" si="106"/>
        <v>0</v>
      </c>
      <c r="AT42" s="41">
        <f t="shared" si="106"/>
        <v>0</v>
      </c>
      <c r="AU42" s="42">
        <f t="shared" si="106"/>
        <v>0</v>
      </c>
      <c r="AV42" s="43">
        <f>IF(AO42=0,0,I42*AP42*BM42*BN42*BO42*BP42*BQ42*BR42)</f>
        <v>0</v>
      </c>
      <c r="AW42" s="44">
        <v>0</v>
      </c>
      <c r="AX42" s="43">
        <f>AV42*(100%-AW42)</f>
        <v>0</v>
      </c>
      <c r="AY42" s="199">
        <f>AX42*0.01</f>
        <v>0</v>
      </c>
      <c r="AZ42" s="195">
        <f>(AX42+AY42)*0.2</f>
        <v>0</v>
      </c>
      <c r="BA42" s="46">
        <f>AX42+AY42+AZ42</f>
        <v>0</v>
      </c>
      <c r="BB42" s="40">
        <f t="shared" si="28"/>
        <v>0</v>
      </c>
      <c r="BC42" s="40">
        <f>IF(AU42=0,0,BB42/AU42)</f>
        <v>0</v>
      </c>
      <c r="BD42" s="40">
        <f t="shared" si="29"/>
        <v>0</v>
      </c>
      <c r="BE42" s="40">
        <f t="shared" si="30"/>
        <v>0</v>
      </c>
      <c r="BF42" s="7"/>
      <c r="BG42" s="501">
        <v>3.23</v>
      </c>
      <c r="BH42" s="502"/>
      <c r="BI42" s="503">
        <v>2.6789999999999998</v>
      </c>
      <c r="BJ42" s="47">
        <v>1</v>
      </c>
      <c r="BK42" s="223">
        <v>1</v>
      </c>
      <c r="BL42" s="48">
        <v>1</v>
      </c>
      <c r="BM42" s="59">
        <f t="shared" si="97"/>
        <v>3.23</v>
      </c>
      <c r="BN42" s="49">
        <v>1.1499999999999999</v>
      </c>
      <c r="BO42" s="50">
        <v>1.4</v>
      </c>
      <c r="BP42" s="51">
        <v>1</v>
      </c>
      <c r="BQ42" s="50">
        <v>1</v>
      </c>
      <c r="BR42" s="52">
        <v>1</v>
      </c>
      <c r="BS42" s="215">
        <f>COUNTIF(J42:AN42,"*"&amp;"A"&amp;"*")*30+COUNTIF(J42:AN42,"*"&amp;"B"&amp;"*")*20+COUNTIF(J42:AN42,"*"&amp;"C"&amp;"*")*0+COUNTIF(J42:AN42,"*"&amp;"D"&amp;"*")*0+COUNTIF(J42:AN42,"*"&amp;"E"&amp;"*")*0+COUNTIF(J42:AN42,"*"&amp;"F"&amp;"*")*0+COUNTIF(J42:AN42,"*"&amp;"G"&amp;"*")*0</f>
        <v>0</v>
      </c>
      <c r="BT42" s="60">
        <f t="shared" si="6"/>
        <v>0</v>
      </c>
      <c r="BU42" s="53">
        <f t="shared" si="7"/>
        <v>0</v>
      </c>
      <c r="BV42" s="53">
        <f t="shared" si="54"/>
        <v>0</v>
      </c>
      <c r="BW42" s="53">
        <f t="shared" si="55"/>
        <v>0</v>
      </c>
      <c r="BX42" s="54">
        <f t="shared" si="56"/>
        <v>0</v>
      </c>
      <c r="BY42" s="54">
        <f t="shared" si="57"/>
        <v>0</v>
      </c>
      <c r="BZ42" s="54">
        <f t="shared" si="58"/>
        <v>0</v>
      </c>
      <c r="CA42" s="56">
        <f>$I42*BT42*$BM42*(100%-$AW42)*1*30/30*$BN42*$BO42*$BP42*$BQ42*$BR42/117</f>
        <v>0</v>
      </c>
      <c r="CB42" s="55">
        <f>$I42*BU42*$BM42*(100%-$AW42)*1*23/30*$BN42*$BO42*$BP42*$BQ42*$BR42/117</f>
        <v>0</v>
      </c>
      <c r="CC42" s="55">
        <f>$I42*BV42*$BM42*(100%-$AW42)*1*0*$BN42*$BO42*$BP42*$BQ42*$BR42/118</f>
        <v>0</v>
      </c>
      <c r="CD42" s="55">
        <f>$I42*BW42*$BM42*(100%-$AW42)*1*0*$BN42*$BO42*$BP42*$BQ42*$BR42/118</f>
        <v>0</v>
      </c>
      <c r="CE42" s="61">
        <f>$I42*BX42*$BM42*(100%-$AW42)*1*0*$BN42*$BO42*$BP42*$BQ42*$BR42/118</f>
        <v>0</v>
      </c>
      <c r="CF42" s="61">
        <f>$I42*BY42*$BM42*(100%-$AW42)*1*0*$BN42*$BO42*$BP42*$BQ42*$BR42/118</f>
        <v>0</v>
      </c>
      <c r="CG42" s="61">
        <f>$I42*BZ42*$BM42*(100%-$AW42)*1*0*$BN42*$BO42*$BP42*$BQ42*$BR42/118</f>
        <v>0</v>
      </c>
      <c r="CH42" s="56">
        <f t="shared" si="107"/>
        <v>0</v>
      </c>
      <c r="CI42" s="55">
        <f t="shared" si="107"/>
        <v>0</v>
      </c>
      <c r="CJ42" s="55">
        <f t="shared" si="107"/>
        <v>0</v>
      </c>
      <c r="CK42" s="55">
        <f t="shared" si="107"/>
        <v>0</v>
      </c>
      <c r="CL42" s="55">
        <f t="shared" si="107"/>
        <v>0</v>
      </c>
      <c r="CM42" s="55">
        <f t="shared" si="107"/>
        <v>0</v>
      </c>
      <c r="CN42" s="128">
        <f t="shared" si="107"/>
        <v>0</v>
      </c>
      <c r="CO42" s="205">
        <f>SUM(CP42:CV42)</f>
        <v>0</v>
      </c>
      <c r="CP42" s="56">
        <f>BT42*$BI42*20/30</f>
        <v>0</v>
      </c>
      <c r="CQ42" s="55">
        <f t="shared" si="108"/>
        <v>0</v>
      </c>
      <c r="CR42" s="55">
        <f t="shared" si="108"/>
        <v>0</v>
      </c>
      <c r="CS42" s="55">
        <f t="shared" si="108"/>
        <v>0</v>
      </c>
      <c r="CT42" s="55">
        <f t="shared" si="108"/>
        <v>0</v>
      </c>
      <c r="CU42" s="55">
        <f t="shared" si="108"/>
        <v>0</v>
      </c>
      <c r="CV42" s="128">
        <f t="shared" si="108"/>
        <v>0</v>
      </c>
      <c r="CW42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2" s="55">
        <f t="shared" si="16"/>
        <v>0</v>
      </c>
      <c r="CY42" s="55">
        <f>COUNTIF($Q$15:$W42,"*"&amp;"A"&amp;"*")+COUNTIF($Q$15:$W42,"*"&amp;"B"&amp;"*")+COUNTIF($Q$15:$W42,"*"&amp;"C"&amp;"*")+COUNTIF($Q$15:$W42,"*"&amp;"D"&amp;"*")+COUNTIF($Q$15:$W42,"*"&amp;"E"&amp;"*")+COUNTIF($Q$15:$W42,"*"&amp;"F"&amp;"*")+COUNTIF($Q$15:$W42,"*"&amp;"F"&amp;"*")</f>
        <v>6</v>
      </c>
      <c r="CZ42" s="55">
        <f>COUNTIF($X$15:$AD42,"*"&amp;"A"&amp;"*")+COUNTIF($X$15:$AD42,"*"&amp;"B"&amp;"*")+COUNTIF($X$15:$AD42,"*"&amp;"C"&amp;"*")+COUNTIF($X$15:$AD42,"*"&amp;"D"&amp;"*")+COUNTIF($X$15:$AD42,"*"&amp;"E"&amp;"*")+COUNTIF($X$15:$AD42,"*"&amp;"F"&amp;"*")+COUNTIF($X$15:$AD42,"*"&amp;"F"&amp;"*")</f>
        <v>6</v>
      </c>
      <c r="DA42" s="55">
        <f t="shared" si="17"/>
        <v>0</v>
      </c>
      <c r="DB42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2" s="57">
        <f>COUNTIF(FV42:FW42,"*"&amp;"A"&amp;"*")+COUNTIF(FV42:FW42,"*"&amp;"B"&amp;"*")+COUNTIF(FV42:FW42,"*"&amp;"C"&amp;"*")+COUNTIF(FV42:FW42,"*"&amp;"D"&amp;"*")+COUNTIF(FV42:FW42,"*"&amp;"E"&amp;"*")+COUNTIF(FV42:FW42,"*"&amp;"F"&amp;"*")+COUNTIF(FV42:FW42,"*"&amp;"F"&amp;"*")</f>
        <v>0</v>
      </c>
      <c r="DD42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2" s="55">
        <f t="shared" si="32"/>
        <v>0</v>
      </c>
      <c r="DF42" s="55">
        <f>(COUNTIF($Q$15:$W42,"*"&amp;"A"&amp;"*")*0.67*1)+(COUNTIF($Q$15:$W42,"*"&amp;"B"&amp;"*")*0*1)+(COUNTIF($Q$15:$W42,"*"&amp;"C"&amp;"*")*0*1)+(COUNTIF($Q$15:$W42,"*"&amp;"D"&amp;"*")*0*1)+(COUNTIF($Q$15:$W42,"*"&amp;"E"&amp;"*")*0*1)+(COUNTIF($Q$15:$W42,"*"&amp;"F"&amp;"*")*0*1)+(COUNTIF($Q$15:$W42,"*"&amp;"F"&amp;"*")*0*1)</f>
        <v>0</v>
      </c>
      <c r="DG42" s="55">
        <f>(COUNTIF($X$15:$AD42,"*"&amp;"A"&amp;"*")*0.67*1)+(COUNTIF($X$15:$AD42,"*"&amp;"B"&amp;"*")*0*1)+(COUNTIF($X$15:$AD42,"*"&amp;"C"&amp;"*")*0*1)+(COUNTIF($X$15:$AD42,"*"&amp;"D"&amp;"*")*0*1)+(COUNTIF($X$15:$AD42,"*"&amp;"E"&amp;"*")*0*1)+(COUNTIF($X$15:$AD42,"*"&amp;"F"&amp;"*")*0*1)+(COUNTIF($X$15:$AD42,"*"&amp;"F"&amp;"*")*0*1)</f>
        <v>0</v>
      </c>
      <c r="DH42" s="55">
        <f t="shared" si="19"/>
        <v>0</v>
      </c>
      <c r="DI42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2" s="57">
        <f>(COUNTIF(FV42:FW42,"*"&amp;"A"&amp;"*")*0.67*1)+(COUNTIF(FV42:FW42,"*"&amp;"B"&amp;"*")*0*1)+(COUNTIF(FV42:FW42,"*"&amp;"C"&amp;"*")*0*1)+(COUNTIF(FV42:FW42,"*"&amp;"D"&amp;"*")*0*1)+(COUNTIF(FV42:FW42,"*"&amp;"E"&amp;"*")*0*1)+(COUNTIF(FV42:FW42,"*"&amp;"F"&amp;"*")*0*1)+(COUNTIF(FV42:FW42,"*"&amp;"F"&amp;"*")*0*1)</f>
        <v>0</v>
      </c>
      <c r="DK42" s="56" t="e">
        <f>IF(CW42=0,0,$I42*(100%-$AW42)*DD42*$BM42*$BN42*$BO42*$BP42*$BQ42*$BR42)/118</f>
        <v>#REF!</v>
      </c>
      <c r="DL42" s="55">
        <f>IF(CX42=0,0,$I42*(100%-$AW42)*DE42*$BM42*$BN42*$BO42*$BP42*$BQ42*$BR42)/118</f>
        <v>0</v>
      </c>
      <c r="DM42" s="55">
        <f>IF(CY42=0,0,$I42*(100%-$AW42)*DF42*$BM42*$BN42*$BO42*$BP42*$BQ42*$BR42)/118</f>
        <v>0</v>
      </c>
      <c r="DN42" s="55">
        <f>IF(CZ42=0,0,$I42*(100%-$AW42)*DG42*$BM42*$BN42*$BO42*$BP42*$BQ42*$BR42)/118</f>
        <v>0</v>
      </c>
      <c r="DO42" s="55">
        <f>IF(DA42=0,0,$I42*(100%-$AW42)*DH42*$BM42*$BN42*$BO42*$BP42*$BQ42*$BR42)/118</f>
        <v>0</v>
      </c>
      <c r="DP42" s="55" t="e">
        <f>IF(DB42=0,0,$I42*(100%-$AW42)*DI42*$BM42*$BN42*$BO42*$BP42*$BQ42*$BR42)/118</f>
        <v>#REF!</v>
      </c>
      <c r="DQ42" s="57">
        <f>IF(DC42=0,0,$I42*(100%-$AW42)*DJ42*$BM42*$BN42*$BO42*$BP42*$BQ42*$BR42)/118</f>
        <v>0</v>
      </c>
      <c r="DR42" s="56" t="e">
        <f t="shared" si="109"/>
        <v>#REF!</v>
      </c>
      <c r="DS42" s="55">
        <f t="shared" si="109"/>
        <v>0</v>
      </c>
      <c r="DT42" s="55">
        <f t="shared" si="109"/>
        <v>16.073999999999998</v>
      </c>
      <c r="DU42" s="55">
        <f t="shared" si="109"/>
        <v>16.073999999999998</v>
      </c>
      <c r="DV42" s="55">
        <f t="shared" si="109"/>
        <v>0</v>
      </c>
      <c r="DW42" s="55" t="e">
        <f t="shared" si="109"/>
        <v>#REF!</v>
      </c>
      <c r="DX42" s="57">
        <f t="shared" si="109"/>
        <v>0</v>
      </c>
      <c r="DY42" s="93" t="e">
        <f t="shared" si="110"/>
        <v>#REF!</v>
      </c>
      <c r="DZ42" s="93">
        <f t="shared" si="110"/>
        <v>0</v>
      </c>
      <c r="EA42" s="93">
        <f t="shared" si="110"/>
        <v>19.38</v>
      </c>
      <c r="EB42" s="93">
        <f t="shared" si="110"/>
        <v>19.38</v>
      </c>
      <c r="EC42" s="93">
        <f t="shared" si="110"/>
        <v>0</v>
      </c>
      <c r="ED42" s="93" t="e">
        <f t="shared" si="110"/>
        <v>#REF!</v>
      </c>
      <c r="EE42" s="93">
        <f t="shared" si="110"/>
        <v>0</v>
      </c>
      <c r="EF42" s="93" t="e">
        <f>(COUNTIF(#REF!,"*"&amp;"A"&amp;"*")+COUNTIF(#REF!,"*"&amp;"B"&amp;"*")+COUNTIF(O42,"*"&amp;"A"&amp;"*")+COUNTIF(O42,"*"&amp;"B"&amp;"*")+COUNTIF(#REF!,"*"&amp;"A"&amp;"*")+COUNTIF(#REF!,"*"&amp;"B"&amp;"*")+COUNTIF(#REF!,"*"&amp;"A"&amp;"*")+COUNTIF(#REF!,"*"&amp;"B"&amp;"*"))*$BG42</f>
        <v>#REF!</v>
      </c>
      <c r="EG42" s="93" t="e">
        <f>(COUNTIF(#REF!,"*"&amp;"A"&amp;"*")+COUNTIF(#REF!,"*"&amp;"B"&amp;"*")+COUNTIF(P42,"*"&amp;"A"&amp;"*")+COUNTIF(P42,"*"&amp;"B"&amp;"*")+COUNTIF(#REF!,"*"&amp;"A"&amp;"*")+COUNTIF(#REF!,"*"&amp;"B"&amp;"*")+COUNTIF(#REF!,"*"&amp;"A"&amp;"*")+COUNTIF(#REF!,"*"&amp;"B"&amp;"*"))*$BG42</f>
        <v>#REF!</v>
      </c>
      <c r="EH42" s="93" t="e">
        <f>(COUNTIF(J42,"*"&amp;"A"&amp;"*")+COUNTIF(J42,"*"&amp;"B"&amp;"*")+COUNTIF(Q42,"*"&amp;"A"&amp;"*")+COUNTIF(Q42,"*"&amp;"B"&amp;"*")+COUNTIF(#REF!,"*"&amp;"A"&amp;"*")+COUNTIF(#REF!,"*"&amp;"B"&amp;"*")+COUNTIF(#REF!,"*"&amp;"A"&amp;"*")+COUNTIF(#REF!,"*"&amp;"B"&amp;"*"))*$BG42</f>
        <v>#REF!</v>
      </c>
      <c r="EI42" s="93" t="e">
        <f>(COUNTIF(K42,"*"&amp;"A"&amp;"*")+COUNTIF(K42,"*"&amp;"B"&amp;"*")+COUNTIF(R42,"*"&amp;"A"&amp;"*")+COUNTIF(R42,"*"&amp;"B"&amp;"*")+COUNTIF(#REF!,"*"&amp;"A"&amp;"*")+COUNTIF(#REF!,"*"&amp;"B"&amp;"*")+COUNTIF(#REF!,"*"&amp;"A"&amp;"*")+COUNTIF(#REF!,"*"&amp;"B"&amp;"*"))*$BG42</f>
        <v>#REF!</v>
      </c>
      <c r="EJ42" s="93" t="e">
        <f>(COUNTIF(L42,"*"&amp;"A"&amp;"*")+COUNTIF(L42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K42" s="93" t="e">
        <f>(COUNTIF(M42,"*"&amp;"A"&amp;"*")+COUNTIF(M42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L42" s="93" t="e">
        <f>(COUNTIF(N42,"*"&amp;"A"&amp;"*")+COUNTIF(N42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M42" s="93" t="e">
        <f>(COUNTIF(O42,"*"&amp;"A"&amp;"*")+COUNTIF(O42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N42" s="93" t="e">
        <f>(COUNTIF(P42,"*"&amp;"A"&amp;"*")+COUNTIF(P42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O42" s="93" t="e">
        <f>(COUNTIF(Q42,"*"&amp;"A"&amp;"*")+COUNTIF(Q42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P42" s="93" t="e">
        <f>(COUNTIF(R42,"*"&amp;"A"&amp;"*")+COUNTIF(R42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Q4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R4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42</f>
        <v>#REF!</v>
      </c>
      <c r="ES4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42</f>
        <v>#REF!</v>
      </c>
    </row>
    <row r="43" spans="1:149" ht="18">
      <c r="A43" s="37" t="s">
        <v>26</v>
      </c>
      <c r="B43" s="37" t="s">
        <v>473</v>
      </c>
      <c r="C43" s="37">
        <v>6</v>
      </c>
      <c r="D43" s="38">
        <v>0.88194444444444453</v>
      </c>
      <c r="E43" s="1" t="s">
        <v>31</v>
      </c>
      <c r="F43" s="1" t="s">
        <v>84</v>
      </c>
      <c r="G43" s="37" t="s">
        <v>3</v>
      </c>
      <c r="H43" s="37" t="s">
        <v>3</v>
      </c>
      <c r="I43" s="39">
        <v>5793.0443999999998</v>
      </c>
      <c r="J43" s="58"/>
      <c r="K43" s="807"/>
      <c r="L43" s="807"/>
      <c r="M43" s="858"/>
      <c r="N43" s="858"/>
      <c r="O43" s="858"/>
      <c r="P43" s="858"/>
      <c r="Q43" s="858"/>
      <c r="R43" s="859"/>
      <c r="S43" s="859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45">
        <f>COUNTIF(J43:AN43,"*"&amp;"A"&amp;"*")+COUNTIF(J43:AN43,"*"&amp;"B"&amp;"*")+COUNTIF(J43:AN43,"*"&amp;"C"&amp;"*")+COUNTIF(J43:AN43,"*"&amp;"D"&amp;"*")+COUNTIF(J43:AN43,"*"&amp;"E"&amp;"*")+COUNTIF(J43:AN43,"*"&amp;"F"&amp;"*")+COUNTIF(J43:AN43,"*"&amp;"G"&amp;"*")</f>
        <v>0</v>
      </c>
      <c r="AP43" s="40">
        <f>(COUNTIF(J43:AN43,"*"&amp;"*"&amp;"A"&amp;"*"&amp;"*")*30/30*1)+(COUNTIF(J43:AN43,"*"&amp;"*"&amp;"B"&amp;"*"&amp;"*")*23/30*1)+(COUNTIF(J43:AN43,"*"&amp;"C"&amp;"*")*0*1)+(COUNTIF(J43:AN43,"*"&amp;"D"&amp;"*")*0*1)+(COUNTIF(J43:AN43,"*"&amp;"E"&amp;"*")*0*1)+(COUNTIF(J43:AN43,"*"&amp;"F"&amp;"*")*0*1)+(COUNTIF(J43:AN43,"*"&amp;"G"&amp;"*")*0*1)</f>
        <v>0</v>
      </c>
      <c r="AQ43" s="59">
        <f t="shared" ref="AQ43:AQ47" si="111">IF(BG43=0,0,BI43/BG43)</f>
        <v>1.1854103343465043</v>
      </c>
      <c r="AR43" s="427">
        <f>IF(BH43=0,0,BI43/BH43)</f>
        <v>0</v>
      </c>
      <c r="AS43" s="41">
        <f>IF(ISNA(BG43),0,$AO43*BG43)</f>
        <v>0</v>
      </c>
      <c r="AT43" s="41">
        <f>IF(ISNA(BH43),0,$AO43*BH43)</f>
        <v>0</v>
      </c>
      <c r="AU43" s="42">
        <f>IF(ISNA(BI43),0,$AO43*BI43)</f>
        <v>0</v>
      </c>
      <c r="AV43" s="43">
        <f>IF(AO43=0,0,I43*AP43*BM43*BN43*BO43*BP43*BQ43*BR43)</f>
        <v>0</v>
      </c>
      <c r="AW43" s="44">
        <v>0</v>
      </c>
      <c r="AX43" s="43">
        <f>AV43*(100%-AW43)</f>
        <v>0</v>
      </c>
      <c r="AY43" s="199">
        <f>AX43*0.01</f>
        <v>0</v>
      </c>
      <c r="AZ43" s="195">
        <f>(AX43+AY43)*0.2</f>
        <v>0</v>
      </c>
      <c r="BA43" s="46">
        <f>AX43+AY43+AZ43</f>
        <v>0</v>
      </c>
      <c r="BB43" s="40">
        <f>BA43/117</f>
        <v>0</v>
      </c>
      <c r="BC43" s="40">
        <f>IF(AU43=0,0,BB43/AU43)</f>
        <v>0</v>
      </c>
      <c r="BD43" s="40">
        <f>IF(AU43=0,0,AX43/AU43/117)</f>
        <v>0</v>
      </c>
      <c r="BE43" s="40">
        <f>IF(AU43=0,0,(AX43/117)/((AU43*973137)/100000))</f>
        <v>0</v>
      </c>
      <c r="BF43" s="7"/>
      <c r="BG43" s="501">
        <v>3.1255000000000002</v>
      </c>
      <c r="BH43" s="502"/>
      <c r="BI43" s="503">
        <v>3.7049999999999996</v>
      </c>
      <c r="BJ43" s="47">
        <v>1</v>
      </c>
      <c r="BK43" s="223">
        <v>1</v>
      </c>
      <c r="BL43" s="48">
        <v>1</v>
      </c>
      <c r="BM43" s="59">
        <f>IF(BM$16="CPP",BG43,IF(BM$16="SEC",1,"Unesite CPP ili SEC"))</f>
        <v>3.1255000000000002</v>
      </c>
      <c r="BN43" s="49">
        <v>1.1499999999999999</v>
      </c>
      <c r="BO43" s="50">
        <v>1.5</v>
      </c>
      <c r="BP43" s="51">
        <v>1</v>
      </c>
      <c r="BQ43" s="50">
        <v>1</v>
      </c>
      <c r="BR43" s="52">
        <v>1</v>
      </c>
      <c r="BS43" s="215">
        <f>COUNTIF(J43:AN43,"*"&amp;"A"&amp;"*")*30+COUNTIF(J43:AN43,"*"&amp;"B"&amp;"*")*20+COUNTIF(J43:AN43,"*"&amp;"C"&amp;"*")*0+COUNTIF(J43:AN43,"*"&amp;"D"&amp;"*")*0+COUNTIF(J43:AN43,"*"&amp;"E"&amp;"*")*0+COUNTIF(J43:AN43,"*"&amp;"F"&amp;"*")*0+COUNTIF(J43:AN43,"*"&amp;"G"&amp;"*")*0</f>
        <v>0</v>
      </c>
      <c r="BT43" s="60">
        <f t="shared" si="6"/>
        <v>0</v>
      </c>
      <c r="BU43" s="53">
        <f t="shared" si="7"/>
        <v>0</v>
      </c>
      <c r="BV43" s="53">
        <f t="shared" si="54"/>
        <v>0</v>
      </c>
      <c r="BW43" s="53">
        <f t="shared" si="55"/>
        <v>0</v>
      </c>
      <c r="BX43" s="54">
        <f t="shared" si="56"/>
        <v>0</v>
      </c>
      <c r="BY43" s="54">
        <f t="shared" si="57"/>
        <v>0</v>
      </c>
      <c r="BZ43" s="54">
        <f t="shared" si="58"/>
        <v>0</v>
      </c>
      <c r="CA43" s="56">
        <f>$I43*BT43*$BM43*(100%-$AW43)*1*30/30*$BN43*$BO43*$BP43*$BQ43*$BR43/117</f>
        <v>0</v>
      </c>
      <c r="CB43" s="55">
        <f>$I43*BU43*$BM43*(100%-$AW43)*1*23/30*$BN43*$BO43*$BP43*$BQ43*$BR43/117</f>
        <v>0</v>
      </c>
      <c r="CC43" s="55">
        <f>$I43*BV43*$BM43*(100%-$AW43)*1*0*$BN43*$BO43*$BP43*$BQ43*$BR43/118</f>
        <v>0</v>
      </c>
      <c r="CD43" s="55">
        <f>$I43*BW43*$BM43*(100%-$AW43)*1*0*$BN43*$BO43*$BP43*$BQ43*$BR43/118</f>
        <v>0</v>
      </c>
      <c r="CE43" s="61">
        <f>$I43*BX43*$BM43*(100%-$AW43)*1*0*$BN43*$BO43*$BP43*$BQ43*$BR43/118</f>
        <v>0</v>
      </c>
      <c r="CF43" s="61">
        <f>$I43*BY43*$BM43*(100%-$AW43)*1*0*$BN43*$BO43*$BP43*$BQ43*$BR43/118</f>
        <v>0</v>
      </c>
      <c r="CG43" s="61">
        <f>$I43*BZ43*$BM43*(100%-$AW43)*1*0*$BN43*$BO43*$BP43*$BQ43*$BR43/118</f>
        <v>0</v>
      </c>
      <c r="CH43" s="56">
        <f t="shared" ref="CH43:CN43" si="112">BT43*$BI43</f>
        <v>0</v>
      </c>
      <c r="CI43" s="55">
        <f t="shared" si="112"/>
        <v>0</v>
      </c>
      <c r="CJ43" s="55">
        <f t="shared" si="112"/>
        <v>0</v>
      </c>
      <c r="CK43" s="55">
        <f t="shared" si="112"/>
        <v>0</v>
      </c>
      <c r="CL43" s="55">
        <f t="shared" si="112"/>
        <v>0</v>
      </c>
      <c r="CM43" s="55">
        <f t="shared" si="112"/>
        <v>0</v>
      </c>
      <c r="CN43" s="128">
        <f t="shared" si="112"/>
        <v>0</v>
      </c>
      <c r="CO43" s="205">
        <f>SUM(CP43:CV43)</f>
        <v>0</v>
      </c>
      <c r="CP43" s="56">
        <f>BT43*$BI43*20/30</f>
        <v>0</v>
      </c>
      <c r="CQ43" s="55">
        <f t="shared" ref="CQ43:CV43" si="113">BU43*$BI43*0/30</f>
        <v>0</v>
      </c>
      <c r="CR43" s="55">
        <f t="shared" si="113"/>
        <v>0</v>
      </c>
      <c r="CS43" s="55">
        <f t="shared" si="113"/>
        <v>0</v>
      </c>
      <c r="CT43" s="55">
        <f t="shared" si="113"/>
        <v>0</v>
      </c>
      <c r="CU43" s="55">
        <f t="shared" si="113"/>
        <v>0</v>
      </c>
      <c r="CV43" s="128">
        <f t="shared" si="113"/>
        <v>0</v>
      </c>
      <c r="CW43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3" s="55">
        <f t="shared" si="16"/>
        <v>0</v>
      </c>
      <c r="CY43" s="55">
        <f>COUNTIF($Q$15:$W43,"*"&amp;"A"&amp;"*")+COUNTIF($Q$15:$W43,"*"&amp;"B"&amp;"*")+COUNTIF($Q$15:$W43,"*"&amp;"C"&amp;"*")+COUNTIF($Q$15:$W43,"*"&amp;"D"&amp;"*")+COUNTIF($Q$15:$W43,"*"&amp;"E"&amp;"*")+COUNTIF($Q$15:$W43,"*"&amp;"F"&amp;"*")+COUNTIF($Q$15:$W43,"*"&amp;"F"&amp;"*")</f>
        <v>6</v>
      </c>
      <c r="CZ43" s="55">
        <f>COUNTIF($X$15:$AD43,"*"&amp;"A"&amp;"*")+COUNTIF($X$15:$AD43,"*"&amp;"B"&amp;"*")+COUNTIF($X$15:$AD43,"*"&amp;"C"&amp;"*")+COUNTIF($X$15:$AD43,"*"&amp;"D"&amp;"*")+COUNTIF($X$15:$AD43,"*"&amp;"E"&amp;"*")+COUNTIF($X$15:$AD43,"*"&amp;"F"&amp;"*")+COUNTIF($X$15:$AD43,"*"&amp;"F"&amp;"*")</f>
        <v>6</v>
      </c>
      <c r="DA43" s="55">
        <f t="shared" si="17"/>
        <v>0</v>
      </c>
      <c r="DB43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3" s="57">
        <f>COUNTIF(FV43:FW43,"*"&amp;"A"&amp;"*")+COUNTIF(FV43:FW43,"*"&amp;"B"&amp;"*")+COUNTIF(FV43:FW43,"*"&amp;"C"&amp;"*")+COUNTIF(FV43:FW43,"*"&amp;"D"&amp;"*")+COUNTIF(FV43:FW43,"*"&amp;"E"&amp;"*")+COUNTIF(FV43:FW43,"*"&amp;"F"&amp;"*")+COUNTIF(FV43:FW43,"*"&amp;"F"&amp;"*")</f>
        <v>0</v>
      </c>
      <c r="DD43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3" s="55">
        <f t="shared" si="32"/>
        <v>0</v>
      </c>
      <c r="DF43" s="55">
        <f>(COUNTIF($Q$15:$W43,"*"&amp;"A"&amp;"*")*0.67*1)+(COUNTIF($Q$15:$W43,"*"&amp;"B"&amp;"*")*0*1)+(COUNTIF($Q$15:$W43,"*"&amp;"C"&amp;"*")*0*1)+(COUNTIF($Q$15:$W43,"*"&amp;"D"&amp;"*")*0*1)+(COUNTIF($Q$15:$W43,"*"&amp;"E"&amp;"*")*0*1)+(COUNTIF($Q$15:$W43,"*"&amp;"F"&amp;"*")*0*1)+(COUNTIF($Q$15:$W43,"*"&amp;"F"&amp;"*")*0*1)</f>
        <v>0</v>
      </c>
      <c r="DG43" s="55">
        <f>(COUNTIF($X$15:$AD43,"*"&amp;"A"&amp;"*")*0.67*1)+(COUNTIF($X$15:$AD43,"*"&amp;"B"&amp;"*")*0*1)+(COUNTIF($X$15:$AD43,"*"&amp;"C"&amp;"*")*0*1)+(COUNTIF($X$15:$AD43,"*"&amp;"D"&amp;"*")*0*1)+(COUNTIF($X$15:$AD43,"*"&amp;"E"&amp;"*")*0*1)+(COUNTIF($X$15:$AD43,"*"&amp;"F"&amp;"*")*0*1)+(COUNTIF($X$15:$AD43,"*"&amp;"F"&amp;"*")*0*1)</f>
        <v>0</v>
      </c>
      <c r="DH43" s="55">
        <f t="shared" si="19"/>
        <v>0</v>
      </c>
      <c r="DI43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3" s="57">
        <f>(COUNTIF(FV43:FW43,"*"&amp;"A"&amp;"*")*0.67*1)+(COUNTIF(FV43:FW43,"*"&amp;"B"&amp;"*")*0*1)+(COUNTIF(FV43:FW43,"*"&amp;"C"&amp;"*")*0*1)+(COUNTIF(FV43:FW43,"*"&amp;"D"&amp;"*")*0*1)+(COUNTIF(FV43:FW43,"*"&amp;"E"&amp;"*")*0*1)+(COUNTIF(FV43:FW43,"*"&amp;"F"&amp;"*")*0*1)+(COUNTIF(FV43:FW43,"*"&amp;"F"&amp;"*")*0*1)</f>
        <v>0</v>
      </c>
      <c r="DK43" s="56" t="e">
        <f>IF(CW43=0,0,$I43*(100%-$AW43)*DD43*$BM43*$BN43*$BO43*$BP43*$BQ43*$BR43)/118</f>
        <v>#REF!</v>
      </c>
      <c r="DL43" s="55">
        <f>IF(CX43=0,0,$I43*(100%-$AW43)*DE43*$BM43*$BN43*$BO43*$BP43*$BQ43*$BR43)/118</f>
        <v>0</v>
      </c>
      <c r="DM43" s="55">
        <f>IF(CY43=0,0,$I43*(100%-$AW43)*DF43*$BM43*$BN43*$BO43*$BP43*$BQ43*$BR43)/118</f>
        <v>0</v>
      </c>
      <c r="DN43" s="55">
        <f>IF(CZ43=0,0,$I43*(100%-$AW43)*DG43*$BM43*$BN43*$BO43*$BP43*$BQ43*$BR43)/118</f>
        <v>0</v>
      </c>
      <c r="DO43" s="55">
        <f>IF(DA43=0,0,$I43*(100%-$AW43)*DH43*$BM43*$BN43*$BO43*$BP43*$BQ43*$BR43)/118</f>
        <v>0</v>
      </c>
      <c r="DP43" s="55" t="e">
        <f>IF(DB43=0,0,$I43*(100%-$AW43)*DI43*$BM43*$BN43*$BO43*$BP43*$BQ43*$BR43)/118</f>
        <v>#REF!</v>
      </c>
      <c r="DQ43" s="57">
        <f>IF(DC43=0,0,$I43*(100%-$AW43)*DJ43*$BM43*$BN43*$BO43*$BP43*$BQ43*$BR43)/118</f>
        <v>0</v>
      </c>
      <c r="DR43" s="56" t="e">
        <f t="shared" ref="DR43:DX43" si="114">CW43*$BI43</f>
        <v>#REF!</v>
      </c>
      <c r="DS43" s="55">
        <f t="shared" si="114"/>
        <v>0</v>
      </c>
      <c r="DT43" s="55">
        <f t="shared" si="114"/>
        <v>22.229999999999997</v>
      </c>
      <c r="DU43" s="55">
        <f t="shared" si="114"/>
        <v>22.229999999999997</v>
      </c>
      <c r="DV43" s="55">
        <f t="shared" si="114"/>
        <v>0</v>
      </c>
      <c r="DW43" s="55" t="e">
        <f t="shared" si="114"/>
        <v>#REF!</v>
      </c>
      <c r="DX43" s="57">
        <f t="shared" si="114"/>
        <v>0</v>
      </c>
      <c r="DY43" s="93" t="e">
        <f t="shared" ref="DY43:EE43" si="115">CW43*$BG43</f>
        <v>#REF!</v>
      </c>
      <c r="DZ43" s="93">
        <f t="shared" si="115"/>
        <v>0</v>
      </c>
      <c r="EA43" s="93">
        <f t="shared" si="115"/>
        <v>18.753</v>
      </c>
      <c r="EB43" s="93">
        <f t="shared" si="115"/>
        <v>18.753</v>
      </c>
      <c r="EC43" s="93">
        <f t="shared" si="115"/>
        <v>0</v>
      </c>
      <c r="ED43" s="93" t="e">
        <f t="shared" si="115"/>
        <v>#REF!</v>
      </c>
      <c r="EE43" s="93">
        <f t="shared" si="115"/>
        <v>0</v>
      </c>
      <c r="EF43" s="93" t="e">
        <f>(COUNTIF(#REF!,"*"&amp;"A"&amp;"*")+COUNTIF(#REF!,"*"&amp;"B"&amp;"*")+COUNTIF(O43,"*"&amp;"A"&amp;"*")+COUNTIF(O43,"*"&amp;"B"&amp;"*")+COUNTIF(#REF!,"*"&amp;"A"&amp;"*")+COUNTIF(#REF!,"*"&amp;"B"&amp;"*")+COUNTIF(#REF!,"*"&amp;"A"&amp;"*")+COUNTIF(#REF!,"*"&amp;"B"&amp;"*"))*$BG43</f>
        <v>#REF!</v>
      </c>
      <c r="EG43" s="93" t="e">
        <f>(COUNTIF(#REF!,"*"&amp;"A"&amp;"*")+COUNTIF(#REF!,"*"&amp;"B"&amp;"*")+COUNTIF(P43,"*"&amp;"A"&amp;"*")+COUNTIF(P43,"*"&amp;"B"&amp;"*")+COUNTIF(#REF!,"*"&amp;"A"&amp;"*")+COUNTIF(#REF!,"*"&amp;"B"&amp;"*")+COUNTIF(#REF!,"*"&amp;"A"&amp;"*")+COUNTIF(#REF!,"*"&amp;"B"&amp;"*"))*$BG43</f>
        <v>#REF!</v>
      </c>
      <c r="EH43" s="93" t="e">
        <f>(COUNTIF(J43,"*"&amp;"A"&amp;"*")+COUNTIF(J43,"*"&amp;"B"&amp;"*")+COUNTIF(Q43,"*"&amp;"A"&amp;"*")+COUNTIF(Q43,"*"&amp;"B"&amp;"*")+COUNTIF(#REF!,"*"&amp;"A"&amp;"*")+COUNTIF(#REF!,"*"&amp;"B"&amp;"*")+COUNTIF(#REF!,"*"&amp;"A"&amp;"*")+COUNTIF(#REF!,"*"&amp;"B"&amp;"*"))*$BG43</f>
        <v>#REF!</v>
      </c>
      <c r="EI43" s="93" t="e">
        <f>(COUNTIF(K43,"*"&amp;"A"&amp;"*")+COUNTIF(K43,"*"&amp;"B"&amp;"*")+COUNTIF(R43,"*"&amp;"A"&amp;"*")+COUNTIF(R43,"*"&amp;"B"&amp;"*")+COUNTIF(#REF!,"*"&amp;"A"&amp;"*")+COUNTIF(#REF!,"*"&amp;"B"&amp;"*")+COUNTIF(#REF!,"*"&amp;"A"&amp;"*")+COUNTIF(#REF!,"*"&amp;"B"&amp;"*"))*$BG43</f>
        <v>#REF!</v>
      </c>
      <c r="EJ43" s="93" t="e">
        <f>(COUNTIF(L43,"*"&amp;"A"&amp;"*")+COUNTIF(L43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K43" s="93" t="e">
        <f>(COUNTIF(M43,"*"&amp;"A"&amp;"*")+COUNTIF(M43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L43" s="93" t="e">
        <f>(COUNTIF(N43,"*"&amp;"A"&amp;"*")+COUNTIF(N43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M43" s="93" t="e">
        <f>(COUNTIF(O43,"*"&amp;"A"&amp;"*")+COUNTIF(O43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N43" s="93" t="e">
        <f>(COUNTIF(P43,"*"&amp;"A"&amp;"*")+COUNTIF(P43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O43" s="93" t="e">
        <f>(COUNTIF(Q43,"*"&amp;"A"&amp;"*")+COUNTIF(Q43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P43" s="93" t="e">
        <f>(COUNTIF(R43,"*"&amp;"A"&amp;"*")+COUNTIF(R43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Q4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R4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43</f>
        <v>#REF!</v>
      </c>
      <c r="ES4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43</f>
        <v>#REF!</v>
      </c>
    </row>
    <row r="44" spans="1:149" ht="18">
      <c r="A44" s="37" t="s">
        <v>26</v>
      </c>
      <c r="B44" s="37" t="s">
        <v>474</v>
      </c>
      <c r="C44" s="37">
        <v>7</v>
      </c>
      <c r="D44" s="38">
        <v>0.88194444444444453</v>
      </c>
      <c r="E44" s="1" t="s">
        <v>31</v>
      </c>
      <c r="F44" s="1" t="s">
        <v>84</v>
      </c>
      <c r="G44" s="37" t="s">
        <v>3</v>
      </c>
      <c r="H44" s="37" t="s">
        <v>3</v>
      </c>
      <c r="I44" s="39">
        <v>5793.0443999999998</v>
      </c>
      <c r="J44" s="58"/>
      <c r="K44" s="807"/>
      <c r="L44" s="807"/>
      <c r="M44" s="858"/>
      <c r="N44" s="858"/>
      <c r="O44" s="858"/>
      <c r="P44" s="858"/>
      <c r="Q44" s="858"/>
      <c r="R44" s="859"/>
      <c r="S44" s="859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45">
        <f>COUNTIF(J44:AN44,"*"&amp;"A"&amp;"*")+COUNTIF(J44:AN44,"*"&amp;"B"&amp;"*")+COUNTIF(J44:AN44,"*"&amp;"C"&amp;"*")+COUNTIF(J44:AN44,"*"&amp;"D"&amp;"*")+COUNTIF(J44:AN44,"*"&amp;"E"&amp;"*")+COUNTIF(J44:AN44,"*"&amp;"F"&amp;"*")+COUNTIF(J44:AN44,"*"&amp;"G"&amp;"*")</f>
        <v>0</v>
      </c>
      <c r="AP44" s="40">
        <f>(COUNTIF(J44:AN44,"*"&amp;"*"&amp;"A"&amp;"*"&amp;"*")*30/30*1)+(COUNTIF(J44:AN44,"*"&amp;"*"&amp;"B"&amp;"*"&amp;"*")*23/30*1)+(COUNTIF(J44:AN44,"*"&amp;"C"&amp;"*")*0*1)+(COUNTIF(J44:AN44,"*"&amp;"D"&amp;"*")*0*1)+(COUNTIF(J44:AN44,"*"&amp;"E"&amp;"*")*0*1)+(COUNTIF(J44:AN44,"*"&amp;"F"&amp;"*")*0*1)+(COUNTIF(J44:AN44,"*"&amp;"G"&amp;"*")*0*1)</f>
        <v>0</v>
      </c>
      <c r="AQ44" s="59">
        <f t="shared" si="111"/>
        <v>1.4557522123893805</v>
      </c>
      <c r="AR44" s="427">
        <f t="shared" si="1"/>
        <v>0</v>
      </c>
      <c r="AS44" s="41">
        <f t="shared" si="23"/>
        <v>0</v>
      </c>
      <c r="AT44" s="41">
        <f t="shared" ref="AT44:AT48" si="116">IF(ISNA(BH44),0,$AO44*BH44)</f>
        <v>0</v>
      </c>
      <c r="AU44" s="42">
        <f t="shared" ref="AU44:AU49" si="117">IF(ISNA(BI44),0,$AO44*BI44)</f>
        <v>0</v>
      </c>
      <c r="AV44" s="43">
        <f>IF(AO44=0,0,I44*AP44*BM44*BN44*BO44*BP44*BQ44*BR44)</f>
        <v>0</v>
      </c>
      <c r="AW44" s="44">
        <v>0</v>
      </c>
      <c r="AX44" s="43">
        <f t="shared" ref="AX44:AX54" si="118">AV44*(100%-AW44)</f>
        <v>0</v>
      </c>
      <c r="AY44" s="199">
        <f t="shared" ref="AY44:AY54" si="119">AX44*0.01</f>
        <v>0</v>
      </c>
      <c r="AZ44" s="195">
        <f t="shared" ref="AZ44:AZ54" si="120">(AX44+AY44)*0.2</f>
        <v>0</v>
      </c>
      <c r="BA44" s="46">
        <f t="shared" ref="BA44:BA54" si="121">AX44+AY44+AZ44</f>
        <v>0</v>
      </c>
      <c r="BB44" s="40">
        <f t="shared" si="28"/>
        <v>0</v>
      </c>
      <c r="BC44" s="40">
        <f t="shared" ref="BC44:BC55" si="122">IF(AU44=0,0,BB44/AU44)</f>
        <v>0</v>
      </c>
      <c r="BD44" s="40">
        <f t="shared" si="29"/>
        <v>0</v>
      </c>
      <c r="BE44" s="40">
        <f t="shared" si="30"/>
        <v>0</v>
      </c>
      <c r="BF44" s="7"/>
      <c r="BG44" s="501">
        <v>2.1469999999999998</v>
      </c>
      <c r="BH44" s="502"/>
      <c r="BI44" s="503">
        <v>3.1254999999999997</v>
      </c>
      <c r="BJ44" s="47">
        <v>1</v>
      </c>
      <c r="BK44" s="223">
        <v>1</v>
      </c>
      <c r="BL44" s="48">
        <v>1</v>
      </c>
      <c r="BM44" s="59">
        <f t="shared" ref="BM44:BM49" si="123">IF(BM$16="CPP",BG44,IF(BM$16="SEC",1,"Unesite CPP ili SEC"))</f>
        <v>2.1469999999999998</v>
      </c>
      <c r="BN44" s="49">
        <v>1.1499999999999999</v>
      </c>
      <c r="BO44" s="50">
        <v>1.4</v>
      </c>
      <c r="BP44" s="51">
        <v>1</v>
      </c>
      <c r="BQ44" s="50">
        <v>1</v>
      </c>
      <c r="BR44" s="52">
        <v>1</v>
      </c>
      <c r="BS44" s="215">
        <f>COUNTIF(J44:AN44,"*"&amp;"A"&amp;"*")*30+COUNTIF(J44:AN44,"*"&amp;"B"&amp;"*")*20+COUNTIF(J44:AN44,"*"&amp;"C"&amp;"*")*0+COUNTIF(J44:AN44,"*"&amp;"D"&amp;"*")*0+COUNTIF(J44:AN44,"*"&amp;"E"&amp;"*")*0+COUNTIF(J44:AN44,"*"&amp;"F"&amp;"*")*0+COUNTIF(J44:AN44,"*"&amp;"G"&amp;"*")*0</f>
        <v>0</v>
      </c>
      <c r="BT44" s="60">
        <f t="shared" si="6"/>
        <v>0</v>
      </c>
      <c r="BU44" s="53">
        <f t="shared" si="7"/>
        <v>0</v>
      </c>
      <c r="BV44" s="53">
        <f t="shared" si="54"/>
        <v>0</v>
      </c>
      <c r="BW44" s="53">
        <f t="shared" si="55"/>
        <v>0</v>
      </c>
      <c r="BX44" s="54">
        <f t="shared" si="56"/>
        <v>0</v>
      </c>
      <c r="BY44" s="54">
        <f t="shared" si="57"/>
        <v>0</v>
      </c>
      <c r="BZ44" s="54">
        <f t="shared" si="58"/>
        <v>0</v>
      </c>
      <c r="CA44" s="56">
        <f>$I44*BT44*$BM44*(100%-$AW44)*1*30/30*$BN44*$BO44*$BP44*$BQ44*$BR44/117</f>
        <v>0</v>
      </c>
      <c r="CB44" s="55">
        <f>$I44*BU44*$BM44*(100%-$AW44)*1*23/30*$BN44*$BO44*$BP44*$BQ44*$BR44/117</f>
        <v>0</v>
      </c>
      <c r="CC44" s="55">
        <f>$I44*BV44*$BM44*(100%-$AW44)*1*0*$BN44*$BO44*$BP44*$BQ44*$BR44/118</f>
        <v>0</v>
      </c>
      <c r="CD44" s="55">
        <f>$I44*BW44*$BM44*(100%-$AW44)*1*0*$BN44*$BO44*$BP44*$BQ44*$BR44/118</f>
        <v>0</v>
      </c>
      <c r="CE44" s="61">
        <f>$I44*BX44*$BM44*(100%-$AW44)*1*0*$BN44*$BO44*$BP44*$BQ44*$BR44/118</f>
        <v>0</v>
      </c>
      <c r="CF44" s="61">
        <f>$I44*BY44*$BM44*(100%-$AW44)*1*0*$BN44*$BO44*$BP44*$BQ44*$BR44/118</f>
        <v>0</v>
      </c>
      <c r="CG44" s="61">
        <f>$I44*BZ44*$BM44*(100%-$AW44)*1*0*$BN44*$BO44*$BP44*$BQ44*$BR44/118</f>
        <v>0</v>
      </c>
      <c r="CH44" s="56">
        <f t="shared" ref="CH44:CN44" si="124">BT44*$BI44</f>
        <v>0</v>
      </c>
      <c r="CI44" s="55">
        <f t="shared" si="124"/>
        <v>0</v>
      </c>
      <c r="CJ44" s="55">
        <f t="shared" si="124"/>
        <v>0</v>
      </c>
      <c r="CK44" s="55">
        <f t="shared" si="124"/>
        <v>0</v>
      </c>
      <c r="CL44" s="55">
        <f t="shared" si="124"/>
        <v>0</v>
      </c>
      <c r="CM44" s="55">
        <f t="shared" si="124"/>
        <v>0</v>
      </c>
      <c r="CN44" s="128">
        <f t="shared" si="124"/>
        <v>0</v>
      </c>
      <c r="CO44" s="205">
        <f t="shared" ref="CO44:CO54" si="125">SUM(CP44:CV44)</f>
        <v>0</v>
      </c>
      <c r="CP44" s="56">
        <f t="shared" ref="CP44:CP49" si="126">BT44*$BI44*20/30</f>
        <v>0</v>
      </c>
      <c r="CQ44" s="55">
        <f t="shared" ref="CQ44:CV44" si="127">BU44*$BI44*0/30</f>
        <v>0</v>
      </c>
      <c r="CR44" s="55">
        <f t="shared" si="127"/>
        <v>0</v>
      </c>
      <c r="CS44" s="55">
        <f t="shared" si="127"/>
        <v>0</v>
      </c>
      <c r="CT44" s="55">
        <f t="shared" si="127"/>
        <v>0</v>
      </c>
      <c r="CU44" s="55">
        <f t="shared" si="127"/>
        <v>0</v>
      </c>
      <c r="CV44" s="128">
        <f t="shared" si="127"/>
        <v>0</v>
      </c>
      <c r="CW44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4" s="55">
        <f t="shared" si="16"/>
        <v>0</v>
      </c>
      <c r="CY44" s="55">
        <f>COUNTIF($Q$15:$W44,"*"&amp;"A"&amp;"*")+COUNTIF($Q$15:$W44,"*"&amp;"B"&amp;"*")+COUNTIF($Q$15:$W44,"*"&amp;"C"&amp;"*")+COUNTIF($Q$15:$W44,"*"&amp;"D"&amp;"*")+COUNTIF($Q$15:$W44,"*"&amp;"E"&amp;"*")+COUNTIF($Q$15:$W44,"*"&amp;"F"&amp;"*")+COUNTIF($Q$15:$W44,"*"&amp;"F"&amp;"*")</f>
        <v>6</v>
      </c>
      <c r="CZ44" s="55">
        <f>COUNTIF($X$15:$AD44,"*"&amp;"A"&amp;"*")+COUNTIF($X$15:$AD44,"*"&amp;"B"&amp;"*")+COUNTIF($X$15:$AD44,"*"&amp;"C"&amp;"*")+COUNTIF($X$15:$AD44,"*"&amp;"D"&amp;"*")+COUNTIF($X$15:$AD44,"*"&amp;"E"&amp;"*")+COUNTIF($X$15:$AD44,"*"&amp;"F"&amp;"*")+COUNTIF($X$15:$AD44,"*"&amp;"F"&amp;"*")</f>
        <v>6</v>
      </c>
      <c r="DA44" s="55">
        <f t="shared" si="17"/>
        <v>0</v>
      </c>
      <c r="DB44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4" s="57">
        <f t="shared" ref="DC44:DC54" si="128">COUNTIF(FV44:FW44,"*"&amp;"A"&amp;"*")+COUNTIF(FV44:FW44,"*"&amp;"B"&amp;"*")+COUNTIF(FV44:FW44,"*"&amp;"C"&amp;"*")+COUNTIF(FV44:FW44,"*"&amp;"D"&amp;"*")+COUNTIF(FV44:FW44,"*"&amp;"E"&amp;"*")+COUNTIF(FV44:FW44,"*"&amp;"F"&amp;"*")+COUNTIF(FV44:FW44,"*"&amp;"F"&amp;"*")</f>
        <v>0</v>
      </c>
      <c r="DD44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4" s="55">
        <f t="shared" si="32"/>
        <v>0</v>
      </c>
      <c r="DF44" s="55">
        <f>(COUNTIF($Q$15:$W44,"*"&amp;"A"&amp;"*")*0.67*1)+(COUNTIF($Q$15:$W44,"*"&amp;"B"&amp;"*")*0*1)+(COUNTIF($Q$15:$W44,"*"&amp;"C"&amp;"*")*0*1)+(COUNTIF($Q$15:$W44,"*"&amp;"D"&amp;"*")*0*1)+(COUNTIF($Q$15:$W44,"*"&amp;"E"&amp;"*")*0*1)+(COUNTIF($Q$15:$W44,"*"&amp;"F"&amp;"*")*0*1)+(COUNTIF($Q$15:$W44,"*"&amp;"F"&amp;"*")*0*1)</f>
        <v>0</v>
      </c>
      <c r="DG44" s="55">
        <f>(COUNTIF($X$15:$AD44,"*"&amp;"A"&amp;"*")*0.67*1)+(COUNTIF($X$15:$AD44,"*"&amp;"B"&amp;"*")*0*1)+(COUNTIF($X$15:$AD44,"*"&amp;"C"&amp;"*")*0*1)+(COUNTIF($X$15:$AD44,"*"&amp;"D"&amp;"*")*0*1)+(COUNTIF($X$15:$AD44,"*"&amp;"E"&amp;"*")*0*1)+(COUNTIF($X$15:$AD44,"*"&amp;"F"&amp;"*")*0*1)+(COUNTIF($X$15:$AD44,"*"&amp;"F"&amp;"*")*0*1)</f>
        <v>0</v>
      </c>
      <c r="DH44" s="55">
        <f t="shared" si="19"/>
        <v>0</v>
      </c>
      <c r="DI44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4" s="57">
        <f t="shared" ref="DJ44:DJ54" si="129">(COUNTIF(FV44:FW44,"*"&amp;"A"&amp;"*")*0.67*1)+(COUNTIF(FV44:FW44,"*"&amp;"B"&amp;"*")*0*1)+(COUNTIF(FV44:FW44,"*"&amp;"C"&amp;"*")*0*1)+(COUNTIF(FV44:FW44,"*"&amp;"D"&amp;"*")*0*1)+(COUNTIF(FV44:FW44,"*"&amp;"E"&amp;"*")*0*1)+(COUNTIF(FV44:FW44,"*"&amp;"F"&amp;"*")*0*1)+(COUNTIF(FV44:FW44,"*"&amp;"F"&amp;"*")*0*1)</f>
        <v>0</v>
      </c>
      <c r="DK44" s="56" t="e">
        <f>IF(CW44=0,0,$I44*(100%-$AW44)*DD44*$BM44*$BN44*$BO44*$BP44*$BQ44*$BR44)/118</f>
        <v>#REF!</v>
      </c>
      <c r="DL44" s="55">
        <f>IF(CX44=0,0,$I44*(100%-$AW44)*DE44*$BM44*$BN44*$BO44*$BP44*$BQ44*$BR44)/118</f>
        <v>0</v>
      </c>
      <c r="DM44" s="55">
        <f>IF(CY44=0,0,$I44*(100%-$AW44)*DF44*$BM44*$BN44*$BO44*$BP44*$BQ44*$BR44)/118</f>
        <v>0</v>
      </c>
      <c r="DN44" s="55">
        <f>IF(CZ44=0,0,$I44*(100%-$AW44)*DG44*$BM44*$BN44*$BO44*$BP44*$BQ44*$BR44)/118</f>
        <v>0</v>
      </c>
      <c r="DO44" s="55">
        <f>IF(DA44=0,0,$I44*(100%-$AW44)*DH44*$BM44*$BN44*$BO44*$BP44*$BQ44*$BR44)/118</f>
        <v>0</v>
      </c>
      <c r="DP44" s="55" t="e">
        <f>IF(DB44=0,0,$I44*(100%-$AW44)*DI44*$BM44*$BN44*$BO44*$BP44*$BQ44*$BR44)/118</f>
        <v>#REF!</v>
      </c>
      <c r="DQ44" s="57">
        <f>IF(DC44=0,0,$I44*(100%-$AW44)*DJ44*$BM44*$BN44*$BO44*$BP44*$BQ44*$BR44)/118</f>
        <v>0</v>
      </c>
      <c r="DR44" s="56" t="e">
        <f t="shared" ref="DR44:DX44" si="130">CW44*$BI44</f>
        <v>#REF!</v>
      </c>
      <c r="DS44" s="55">
        <f t="shared" si="130"/>
        <v>0</v>
      </c>
      <c r="DT44" s="55">
        <f t="shared" si="130"/>
        <v>18.753</v>
      </c>
      <c r="DU44" s="55">
        <f t="shared" si="130"/>
        <v>18.753</v>
      </c>
      <c r="DV44" s="55">
        <f t="shared" si="130"/>
        <v>0</v>
      </c>
      <c r="DW44" s="55" t="e">
        <f t="shared" si="130"/>
        <v>#REF!</v>
      </c>
      <c r="DX44" s="57">
        <f t="shared" si="130"/>
        <v>0</v>
      </c>
      <c r="DY44" s="93" t="e">
        <f t="shared" ref="DY44:EE44" si="131">CW44*$BG44</f>
        <v>#REF!</v>
      </c>
      <c r="DZ44" s="93">
        <f t="shared" si="131"/>
        <v>0</v>
      </c>
      <c r="EA44" s="93">
        <f t="shared" si="131"/>
        <v>12.881999999999998</v>
      </c>
      <c r="EB44" s="93">
        <f t="shared" si="131"/>
        <v>12.881999999999998</v>
      </c>
      <c r="EC44" s="93">
        <f t="shared" si="131"/>
        <v>0</v>
      </c>
      <c r="ED44" s="93" t="e">
        <f t="shared" si="131"/>
        <v>#REF!</v>
      </c>
      <c r="EE44" s="93">
        <f t="shared" si="131"/>
        <v>0</v>
      </c>
      <c r="EF44" s="93" t="e">
        <f>(COUNTIF(#REF!,"*"&amp;"A"&amp;"*")+COUNTIF(#REF!,"*"&amp;"B"&amp;"*")+COUNTIF(O44,"*"&amp;"A"&amp;"*")+COUNTIF(O44,"*"&amp;"B"&amp;"*")+COUNTIF(#REF!,"*"&amp;"A"&amp;"*")+COUNTIF(#REF!,"*"&amp;"B"&amp;"*")+COUNTIF(#REF!,"*"&amp;"A"&amp;"*")+COUNTIF(#REF!,"*"&amp;"B"&amp;"*"))*$BG44</f>
        <v>#REF!</v>
      </c>
      <c r="EG44" s="93" t="e">
        <f>(COUNTIF(#REF!,"*"&amp;"A"&amp;"*")+COUNTIF(#REF!,"*"&amp;"B"&amp;"*")+COUNTIF(P44,"*"&amp;"A"&amp;"*")+COUNTIF(P44,"*"&amp;"B"&amp;"*")+COUNTIF(#REF!,"*"&amp;"A"&amp;"*")+COUNTIF(#REF!,"*"&amp;"B"&amp;"*")+COUNTIF(#REF!,"*"&amp;"A"&amp;"*")+COUNTIF(#REF!,"*"&amp;"B"&amp;"*"))*$BG44</f>
        <v>#REF!</v>
      </c>
      <c r="EH44" s="93" t="e">
        <f>(COUNTIF(J44,"*"&amp;"A"&amp;"*")+COUNTIF(J44,"*"&amp;"B"&amp;"*")+COUNTIF(Q44,"*"&amp;"A"&amp;"*")+COUNTIF(Q44,"*"&amp;"B"&amp;"*")+COUNTIF(#REF!,"*"&amp;"A"&amp;"*")+COUNTIF(#REF!,"*"&amp;"B"&amp;"*")+COUNTIF(#REF!,"*"&amp;"A"&amp;"*")+COUNTIF(#REF!,"*"&amp;"B"&amp;"*"))*$BG44</f>
        <v>#REF!</v>
      </c>
      <c r="EI44" s="93" t="e">
        <f>(COUNTIF(K44,"*"&amp;"A"&amp;"*")+COUNTIF(K44,"*"&amp;"B"&amp;"*")+COUNTIF(R44,"*"&amp;"A"&amp;"*")+COUNTIF(R44,"*"&amp;"B"&amp;"*")+COUNTIF(#REF!,"*"&amp;"A"&amp;"*")+COUNTIF(#REF!,"*"&amp;"B"&amp;"*")+COUNTIF(#REF!,"*"&amp;"A"&amp;"*")+COUNTIF(#REF!,"*"&amp;"B"&amp;"*"))*$BG44</f>
        <v>#REF!</v>
      </c>
      <c r="EJ44" s="93" t="e">
        <f>(COUNTIF(L44,"*"&amp;"A"&amp;"*")+COUNTIF(L44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K44" s="93" t="e">
        <f>(COUNTIF(M44,"*"&amp;"A"&amp;"*")+COUNTIF(M44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L44" s="93" t="e">
        <f>(COUNTIF(N44,"*"&amp;"A"&amp;"*")+COUNTIF(N44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M44" s="93" t="e">
        <f>(COUNTIF(O44,"*"&amp;"A"&amp;"*")+COUNTIF(O44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N44" s="93" t="e">
        <f>(COUNTIF(P44,"*"&amp;"A"&amp;"*")+COUNTIF(P44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O44" s="93" t="e">
        <f>(COUNTIF(Q44,"*"&amp;"A"&amp;"*")+COUNTIF(Q44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P44" s="93" t="e">
        <f>(COUNTIF(R44,"*"&amp;"A"&amp;"*")+COUNTIF(R44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Q4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R4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44</f>
        <v>#REF!</v>
      </c>
      <c r="ES4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44</f>
        <v>#REF!</v>
      </c>
    </row>
    <row r="45" spans="1:149" ht="18">
      <c r="A45" s="37" t="s">
        <v>26</v>
      </c>
      <c r="B45" s="37" t="s">
        <v>499</v>
      </c>
      <c r="C45" s="37" t="s">
        <v>505</v>
      </c>
      <c r="D45" s="38">
        <v>0.91666666666666663</v>
      </c>
      <c r="E45" s="1" t="s">
        <v>31</v>
      </c>
      <c r="F45" s="1" t="s">
        <v>84</v>
      </c>
      <c r="G45" s="37" t="s">
        <v>3</v>
      </c>
      <c r="H45" s="37" t="s">
        <v>3</v>
      </c>
      <c r="I45" s="39">
        <v>5793.0443999999998</v>
      </c>
      <c r="J45" s="58"/>
      <c r="K45" s="807"/>
      <c r="L45" s="807"/>
      <c r="M45" s="858"/>
      <c r="N45" s="858"/>
      <c r="O45" s="858"/>
      <c r="P45" s="858"/>
      <c r="Q45" s="858"/>
      <c r="R45" s="859"/>
      <c r="S45" s="859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45">
        <f>COUNTIF(J45:AN45,"*"&amp;"A"&amp;"*")+COUNTIF(J45:AN45,"*"&amp;"B"&amp;"*")+COUNTIF(J45:AN45,"*"&amp;"C"&amp;"*")+COUNTIF(J45:AN45,"*"&amp;"D"&amp;"*")+COUNTIF(J45:AN45,"*"&amp;"E"&amp;"*")+COUNTIF(J45:AN45,"*"&amp;"F"&amp;"*")+COUNTIF(J45:AN45,"*"&amp;"G"&amp;"*")</f>
        <v>0</v>
      </c>
      <c r="AP45" s="40">
        <f>(COUNTIF(J45:AN45,"*"&amp;"*"&amp;"A"&amp;"*"&amp;"*")*30/30*1)+(COUNTIF(J45:AN45,"*"&amp;"*"&amp;"B"&amp;"*"&amp;"*")*23/30*1)+(COUNTIF(J45:AN45,"*"&amp;"C"&amp;"*")*0*1)+(COUNTIF(J45:AN45,"*"&amp;"D"&amp;"*")*0*1)+(COUNTIF(J45:AN45,"*"&amp;"E"&amp;"*")*0*1)+(COUNTIF(J45:AN45,"*"&amp;"F"&amp;"*")*0*1)+(COUNTIF(J45:AN45,"*"&amp;"G"&amp;"*")*0*1)</f>
        <v>0</v>
      </c>
      <c r="AQ45" s="59">
        <f t="shared" si="111"/>
        <v>0.98961038961038961</v>
      </c>
      <c r="AR45" s="427">
        <f t="shared" si="1"/>
        <v>0</v>
      </c>
      <c r="AS45" s="41">
        <f>IF(ISNA(BG45),0,$AO45*BG45)</f>
        <v>0</v>
      </c>
      <c r="AT45" s="41">
        <f t="shared" si="116"/>
        <v>0</v>
      </c>
      <c r="AU45" s="42">
        <f>IF(ISNA(BI45),0,$AO45*BI45)</f>
        <v>0</v>
      </c>
      <c r="AV45" s="43">
        <f>IF(AO45=0,0,I45*AP45*BM45*BN45*BO45*BP45*BQ45*BR45)</f>
        <v>0</v>
      </c>
      <c r="AW45" s="44">
        <v>0</v>
      </c>
      <c r="AX45" s="43">
        <f t="shared" si="118"/>
        <v>0</v>
      </c>
      <c r="AY45" s="199">
        <f t="shared" si="119"/>
        <v>0</v>
      </c>
      <c r="AZ45" s="195">
        <f t="shared" si="120"/>
        <v>0</v>
      </c>
      <c r="BA45" s="46">
        <f t="shared" si="121"/>
        <v>0</v>
      </c>
      <c r="BB45" s="40">
        <f t="shared" si="28"/>
        <v>0</v>
      </c>
      <c r="BC45" s="40">
        <f t="shared" si="122"/>
        <v>0</v>
      </c>
      <c r="BD45" s="40">
        <f t="shared" si="29"/>
        <v>0</v>
      </c>
      <c r="BE45" s="40">
        <f t="shared" si="30"/>
        <v>0</v>
      </c>
      <c r="BF45" s="7"/>
      <c r="BG45" s="501">
        <v>3.6574999999999998</v>
      </c>
      <c r="BH45" s="502"/>
      <c r="BI45" s="503">
        <v>3.6194999999999999</v>
      </c>
      <c r="BJ45" s="47">
        <v>1</v>
      </c>
      <c r="BK45" s="223">
        <v>1</v>
      </c>
      <c r="BL45" s="48">
        <v>1</v>
      </c>
      <c r="BM45" s="59">
        <f>IF(BM$16="CPP",BG45,IF(BM$16="SEC",1,"Unesite CPP ili SEC"))</f>
        <v>3.6574999999999998</v>
      </c>
      <c r="BN45" s="49">
        <v>1.1499999999999999</v>
      </c>
      <c r="BO45" s="50">
        <v>1.4</v>
      </c>
      <c r="BP45" s="51">
        <v>1</v>
      </c>
      <c r="BQ45" s="50">
        <v>1</v>
      </c>
      <c r="BR45" s="52">
        <v>1</v>
      </c>
      <c r="BS45" s="215">
        <f>COUNTIF(J45:AN45,"*"&amp;"A"&amp;"*")*30+COUNTIF(J45:AN45,"*"&amp;"B"&amp;"*")*20+COUNTIF(J45:AN45,"*"&amp;"C"&amp;"*")*0+COUNTIF(J45:AN45,"*"&amp;"D"&amp;"*")*0+COUNTIF(J45:AN45,"*"&amp;"E"&amp;"*")*0+COUNTIF(J45:AN45,"*"&amp;"F"&amp;"*")*0+COUNTIF(J45:AN45,"*"&amp;"G"&amp;"*")*0</f>
        <v>0</v>
      </c>
      <c r="BT45" s="60">
        <f t="shared" si="6"/>
        <v>0</v>
      </c>
      <c r="BU45" s="53">
        <f t="shared" si="7"/>
        <v>0</v>
      </c>
      <c r="BV45" s="53">
        <f t="shared" si="54"/>
        <v>0</v>
      </c>
      <c r="BW45" s="53">
        <f t="shared" si="55"/>
        <v>0</v>
      </c>
      <c r="BX45" s="54">
        <f t="shared" si="56"/>
        <v>0</v>
      </c>
      <c r="BY45" s="54">
        <f t="shared" si="57"/>
        <v>0</v>
      </c>
      <c r="BZ45" s="54">
        <f t="shared" si="58"/>
        <v>0</v>
      </c>
      <c r="CA45" s="56">
        <f>$I45*BT45*$BM45*(100%-$AW45)*1*30/30*$BN45*$BO45*$BP45*$BQ45*$BR45/117</f>
        <v>0</v>
      </c>
      <c r="CB45" s="55">
        <f>$I45*BU45*$BM45*(100%-$AW45)*1*23/30*$BN45*$BO45*$BP45*$BQ45*$BR45/117</f>
        <v>0</v>
      </c>
      <c r="CC45" s="55">
        <f>$I45*BV45*$BM45*(100%-$AW45)*1*0*$BN45*$BO45*$BP45*$BQ45*$BR45/118</f>
        <v>0</v>
      </c>
      <c r="CD45" s="55">
        <f>$I45*BW45*$BM45*(100%-$AW45)*1*0*$BN45*$BO45*$BP45*$BQ45*$BR45/118</f>
        <v>0</v>
      </c>
      <c r="CE45" s="61">
        <f>$I45*BX45*$BM45*(100%-$AW45)*1*0*$BN45*$BO45*$BP45*$BQ45*$BR45/118</f>
        <v>0</v>
      </c>
      <c r="CF45" s="61">
        <f>$I45*BY45*$BM45*(100%-$AW45)*1*0*$BN45*$BO45*$BP45*$BQ45*$BR45/118</f>
        <v>0</v>
      </c>
      <c r="CG45" s="61">
        <f>$I45*BZ45*$BM45*(100%-$AW45)*1*0*$BN45*$BO45*$BP45*$BQ45*$BR45/118</f>
        <v>0</v>
      </c>
      <c r="CH45" s="56">
        <f t="shared" ref="CH45:CN47" si="132">BT45*$BI45</f>
        <v>0</v>
      </c>
      <c r="CI45" s="55">
        <f t="shared" si="132"/>
        <v>0</v>
      </c>
      <c r="CJ45" s="55">
        <f t="shared" si="132"/>
        <v>0</v>
      </c>
      <c r="CK45" s="55">
        <f t="shared" si="132"/>
        <v>0</v>
      </c>
      <c r="CL45" s="55">
        <f t="shared" si="132"/>
        <v>0</v>
      </c>
      <c r="CM45" s="55">
        <f t="shared" si="132"/>
        <v>0</v>
      </c>
      <c r="CN45" s="128">
        <f t="shared" si="132"/>
        <v>0</v>
      </c>
      <c r="CO45" s="205">
        <f t="shared" si="125"/>
        <v>0</v>
      </c>
      <c r="CP45" s="56">
        <f>BT45*$BI45*20/30</f>
        <v>0</v>
      </c>
      <c r="CQ45" s="55">
        <f t="shared" ref="CQ45:CV47" si="133">BU45*$BI45*0/30</f>
        <v>0</v>
      </c>
      <c r="CR45" s="55">
        <f t="shared" si="133"/>
        <v>0</v>
      </c>
      <c r="CS45" s="55">
        <f t="shared" si="133"/>
        <v>0</v>
      </c>
      <c r="CT45" s="55">
        <f t="shared" si="133"/>
        <v>0</v>
      </c>
      <c r="CU45" s="55">
        <f t="shared" si="133"/>
        <v>0</v>
      </c>
      <c r="CV45" s="128">
        <f t="shared" si="133"/>
        <v>0</v>
      </c>
      <c r="CW45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5" s="55">
        <f t="shared" si="16"/>
        <v>0</v>
      </c>
      <c r="CY45" s="55">
        <f>COUNTIF($Q$15:$W45,"*"&amp;"A"&amp;"*")+COUNTIF($Q$15:$W45,"*"&amp;"B"&amp;"*")+COUNTIF($Q$15:$W45,"*"&amp;"C"&amp;"*")+COUNTIF($Q$15:$W45,"*"&amp;"D"&amp;"*")+COUNTIF($Q$15:$W45,"*"&amp;"E"&amp;"*")+COUNTIF($Q$15:$W45,"*"&amp;"F"&amp;"*")+COUNTIF($Q$15:$W45,"*"&amp;"F"&amp;"*")</f>
        <v>6</v>
      </c>
      <c r="CZ45" s="55">
        <f>COUNTIF($X$15:$AD45,"*"&amp;"A"&amp;"*")+COUNTIF($X$15:$AD45,"*"&amp;"B"&amp;"*")+COUNTIF($X$15:$AD45,"*"&amp;"C"&amp;"*")+COUNTIF($X$15:$AD45,"*"&amp;"D"&amp;"*")+COUNTIF($X$15:$AD45,"*"&amp;"E"&amp;"*")+COUNTIF($X$15:$AD45,"*"&amp;"F"&amp;"*")+COUNTIF($X$15:$AD45,"*"&amp;"F"&amp;"*")</f>
        <v>6</v>
      </c>
      <c r="DA45" s="55">
        <f t="shared" si="17"/>
        <v>0</v>
      </c>
      <c r="DB45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5" s="57">
        <f t="shared" si="128"/>
        <v>0</v>
      </c>
      <c r="DD45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5" s="55">
        <f t="shared" si="32"/>
        <v>0</v>
      </c>
      <c r="DF45" s="55">
        <f>(COUNTIF($Q$15:$W45,"*"&amp;"A"&amp;"*")*0.67*1)+(COUNTIF($Q$15:$W45,"*"&amp;"B"&amp;"*")*0*1)+(COUNTIF($Q$15:$W45,"*"&amp;"C"&amp;"*")*0*1)+(COUNTIF($Q$15:$W45,"*"&amp;"D"&amp;"*")*0*1)+(COUNTIF($Q$15:$W45,"*"&amp;"E"&amp;"*")*0*1)+(COUNTIF($Q$15:$W45,"*"&amp;"F"&amp;"*")*0*1)+(COUNTIF($Q$15:$W45,"*"&amp;"F"&amp;"*")*0*1)</f>
        <v>0</v>
      </c>
      <c r="DG45" s="55">
        <f>(COUNTIF($X$15:$AD45,"*"&amp;"A"&amp;"*")*0.67*1)+(COUNTIF($X$15:$AD45,"*"&amp;"B"&amp;"*")*0*1)+(COUNTIF($X$15:$AD45,"*"&amp;"C"&amp;"*")*0*1)+(COUNTIF($X$15:$AD45,"*"&amp;"D"&amp;"*")*0*1)+(COUNTIF($X$15:$AD45,"*"&amp;"E"&amp;"*")*0*1)+(COUNTIF($X$15:$AD45,"*"&amp;"F"&amp;"*")*0*1)+(COUNTIF($X$15:$AD45,"*"&amp;"F"&amp;"*")*0*1)</f>
        <v>0</v>
      </c>
      <c r="DH45" s="55">
        <f t="shared" si="19"/>
        <v>0</v>
      </c>
      <c r="DI45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5" s="57">
        <f t="shared" si="129"/>
        <v>0</v>
      </c>
      <c r="DK45" s="56" t="e">
        <f>IF(CW45=0,0,$I45*(100%-$AW45)*DD45*$BM45*$BN45*$BO45*$BP45*$BQ45*$BR45)/118</f>
        <v>#REF!</v>
      </c>
      <c r="DL45" s="55">
        <f>IF(CX45=0,0,$I45*(100%-$AW45)*DE45*$BM45*$BN45*$BO45*$BP45*$BQ45*$BR45)/118</f>
        <v>0</v>
      </c>
      <c r="DM45" s="55">
        <f>IF(CY45=0,0,$I45*(100%-$AW45)*DF45*$BM45*$BN45*$BO45*$BP45*$BQ45*$BR45)/118</f>
        <v>0</v>
      </c>
      <c r="DN45" s="55">
        <f>IF(CZ45=0,0,$I45*(100%-$AW45)*DG45*$BM45*$BN45*$BO45*$BP45*$BQ45*$BR45)/118</f>
        <v>0</v>
      </c>
      <c r="DO45" s="55">
        <f>IF(DA45=0,0,$I45*(100%-$AW45)*DH45*$BM45*$BN45*$BO45*$BP45*$BQ45*$BR45)/118</f>
        <v>0</v>
      </c>
      <c r="DP45" s="55" t="e">
        <f>IF(DB45=0,0,$I45*(100%-$AW45)*DI45*$BM45*$BN45*$BO45*$BP45*$BQ45*$BR45)/118</f>
        <v>#REF!</v>
      </c>
      <c r="DQ45" s="57">
        <f>IF(DC45=0,0,$I45*(100%-$AW45)*DJ45*$BM45*$BN45*$BO45*$BP45*$BQ45*$BR45)/118</f>
        <v>0</v>
      </c>
      <c r="DR45" s="56" t="e">
        <f t="shared" ref="DR45:DX47" si="134">CW45*$BI45</f>
        <v>#REF!</v>
      </c>
      <c r="DS45" s="55">
        <f t="shared" si="134"/>
        <v>0</v>
      </c>
      <c r="DT45" s="55">
        <f t="shared" si="134"/>
        <v>21.716999999999999</v>
      </c>
      <c r="DU45" s="55">
        <f t="shared" si="134"/>
        <v>21.716999999999999</v>
      </c>
      <c r="DV45" s="55">
        <f t="shared" si="134"/>
        <v>0</v>
      </c>
      <c r="DW45" s="55" t="e">
        <f t="shared" si="134"/>
        <v>#REF!</v>
      </c>
      <c r="DX45" s="57">
        <f t="shared" si="134"/>
        <v>0</v>
      </c>
      <c r="DY45" s="93" t="e">
        <f t="shared" ref="DY45:EE47" si="135">CW45*$BG45</f>
        <v>#REF!</v>
      </c>
      <c r="DZ45" s="93">
        <f t="shared" si="135"/>
        <v>0</v>
      </c>
      <c r="EA45" s="93">
        <f t="shared" si="135"/>
        <v>21.945</v>
      </c>
      <c r="EB45" s="93">
        <f t="shared" si="135"/>
        <v>21.945</v>
      </c>
      <c r="EC45" s="93">
        <f t="shared" si="135"/>
        <v>0</v>
      </c>
      <c r="ED45" s="93" t="e">
        <f t="shared" si="135"/>
        <v>#REF!</v>
      </c>
      <c r="EE45" s="93">
        <f t="shared" si="135"/>
        <v>0</v>
      </c>
      <c r="EF45" s="93" t="e">
        <f>(COUNTIF(#REF!,"*"&amp;"A"&amp;"*")+COUNTIF(#REF!,"*"&amp;"B"&amp;"*")+COUNTIF(O45,"*"&amp;"A"&amp;"*")+COUNTIF(O45,"*"&amp;"B"&amp;"*")+COUNTIF(#REF!,"*"&amp;"A"&amp;"*")+COUNTIF(#REF!,"*"&amp;"B"&amp;"*")+COUNTIF(#REF!,"*"&amp;"A"&amp;"*")+COUNTIF(#REF!,"*"&amp;"B"&amp;"*"))*$BG45</f>
        <v>#REF!</v>
      </c>
      <c r="EG45" s="93" t="e">
        <f>(COUNTIF(#REF!,"*"&amp;"A"&amp;"*")+COUNTIF(#REF!,"*"&amp;"B"&amp;"*")+COUNTIF(P45,"*"&amp;"A"&amp;"*")+COUNTIF(P45,"*"&amp;"B"&amp;"*")+COUNTIF(#REF!,"*"&amp;"A"&amp;"*")+COUNTIF(#REF!,"*"&amp;"B"&amp;"*")+COUNTIF(#REF!,"*"&amp;"A"&amp;"*")+COUNTIF(#REF!,"*"&amp;"B"&amp;"*"))*$BG45</f>
        <v>#REF!</v>
      </c>
      <c r="EH45" s="93" t="e">
        <f>(COUNTIF(J45,"*"&amp;"A"&amp;"*")+COUNTIF(J45,"*"&amp;"B"&amp;"*")+COUNTIF(Q45,"*"&amp;"A"&amp;"*")+COUNTIF(Q45,"*"&amp;"B"&amp;"*")+COUNTIF(#REF!,"*"&amp;"A"&amp;"*")+COUNTIF(#REF!,"*"&amp;"B"&amp;"*")+COUNTIF(#REF!,"*"&amp;"A"&amp;"*")+COUNTIF(#REF!,"*"&amp;"B"&amp;"*"))*$BG45</f>
        <v>#REF!</v>
      </c>
      <c r="EI45" s="93" t="e">
        <f>(COUNTIF(K45,"*"&amp;"A"&amp;"*")+COUNTIF(K45,"*"&amp;"B"&amp;"*")+COUNTIF(R45,"*"&amp;"A"&amp;"*")+COUNTIF(R45,"*"&amp;"B"&amp;"*")+COUNTIF(#REF!,"*"&amp;"A"&amp;"*")+COUNTIF(#REF!,"*"&amp;"B"&amp;"*")+COUNTIF(#REF!,"*"&amp;"A"&amp;"*")+COUNTIF(#REF!,"*"&amp;"B"&amp;"*"))*$BG45</f>
        <v>#REF!</v>
      </c>
      <c r="EJ45" s="93" t="e">
        <f>(COUNTIF(L45,"*"&amp;"A"&amp;"*")+COUNTIF(L45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K45" s="93" t="e">
        <f>(COUNTIF(M45,"*"&amp;"A"&amp;"*")+COUNTIF(M45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L45" s="93" t="e">
        <f>(COUNTIF(N45,"*"&amp;"A"&amp;"*")+COUNTIF(N45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M45" s="93" t="e">
        <f>(COUNTIF(O45,"*"&amp;"A"&amp;"*")+COUNTIF(O45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N45" s="93" t="e">
        <f>(COUNTIF(P45,"*"&amp;"A"&amp;"*")+COUNTIF(P45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O45" s="93" t="e">
        <f>(COUNTIF(Q45,"*"&amp;"A"&amp;"*")+COUNTIF(Q45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P45" s="93" t="e">
        <f>(COUNTIF(R45,"*"&amp;"A"&amp;"*")+COUNTIF(R45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Q4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R4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45</f>
        <v>#REF!</v>
      </c>
      <c r="ES4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45</f>
        <v>#REF!</v>
      </c>
    </row>
    <row r="46" spans="1:149" ht="18">
      <c r="A46" s="37" t="s">
        <v>26</v>
      </c>
      <c r="B46" s="742" t="s">
        <v>144</v>
      </c>
      <c r="C46" s="37">
        <v>2</v>
      </c>
      <c r="D46" s="38">
        <v>0.91666666666666663</v>
      </c>
      <c r="E46" s="1" t="s">
        <v>31</v>
      </c>
      <c r="F46" s="1" t="s">
        <v>84</v>
      </c>
      <c r="G46" s="37" t="s">
        <v>3</v>
      </c>
      <c r="H46" s="37" t="s">
        <v>3</v>
      </c>
      <c r="I46" s="39">
        <v>5793.0443999999998</v>
      </c>
      <c r="J46" s="58"/>
      <c r="K46" s="807"/>
      <c r="L46" s="807"/>
      <c r="M46" s="858"/>
      <c r="N46" s="858"/>
      <c r="O46" s="858"/>
      <c r="P46" s="858"/>
      <c r="Q46" s="858"/>
      <c r="R46" s="859"/>
      <c r="S46" s="859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45">
        <f>COUNTIF(J46:AN46,"*"&amp;"A"&amp;"*")+COUNTIF(J46:AN46,"*"&amp;"B"&amp;"*")+COUNTIF(J46:AN46,"*"&amp;"C"&amp;"*")+COUNTIF(J46:AN46,"*"&amp;"D"&amp;"*")+COUNTIF(J46:AN46,"*"&amp;"E"&amp;"*")+COUNTIF(J46:AN46,"*"&amp;"F"&amp;"*")+COUNTIF(J46:AN46,"*"&amp;"G"&amp;"*")</f>
        <v>0</v>
      </c>
      <c r="AP46" s="40">
        <f>(COUNTIF(J46:AN46,"*"&amp;"*"&amp;"A"&amp;"*"&amp;"*")*30/30*1)+(COUNTIF(J46:AN46,"*"&amp;"*"&amp;"B"&amp;"*"&amp;"*")*23/30*1)+(COUNTIF(J46:AN46,"*"&amp;"C"&amp;"*")*0*1)+(COUNTIF(J46:AN46,"*"&amp;"D"&amp;"*")*0*1)+(COUNTIF(J46:AN46,"*"&amp;"E"&amp;"*")*0*1)+(COUNTIF(J46:AN46,"*"&amp;"F"&amp;"*")*0*1)+(COUNTIF(J46:AN46,"*"&amp;"G"&amp;"*")*0*1)</f>
        <v>0</v>
      </c>
      <c r="AQ46" s="59">
        <f t="shared" si="111"/>
        <v>1.3015184381778739</v>
      </c>
      <c r="AR46" s="427">
        <f t="shared" si="1"/>
        <v>0</v>
      </c>
      <c r="AS46" s="41">
        <f>IF(ISNA(BG46),0,$AO46*BG46)</f>
        <v>0</v>
      </c>
      <c r="AT46" s="41">
        <f t="shared" si="116"/>
        <v>0</v>
      </c>
      <c r="AU46" s="42">
        <f>IF(ISNA(BI46),0,$AO46*BI46)</f>
        <v>0</v>
      </c>
      <c r="AV46" s="43">
        <f>IF(AO46=0,0,I46*AP46*BM46*BN46*BO46*BP46*BQ46*BR46)</f>
        <v>0</v>
      </c>
      <c r="AW46" s="44">
        <v>0</v>
      </c>
      <c r="AX46" s="43">
        <f t="shared" si="118"/>
        <v>0</v>
      </c>
      <c r="AY46" s="199">
        <f t="shared" si="119"/>
        <v>0</v>
      </c>
      <c r="AZ46" s="195">
        <f t="shared" si="120"/>
        <v>0</v>
      </c>
      <c r="BA46" s="46">
        <f t="shared" si="121"/>
        <v>0</v>
      </c>
      <c r="BB46" s="40">
        <f t="shared" si="28"/>
        <v>0</v>
      </c>
      <c r="BC46" s="40">
        <f t="shared" si="122"/>
        <v>0</v>
      </c>
      <c r="BD46" s="40">
        <f t="shared" si="29"/>
        <v>0</v>
      </c>
      <c r="BE46" s="40">
        <f t="shared" si="30"/>
        <v>0</v>
      </c>
      <c r="BF46" s="7"/>
      <c r="BG46" s="501">
        <v>2.5025714285714287</v>
      </c>
      <c r="BH46" s="502"/>
      <c r="BI46" s="503">
        <v>3.2571428571428567</v>
      </c>
      <c r="BJ46" s="47">
        <v>1</v>
      </c>
      <c r="BK46" s="223">
        <v>1</v>
      </c>
      <c r="BL46" s="48">
        <v>1</v>
      </c>
      <c r="BM46" s="59">
        <f>IF(BM$16="CPP",BG46,IF(BM$16="SEC",1,"Unesite CPP ili SEC"))</f>
        <v>2.5025714285714287</v>
      </c>
      <c r="BN46" s="49">
        <v>1.1499999999999999</v>
      </c>
      <c r="BO46" s="50">
        <v>1.6</v>
      </c>
      <c r="BP46" s="51">
        <v>1</v>
      </c>
      <c r="BQ46" s="50">
        <v>1</v>
      </c>
      <c r="BR46" s="52">
        <v>1</v>
      </c>
      <c r="BS46" s="215">
        <f>COUNTIF(J46:AN46,"*"&amp;"A"&amp;"*")*30+COUNTIF(J46:AN46,"*"&amp;"B"&amp;"*")*20+COUNTIF(J46:AN46,"*"&amp;"C"&amp;"*")*0+COUNTIF(J46:AN46,"*"&amp;"D"&amp;"*")*0+COUNTIF(J46:AN46,"*"&amp;"E"&amp;"*")*0+COUNTIF(J46:AN46,"*"&amp;"F"&amp;"*")*0+COUNTIF(J46:AN46,"*"&amp;"G"&amp;"*")*0</f>
        <v>0</v>
      </c>
      <c r="BT46" s="60">
        <f t="shared" si="6"/>
        <v>0</v>
      </c>
      <c r="BU46" s="53">
        <f t="shared" si="7"/>
        <v>0</v>
      </c>
      <c r="BV46" s="53">
        <f t="shared" si="54"/>
        <v>0</v>
      </c>
      <c r="BW46" s="53">
        <f t="shared" si="55"/>
        <v>0</v>
      </c>
      <c r="BX46" s="54">
        <f t="shared" si="56"/>
        <v>0</v>
      </c>
      <c r="BY46" s="54">
        <f t="shared" si="57"/>
        <v>0</v>
      </c>
      <c r="BZ46" s="54">
        <f t="shared" si="58"/>
        <v>0</v>
      </c>
      <c r="CA46" s="56">
        <f>$I46*BT46*$BM46*(100%-$AW46)*1*30/30*$BN46*$BO46*$BP46*$BQ46*$BR46/117</f>
        <v>0</v>
      </c>
      <c r="CB46" s="55">
        <f>$I46*BU46*$BM46*(100%-$AW46)*1*23/30*$BN46*$BO46*$BP46*$BQ46*$BR46/117</f>
        <v>0</v>
      </c>
      <c r="CC46" s="55">
        <f>$I46*BV46*$BM46*(100%-$AW46)*1*0*$BN46*$BO46*$BP46*$BQ46*$BR46/118</f>
        <v>0</v>
      </c>
      <c r="CD46" s="55">
        <f>$I46*BW46*$BM46*(100%-$AW46)*1*0*$BN46*$BO46*$BP46*$BQ46*$BR46/118</f>
        <v>0</v>
      </c>
      <c r="CE46" s="61">
        <f>$I46*BX46*$BM46*(100%-$AW46)*1*0*$BN46*$BO46*$BP46*$BQ46*$BR46/118</f>
        <v>0</v>
      </c>
      <c r="CF46" s="61">
        <f>$I46*BY46*$BM46*(100%-$AW46)*1*0*$BN46*$BO46*$BP46*$BQ46*$BR46/118</f>
        <v>0</v>
      </c>
      <c r="CG46" s="61">
        <f>$I46*BZ46*$BM46*(100%-$AW46)*1*0*$BN46*$BO46*$BP46*$BQ46*$BR46/118</f>
        <v>0</v>
      </c>
      <c r="CH46" s="56">
        <f t="shared" si="132"/>
        <v>0</v>
      </c>
      <c r="CI46" s="55">
        <f t="shared" si="132"/>
        <v>0</v>
      </c>
      <c r="CJ46" s="55">
        <f t="shared" si="132"/>
        <v>0</v>
      </c>
      <c r="CK46" s="55">
        <f t="shared" si="132"/>
        <v>0</v>
      </c>
      <c r="CL46" s="55">
        <f t="shared" si="132"/>
        <v>0</v>
      </c>
      <c r="CM46" s="55">
        <f t="shared" si="132"/>
        <v>0</v>
      </c>
      <c r="CN46" s="128">
        <f t="shared" si="132"/>
        <v>0</v>
      </c>
      <c r="CO46" s="205">
        <f t="shared" si="125"/>
        <v>0</v>
      </c>
      <c r="CP46" s="56">
        <f>BT46*$BI46*20/30</f>
        <v>0</v>
      </c>
      <c r="CQ46" s="55">
        <f t="shared" si="133"/>
        <v>0</v>
      </c>
      <c r="CR46" s="55">
        <f t="shared" si="133"/>
        <v>0</v>
      </c>
      <c r="CS46" s="55">
        <f t="shared" si="133"/>
        <v>0</v>
      </c>
      <c r="CT46" s="55">
        <f t="shared" si="133"/>
        <v>0</v>
      </c>
      <c r="CU46" s="55">
        <f t="shared" si="133"/>
        <v>0</v>
      </c>
      <c r="CV46" s="128">
        <f t="shared" si="133"/>
        <v>0</v>
      </c>
      <c r="CW46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6" s="55">
        <f t="shared" si="16"/>
        <v>0</v>
      </c>
      <c r="CY46" s="55">
        <f>COUNTIF($Q$15:$W46,"*"&amp;"A"&amp;"*")+COUNTIF($Q$15:$W46,"*"&amp;"B"&amp;"*")+COUNTIF($Q$15:$W46,"*"&amp;"C"&amp;"*")+COUNTIF($Q$15:$W46,"*"&amp;"D"&amp;"*")+COUNTIF($Q$15:$W46,"*"&amp;"E"&amp;"*")+COUNTIF($Q$15:$W46,"*"&amp;"F"&amp;"*")+COUNTIF($Q$15:$W46,"*"&amp;"F"&amp;"*")</f>
        <v>6</v>
      </c>
      <c r="CZ46" s="55">
        <f>COUNTIF($X$15:$AD46,"*"&amp;"A"&amp;"*")+COUNTIF($X$15:$AD46,"*"&amp;"B"&amp;"*")+COUNTIF($X$15:$AD46,"*"&amp;"C"&amp;"*")+COUNTIF($X$15:$AD46,"*"&amp;"D"&amp;"*")+COUNTIF($X$15:$AD46,"*"&amp;"E"&amp;"*")+COUNTIF($X$15:$AD46,"*"&amp;"F"&amp;"*")+COUNTIF($X$15:$AD46,"*"&amp;"F"&amp;"*")</f>
        <v>6</v>
      </c>
      <c r="DA46" s="55">
        <f t="shared" si="17"/>
        <v>0</v>
      </c>
      <c r="DB46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6" s="57">
        <f t="shared" si="128"/>
        <v>0</v>
      </c>
      <c r="DD46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6" s="55">
        <f t="shared" si="32"/>
        <v>0</v>
      </c>
      <c r="DF46" s="55">
        <f>(COUNTIF($Q$15:$W46,"*"&amp;"A"&amp;"*")*0.67*1)+(COUNTIF($Q$15:$W46,"*"&amp;"B"&amp;"*")*0*1)+(COUNTIF($Q$15:$W46,"*"&amp;"C"&amp;"*")*0*1)+(COUNTIF($Q$15:$W46,"*"&amp;"D"&amp;"*")*0*1)+(COUNTIF($Q$15:$W46,"*"&amp;"E"&amp;"*")*0*1)+(COUNTIF($Q$15:$W46,"*"&amp;"F"&amp;"*")*0*1)+(COUNTIF($Q$15:$W46,"*"&amp;"F"&amp;"*")*0*1)</f>
        <v>0</v>
      </c>
      <c r="DG46" s="55">
        <f>(COUNTIF($X$15:$AD46,"*"&amp;"A"&amp;"*")*0.67*1)+(COUNTIF($X$15:$AD46,"*"&amp;"B"&amp;"*")*0*1)+(COUNTIF($X$15:$AD46,"*"&amp;"C"&amp;"*")*0*1)+(COUNTIF($X$15:$AD46,"*"&amp;"D"&amp;"*")*0*1)+(COUNTIF($X$15:$AD46,"*"&amp;"E"&amp;"*")*0*1)+(COUNTIF($X$15:$AD46,"*"&amp;"F"&amp;"*")*0*1)+(COUNTIF($X$15:$AD46,"*"&amp;"F"&amp;"*")*0*1)</f>
        <v>0</v>
      </c>
      <c r="DH46" s="55">
        <f t="shared" si="19"/>
        <v>0</v>
      </c>
      <c r="DI46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6" s="57">
        <f t="shared" si="129"/>
        <v>0</v>
      </c>
      <c r="DK46" s="56" t="e">
        <f>IF(CW46=0,0,$I46*(100%-$AW46)*DD46*$BM46*$BN46*$BO46*$BP46*$BQ46*$BR46)/118</f>
        <v>#REF!</v>
      </c>
      <c r="DL46" s="55">
        <f>IF(CX46=0,0,$I46*(100%-$AW46)*DE46*$BM46*$BN46*$BO46*$BP46*$BQ46*$BR46)/118</f>
        <v>0</v>
      </c>
      <c r="DM46" s="55">
        <f>IF(CY46=0,0,$I46*(100%-$AW46)*DF46*$BM46*$BN46*$BO46*$BP46*$BQ46*$BR46)/118</f>
        <v>0</v>
      </c>
      <c r="DN46" s="55">
        <f>IF(CZ46=0,0,$I46*(100%-$AW46)*DG46*$BM46*$BN46*$BO46*$BP46*$BQ46*$BR46)/118</f>
        <v>0</v>
      </c>
      <c r="DO46" s="55">
        <f>IF(DA46=0,0,$I46*(100%-$AW46)*DH46*$BM46*$BN46*$BO46*$BP46*$BQ46*$BR46)/118</f>
        <v>0</v>
      </c>
      <c r="DP46" s="55" t="e">
        <f>IF(DB46=0,0,$I46*(100%-$AW46)*DI46*$BM46*$BN46*$BO46*$BP46*$BQ46*$BR46)/118</f>
        <v>#REF!</v>
      </c>
      <c r="DQ46" s="57">
        <f>IF(DC46=0,0,$I46*(100%-$AW46)*DJ46*$BM46*$BN46*$BO46*$BP46*$BQ46*$BR46)/118</f>
        <v>0</v>
      </c>
      <c r="DR46" s="56" t="e">
        <f t="shared" si="134"/>
        <v>#REF!</v>
      </c>
      <c r="DS46" s="55">
        <f t="shared" si="134"/>
        <v>0</v>
      </c>
      <c r="DT46" s="55">
        <f t="shared" si="134"/>
        <v>19.542857142857141</v>
      </c>
      <c r="DU46" s="55">
        <f t="shared" si="134"/>
        <v>19.542857142857141</v>
      </c>
      <c r="DV46" s="55">
        <f t="shared" si="134"/>
        <v>0</v>
      </c>
      <c r="DW46" s="55" t="e">
        <f t="shared" si="134"/>
        <v>#REF!</v>
      </c>
      <c r="DX46" s="57">
        <f t="shared" si="134"/>
        <v>0</v>
      </c>
      <c r="DY46" s="93" t="e">
        <f t="shared" si="135"/>
        <v>#REF!</v>
      </c>
      <c r="DZ46" s="93">
        <f t="shared" si="135"/>
        <v>0</v>
      </c>
      <c r="EA46" s="93">
        <f t="shared" si="135"/>
        <v>15.015428571428572</v>
      </c>
      <c r="EB46" s="93">
        <f t="shared" si="135"/>
        <v>15.015428571428572</v>
      </c>
      <c r="EC46" s="93">
        <f t="shared" si="135"/>
        <v>0</v>
      </c>
      <c r="ED46" s="93" t="e">
        <f t="shared" si="135"/>
        <v>#REF!</v>
      </c>
      <c r="EE46" s="93">
        <f t="shared" si="135"/>
        <v>0</v>
      </c>
      <c r="EF46" s="93" t="e">
        <f>(COUNTIF(#REF!,"*"&amp;"A"&amp;"*")+COUNTIF(#REF!,"*"&amp;"B"&amp;"*")+COUNTIF(O46,"*"&amp;"A"&amp;"*")+COUNTIF(O46,"*"&amp;"B"&amp;"*")+COUNTIF(#REF!,"*"&amp;"A"&amp;"*")+COUNTIF(#REF!,"*"&amp;"B"&amp;"*")+COUNTIF(#REF!,"*"&amp;"A"&amp;"*")+COUNTIF(#REF!,"*"&amp;"B"&amp;"*"))*$BG46</f>
        <v>#REF!</v>
      </c>
      <c r="EG46" s="93" t="e">
        <f>(COUNTIF(#REF!,"*"&amp;"A"&amp;"*")+COUNTIF(#REF!,"*"&amp;"B"&amp;"*")+COUNTIF(P46,"*"&amp;"A"&amp;"*")+COUNTIF(P46,"*"&amp;"B"&amp;"*")+COUNTIF(#REF!,"*"&amp;"A"&amp;"*")+COUNTIF(#REF!,"*"&amp;"B"&amp;"*")+COUNTIF(#REF!,"*"&amp;"A"&amp;"*")+COUNTIF(#REF!,"*"&amp;"B"&amp;"*"))*$BG46</f>
        <v>#REF!</v>
      </c>
      <c r="EH46" s="93" t="e">
        <f>(COUNTIF(J46,"*"&amp;"A"&amp;"*")+COUNTIF(J46,"*"&amp;"B"&amp;"*")+COUNTIF(Q46,"*"&amp;"A"&amp;"*")+COUNTIF(Q46,"*"&amp;"B"&amp;"*")+COUNTIF(#REF!,"*"&amp;"A"&amp;"*")+COUNTIF(#REF!,"*"&amp;"B"&amp;"*")+COUNTIF(#REF!,"*"&amp;"A"&amp;"*")+COUNTIF(#REF!,"*"&amp;"B"&amp;"*"))*$BG46</f>
        <v>#REF!</v>
      </c>
      <c r="EI46" s="93" t="e">
        <f>(COUNTIF(K46,"*"&amp;"A"&amp;"*")+COUNTIF(K46,"*"&amp;"B"&amp;"*")+COUNTIF(R46,"*"&amp;"A"&amp;"*")+COUNTIF(R46,"*"&amp;"B"&amp;"*")+COUNTIF(#REF!,"*"&amp;"A"&amp;"*")+COUNTIF(#REF!,"*"&amp;"B"&amp;"*")+COUNTIF(#REF!,"*"&amp;"A"&amp;"*")+COUNTIF(#REF!,"*"&amp;"B"&amp;"*"))*$BG46</f>
        <v>#REF!</v>
      </c>
      <c r="EJ46" s="93" t="e">
        <f>(COUNTIF(L46,"*"&amp;"A"&amp;"*")+COUNTIF(L46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K46" s="93" t="e">
        <f>(COUNTIF(M46,"*"&amp;"A"&amp;"*")+COUNTIF(M46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L46" s="93" t="e">
        <f>(COUNTIF(N46,"*"&amp;"A"&amp;"*")+COUNTIF(N46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M46" s="93" t="e">
        <f>(COUNTIF(O46,"*"&amp;"A"&amp;"*")+COUNTIF(O46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N46" s="93" t="e">
        <f>(COUNTIF(P46,"*"&amp;"A"&amp;"*")+COUNTIF(P46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O46" s="93" t="e">
        <f>(COUNTIF(Q46,"*"&amp;"A"&amp;"*")+COUNTIF(Q46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P46" s="93" t="e">
        <f>(COUNTIF(R46,"*"&amp;"A"&amp;"*")+COUNTIF(R46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Q4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R4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46</f>
        <v>#REF!</v>
      </c>
      <c r="ES4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46</f>
        <v>#REF!</v>
      </c>
    </row>
    <row r="47" spans="1:149" ht="18">
      <c r="A47" s="37" t="s">
        <v>26</v>
      </c>
      <c r="B47" s="37" t="s">
        <v>473</v>
      </c>
      <c r="C47" s="37">
        <v>6</v>
      </c>
      <c r="D47" s="38">
        <v>0.91666666666666663</v>
      </c>
      <c r="E47" s="1" t="s">
        <v>31</v>
      </c>
      <c r="F47" s="1" t="s">
        <v>84</v>
      </c>
      <c r="G47" s="37" t="s">
        <v>3</v>
      </c>
      <c r="H47" s="37" t="s">
        <v>3</v>
      </c>
      <c r="I47" s="39">
        <v>5793.0443999999998</v>
      </c>
      <c r="J47" s="58"/>
      <c r="K47" s="807"/>
      <c r="L47" s="807"/>
      <c r="M47" s="858"/>
      <c r="N47" s="858"/>
      <c r="O47" s="858"/>
      <c r="P47" s="858"/>
      <c r="Q47" s="858"/>
      <c r="R47" s="859"/>
      <c r="S47" s="859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45">
        <f>COUNTIF(J47:AN47,"*"&amp;"A"&amp;"*")+COUNTIF(J47:AN47,"*"&amp;"B"&amp;"*")+COUNTIF(J47:AN47,"*"&amp;"C"&amp;"*")+COUNTIF(J47:AN47,"*"&amp;"D"&amp;"*")+COUNTIF(J47:AN47,"*"&amp;"E"&amp;"*")+COUNTIF(J47:AN47,"*"&amp;"F"&amp;"*")+COUNTIF(J47:AN47,"*"&amp;"G"&amp;"*")</f>
        <v>0</v>
      </c>
      <c r="AP47" s="40">
        <f>(COUNTIF(J47:AN47,"*"&amp;"*"&amp;"A"&amp;"*"&amp;"*")*30/30*1)+(COUNTIF(J47:AN47,"*"&amp;"*"&amp;"B"&amp;"*"&amp;"*")*23/30*1)+(COUNTIF(J47:AN47,"*"&amp;"C"&amp;"*")*0*1)+(COUNTIF(J47:AN47,"*"&amp;"D"&amp;"*")*0*1)+(COUNTIF(J47:AN47,"*"&amp;"E"&amp;"*")*0*1)+(COUNTIF(J47:AN47,"*"&amp;"F"&amp;"*")*0*1)+(COUNTIF(J47:AN47,"*"&amp;"G"&amp;"*")*0*1)</f>
        <v>0</v>
      </c>
      <c r="AQ47" s="59">
        <f t="shared" si="111"/>
        <v>1.1870967741935485</v>
      </c>
      <c r="AR47" s="427">
        <f t="shared" si="1"/>
        <v>0</v>
      </c>
      <c r="AS47" s="41">
        <f>IF(ISNA(BG47),0,$AO47*BG47)</f>
        <v>0</v>
      </c>
      <c r="AT47" s="41">
        <f t="shared" si="116"/>
        <v>0</v>
      </c>
      <c r="AU47" s="42">
        <f>IF(ISNA(BI47),0,$AO47*BI47)</f>
        <v>0</v>
      </c>
      <c r="AV47" s="43">
        <f>IF(AO47=0,0,I47*AP47*BM47*BN47*BO47*BP47*BQ47*BR47)</f>
        <v>0</v>
      </c>
      <c r="AW47" s="44">
        <v>0</v>
      </c>
      <c r="AX47" s="43">
        <f>AV47*(100%-AW47)</f>
        <v>0</v>
      </c>
      <c r="AY47" s="199">
        <f>AX47*0.01</f>
        <v>0</v>
      </c>
      <c r="AZ47" s="195">
        <f>(AX47+AY47)*0.2</f>
        <v>0</v>
      </c>
      <c r="BA47" s="46">
        <f>AX47+AY47+AZ47</f>
        <v>0</v>
      </c>
      <c r="BB47" s="40">
        <f>BA47/117</f>
        <v>0</v>
      </c>
      <c r="BC47" s="40">
        <f>IF(AU47=0,0,BB47/AU47)</f>
        <v>0</v>
      </c>
      <c r="BD47" s="40">
        <f>IF(AU47=0,0,AX47/AU47/117)</f>
        <v>0</v>
      </c>
      <c r="BE47" s="40">
        <f>IF(AU47=0,0,(AX47/117)/((AU47*973137)/100000))</f>
        <v>0</v>
      </c>
      <c r="BF47" s="7"/>
      <c r="BG47" s="684">
        <v>2.9449999999999994</v>
      </c>
      <c r="BH47" s="685"/>
      <c r="BI47" s="686">
        <v>3.4959999999999996</v>
      </c>
      <c r="BJ47" s="47">
        <v>1</v>
      </c>
      <c r="BK47" s="223">
        <v>1</v>
      </c>
      <c r="BL47" s="48">
        <v>1</v>
      </c>
      <c r="BM47" s="59">
        <f>IF(BM$16="CPP",BG47,IF(BM$16="SEC",1,"Unesite CPP ili SEC"))</f>
        <v>2.9449999999999994</v>
      </c>
      <c r="BN47" s="49">
        <v>1.1499999999999999</v>
      </c>
      <c r="BO47" s="50">
        <v>1.5</v>
      </c>
      <c r="BP47" s="51">
        <v>1</v>
      </c>
      <c r="BQ47" s="50">
        <v>1</v>
      </c>
      <c r="BR47" s="52">
        <v>1</v>
      </c>
      <c r="BS47" s="215">
        <f>COUNTIF(J47:AN47,"*"&amp;"A"&amp;"*")*30+COUNTIF(J47:AN47,"*"&amp;"B"&amp;"*")*20+COUNTIF(J47:AN47,"*"&amp;"C"&amp;"*")*0+COUNTIF(J47:AN47,"*"&amp;"D"&amp;"*")*0+COUNTIF(J47:AN47,"*"&amp;"E"&amp;"*")*0+COUNTIF(J47:AN47,"*"&amp;"F"&amp;"*")*0+COUNTIF(J47:AN47,"*"&amp;"G"&amp;"*")*0</f>
        <v>0</v>
      </c>
      <c r="BT47" s="60">
        <f t="shared" si="6"/>
        <v>0</v>
      </c>
      <c r="BU47" s="53">
        <f t="shared" si="7"/>
        <v>0</v>
      </c>
      <c r="BV47" s="53">
        <f t="shared" si="54"/>
        <v>0</v>
      </c>
      <c r="BW47" s="53">
        <f t="shared" si="55"/>
        <v>0</v>
      </c>
      <c r="BX47" s="54">
        <f t="shared" si="56"/>
        <v>0</v>
      </c>
      <c r="BY47" s="54">
        <f t="shared" si="57"/>
        <v>0</v>
      </c>
      <c r="BZ47" s="54">
        <f t="shared" si="58"/>
        <v>0</v>
      </c>
      <c r="CA47" s="56">
        <f>$I47*BT47*$BM47*(100%-$AW47)*1*30/30*$BN47*$BO47*$BP47*$BQ47*$BR47/117</f>
        <v>0</v>
      </c>
      <c r="CB47" s="55">
        <f>$I47*BU47*$BM47*(100%-$AW47)*1*23/30*$BN47*$BO47*$BP47*$BQ47*$BR47/117</f>
        <v>0</v>
      </c>
      <c r="CC47" s="55">
        <f>$I47*BV47*$BM47*(100%-$AW47)*1*0*$BN47*$BO47*$BP47*$BQ47*$BR47/118</f>
        <v>0</v>
      </c>
      <c r="CD47" s="55">
        <f>$I47*BW47*$BM47*(100%-$AW47)*1*0*$BN47*$BO47*$BP47*$BQ47*$BR47/118</f>
        <v>0</v>
      </c>
      <c r="CE47" s="61">
        <f>$I47*BX47*$BM47*(100%-$AW47)*1*0*$BN47*$BO47*$BP47*$BQ47*$BR47/118</f>
        <v>0</v>
      </c>
      <c r="CF47" s="61">
        <f>$I47*BY47*$BM47*(100%-$AW47)*1*0*$BN47*$BO47*$BP47*$BQ47*$BR47/118</f>
        <v>0</v>
      </c>
      <c r="CG47" s="61">
        <f>$I47*BZ47*$BM47*(100%-$AW47)*1*0*$BN47*$BO47*$BP47*$BQ47*$BR47/118</f>
        <v>0</v>
      </c>
      <c r="CH47" s="56">
        <f t="shared" si="132"/>
        <v>0</v>
      </c>
      <c r="CI47" s="55">
        <f t="shared" si="132"/>
        <v>0</v>
      </c>
      <c r="CJ47" s="55">
        <f t="shared" si="132"/>
        <v>0</v>
      </c>
      <c r="CK47" s="55">
        <f t="shared" si="132"/>
        <v>0</v>
      </c>
      <c r="CL47" s="55">
        <f t="shared" si="132"/>
        <v>0</v>
      </c>
      <c r="CM47" s="55">
        <f t="shared" si="132"/>
        <v>0</v>
      </c>
      <c r="CN47" s="128">
        <f t="shared" si="132"/>
        <v>0</v>
      </c>
      <c r="CO47" s="205">
        <f>SUM(CP47:CV47)</f>
        <v>0</v>
      </c>
      <c r="CP47" s="56">
        <f>BT47*$BI47*20/30</f>
        <v>0</v>
      </c>
      <c r="CQ47" s="55">
        <f t="shared" si="133"/>
        <v>0</v>
      </c>
      <c r="CR47" s="55">
        <f t="shared" si="133"/>
        <v>0</v>
      </c>
      <c r="CS47" s="55">
        <f t="shared" si="133"/>
        <v>0</v>
      </c>
      <c r="CT47" s="55">
        <f t="shared" si="133"/>
        <v>0</v>
      </c>
      <c r="CU47" s="55">
        <f t="shared" si="133"/>
        <v>0</v>
      </c>
      <c r="CV47" s="128">
        <f t="shared" si="133"/>
        <v>0</v>
      </c>
      <c r="CW47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7" s="55">
        <f t="shared" si="16"/>
        <v>0</v>
      </c>
      <c r="CY47" s="55">
        <f>COUNTIF($Q$15:$W47,"*"&amp;"A"&amp;"*")+COUNTIF($Q$15:$W47,"*"&amp;"B"&amp;"*")+COUNTIF($Q$15:$W47,"*"&amp;"C"&amp;"*")+COUNTIF($Q$15:$W47,"*"&amp;"D"&amp;"*")+COUNTIF($Q$15:$W47,"*"&amp;"E"&amp;"*")+COUNTIF($Q$15:$W47,"*"&amp;"F"&amp;"*")+COUNTIF($Q$15:$W47,"*"&amp;"F"&amp;"*")</f>
        <v>6</v>
      </c>
      <c r="CZ47" s="55">
        <f>COUNTIF($X$15:$AD47,"*"&amp;"A"&amp;"*")+COUNTIF($X$15:$AD47,"*"&amp;"B"&amp;"*")+COUNTIF($X$15:$AD47,"*"&amp;"C"&amp;"*")+COUNTIF($X$15:$AD47,"*"&amp;"D"&amp;"*")+COUNTIF($X$15:$AD47,"*"&amp;"E"&amp;"*")+COUNTIF($X$15:$AD47,"*"&amp;"F"&amp;"*")+COUNTIF($X$15:$AD47,"*"&amp;"F"&amp;"*")</f>
        <v>6</v>
      </c>
      <c r="DA47" s="55">
        <f t="shared" si="17"/>
        <v>0</v>
      </c>
      <c r="DB47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7" s="57">
        <f>COUNTIF(FV47:FW47,"*"&amp;"A"&amp;"*")+COUNTIF(FV47:FW47,"*"&amp;"B"&amp;"*")+COUNTIF(FV47:FW47,"*"&amp;"C"&amp;"*")+COUNTIF(FV47:FW47,"*"&amp;"D"&amp;"*")+COUNTIF(FV47:FW47,"*"&amp;"E"&amp;"*")+COUNTIF(FV47:FW47,"*"&amp;"F"&amp;"*")+COUNTIF(FV47:FW47,"*"&amp;"F"&amp;"*")</f>
        <v>0</v>
      </c>
      <c r="DD47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7" s="55">
        <f t="shared" si="32"/>
        <v>0</v>
      </c>
      <c r="DF47" s="55">
        <f>(COUNTIF($Q$15:$W47,"*"&amp;"A"&amp;"*")*0.67*1)+(COUNTIF($Q$15:$W47,"*"&amp;"B"&amp;"*")*0*1)+(COUNTIF($Q$15:$W47,"*"&amp;"C"&amp;"*")*0*1)+(COUNTIF($Q$15:$W47,"*"&amp;"D"&amp;"*")*0*1)+(COUNTIF($Q$15:$W47,"*"&amp;"E"&amp;"*")*0*1)+(COUNTIF($Q$15:$W47,"*"&amp;"F"&amp;"*")*0*1)+(COUNTIF($Q$15:$W47,"*"&amp;"F"&amp;"*")*0*1)</f>
        <v>0</v>
      </c>
      <c r="DG47" s="55">
        <f>(COUNTIF($X$15:$AD47,"*"&amp;"A"&amp;"*")*0.67*1)+(COUNTIF($X$15:$AD47,"*"&amp;"B"&amp;"*")*0*1)+(COUNTIF($X$15:$AD47,"*"&amp;"C"&amp;"*")*0*1)+(COUNTIF($X$15:$AD47,"*"&amp;"D"&amp;"*")*0*1)+(COUNTIF($X$15:$AD47,"*"&amp;"E"&amp;"*")*0*1)+(COUNTIF($X$15:$AD47,"*"&amp;"F"&amp;"*")*0*1)+(COUNTIF($X$15:$AD47,"*"&amp;"F"&amp;"*")*0*1)</f>
        <v>0</v>
      </c>
      <c r="DH47" s="55">
        <f t="shared" si="19"/>
        <v>0</v>
      </c>
      <c r="DI47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7" s="57">
        <f>(COUNTIF(FV47:FW47,"*"&amp;"A"&amp;"*")*0.67*1)+(COUNTIF(FV47:FW47,"*"&amp;"B"&amp;"*")*0*1)+(COUNTIF(FV47:FW47,"*"&amp;"C"&amp;"*")*0*1)+(COUNTIF(FV47:FW47,"*"&amp;"D"&amp;"*")*0*1)+(COUNTIF(FV47:FW47,"*"&amp;"E"&amp;"*")*0*1)+(COUNTIF(FV47:FW47,"*"&amp;"F"&amp;"*")*0*1)+(COUNTIF(FV47:FW47,"*"&amp;"F"&amp;"*")*0*1)</f>
        <v>0</v>
      </c>
      <c r="DK47" s="56" t="e">
        <f>IF(CW47=0,0,$I47*(100%-$AW47)*DD47*$BM47*$BN47*$BO47*$BP47*$BQ47*$BR47)/118</f>
        <v>#REF!</v>
      </c>
      <c r="DL47" s="55">
        <f>IF(CX47=0,0,$I47*(100%-$AW47)*DE47*$BM47*$BN47*$BO47*$BP47*$BQ47*$BR47)/118</f>
        <v>0</v>
      </c>
      <c r="DM47" s="55">
        <f>IF(CY47=0,0,$I47*(100%-$AW47)*DF47*$BM47*$BN47*$BO47*$BP47*$BQ47*$BR47)/118</f>
        <v>0</v>
      </c>
      <c r="DN47" s="55">
        <f>IF(CZ47=0,0,$I47*(100%-$AW47)*DG47*$BM47*$BN47*$BO47*$BP47*$BQ47*$BR47)/118</f>
        <v>0</v>
      </c>
      <c r="DO47" s="55">
        <f>IF(DA47=0,0,$I47*(100%-$AW47)*DH47*$BM47*$BN47*$BO47*$BP47*$BQ47*$BR47)/118</f>
        <v>0</v>
      </c>
      <c r="DP47" s="55" t="e">
        <f>IF(DB47=0,0,$I47*(100%-$AW47)*DI47*$BM47*$BN47*$BO47*$BP47*$BQ47*$BR47)/118</f>
        <v>#REF!</v>
      </c>
      <c r="DQ47" s="57">
        <f>IF(DC47=0,0,$I47*(100%-$AW47)*DJ47*$BM47*$BN47*$BO47*$BP47*$BQ47*$BR47)/118</f>
        <v>0</v>
      </c>
      <c r="DR47" s="56" t="e">
        <f t="shared" si="134"/>
        <v>#REF!</v>
      </c>
      <c r="DS47" s="55">
        <f t="shared" si="134"/>
        <v>0</v>
      </c>
      <c r="DT47" s="55">
        <f t="shared" si="134"/>
        <v>20.975999999999999</v>
      </c>
      <c r="DU47" s="55">
        <f t="shared" si="134"/>
        <v>20.975999999999999</v>
      </c>
      <c r="DV47" s="55">
        <f t="shared" si="134"/>
        <v>0</v>
      </c>
      <c r="DW47" s="55" t="e">
        <f t="shared" si="134"/>
        <v>#REF!</v>
      </c>
      <c r="DX47" s="57">
        <f t="shared" si="134"/>
        <v>0</v>
      </c>
      <c r="DY47" s="93" t="e">
        <f t="shared" si="135"/>
        <v>#REF!</v>
      </c>
      <c r="DZ47" s="93">
        <f t="shared" si="135"/>
        <v>0</v>
      </c>
      <c r="EA47" s="93">
        <f t="shared" si="135"/>
        <v>17.669999999999995</v>
      </c>
      <c r="EB47" s="93">
        <f t="shared" si="135"/>
        <v>17.669999999999995</v>
      </c>
      <c r="EC47" s="93">
        <f t="shared" si="135"/>
        <v>0</v>
      </c>
      <c r="ED47" s="93" t="e">
        <f t="shared" si="135"/>
        <v>#REF!</v>
      </c>
      <c r="EE47" s="93">
        <f t="shared" si="135"/>
        <v>0</v>
      </c>
      <c r="EF47" s="93" t="e">
        <f>(COUNTIF(#REF!,"*"&amp;"A"&amp;"*")+COUNTIF(#REF!,"*"&amp;"B"&amp;"*")+COUNTIF(O47,"*"&amp;"A"&amp;"*")+COUNTIF(O47,"*"&amp;"B"&amp;"*")+COUNTIF(#REF!,"*"&amp;"A"&amp;"*")+COUNTIF(#REF!,"*"&amp;"B"&amp;"*")+COUNTIF(#REF!,"*"&amp;"A"&amp;"*")+COUNTIF(#REF!,"*"&amp;"B"&amp;"*"))*$BG47</f>
        <v>#REF!</v>
      </c>
      <c r="EG47" s="93" t="e">
        <f>(COUNTIF(#REF!,"*"&amp;"A"&amp;"*")+COUNTIF(#REF!,"*"&amp;"B"&amp;"*")+COUNTIF(P47,"*"&amp;"A"&amp;"*")+COUNTIF(P47,"*"&amp;"B"&amp;"*")+COUNTIF(#REF!,"*"&amp;"A"&amp;"*")+COUNTIF(#REF!,"*"&amp;"B"&amp;"*")+COUNTIF(#REF!,"*"&amp;"A"&amp;"*")+COUNTIF(#REF!,"*"&amp;"B"&amp;"*"))*$BG47</f>
        <v>#REF!</v>
      </c>
      <c r="EH47" s="93" t="e">
        <f>(COUNTIF(J47,"*"&amp;"A"&amp;"*")+COUNTIF(J47,"*"&amp;"B"&amp;"*")+COUNTIF(Q47,"*"&amp;"A"&amp;"*")+COUNTIF(Q47,"*"&amp;"B"&amp;"*")+COUNTIF(#REF!,"*"&amp;"A"&amp;"*")+COUNTIF(#REF!,"*"&amp;"B"&amp;"*")+COUNTIF(#REF!,"*"&amp;"A"&amp;"*")+COUNTIF(#REF!,"*"&amp;"B"&amp;"*"))*$BG47</f>
        <v>#REF!</v>
      </c>
      <c r="EI47" s="93" t="e">
        <f>(COUNTIF(K47,"*"&amp;"A"&amp;"*")+COUNTIF(K47,"*"&amp;"B"&amp;"*")+COUNTIF(R47,"*"&amp;"A"&amp;"*")+COUNTIF(R47,"*"&amp;"B"&amp;"*")+COUNTIF(#REF!,"*"&amp;"A"&amp;"*")+COUNTIF(#REF!,"*"&amp;"B"&amp;"*")+COUNTIF(#REF!,"*"&amp;"A"&amp;"*")+COUNTIF(#REF!,"*"&amp;"B"&amp;"*"))*$BG47</f>
        <v>#REF!</v>
      </c>
      <c r="EJ47" s="93" t="e">
        <f>(COUNTIF(L47,"*"&amp;"A"&amp;"*")+COUNTIF(L47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K47" s="93" t="e">
        <f>(COUNTIF(M47,"*"&amp;"A"&amp;"*")+COUNTIF(M47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L47" s="93" t="e">
        <f>(COUNTIF(N47,"*"&amp;"A"&amp;"*")+COUNTIF(N47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M47" s="93" t="e">
        <f>(COUNTIF(O47,"*"&amp;"A"&amp;"*")+COUNTIF(O47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N47" s="93" t="e">
        <f>(COUNTIF(P47,"*"&amp;"A"&amp;"*")+COUNTIF(P47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O47" s="93" t="e">
        <f>(COUNTIF(Q47,"*"&amp;"A"&amp;"*")+COUNTIF(Q47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P47" s="93" t="e">
        <f>(COUNTIF(R47,"*"&amp;"A"&amp;"*")+COUNTIF(R47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Q4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R4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47</f>
        <v>#REF!</v>
      </c>
      <c r="ES4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47</f>
        <v>#REF!</v>
      </c>
    </row>
    <row r="48" spans="1:149" ht="18">
      <c r="A48" s="37" t="s">
        <v>26</v>
      </c>
      <c r="B48" s="37" t="s">
        <v>474</v>
      </c>
      <c r="C48" s="37">
        <v>7</v>
      </c>
      <c r="D48" s="38">
        <v>0.91666666666666663</v>
      </c>
      <c r="E48" s="1" t="s">
        <v>31</v>
      </c>
      <c r="F48" s="1" t="s">
        <v>84</v>
      </c>
      <c r="G48" s="37" t="s">
        <v>3</v>
      </c>
      <c r="H48" s="37" t="s">
        <v>3</v>
      </c>
      <c r="I48" s="39">
        <v>5793.0443999999998</v>
      </c>
      <c r="J48" s="58"/>
      <c r="K48" s="807"/>
      <c r="L48" s="807"/>
      <c r="M48" s="858"/>
      <c r="N48" s="858"/>
      <c r="O48" s="858"/>
      <c r="P48" s="858"/>
      <c r="Q48" s="858"/>
      <c r="R48" s="859"/>
      <c r="S48" s="859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45">
        <f>COUNTIF(J48:AN48,"*"&amp;"A"&amp;"*")+COUNTIF(J48:AN48,"*"&amp;"B"&amp;"*")+COUNTIF(J48:AN48,"*"&amp;"C"&amp;"*")+COUNTIF(J48:AN48,"*"&amp;"D"&amp;"*")+COUNTIF(J48:AN48,"*"&amp;"E"&amp;"*")+COUNTIF(J48:AN48,"*"&amp;"F"&amp;"*")+COUNTIF(J48:AN48,"*"&amp;"G"&amp;"*")</f>
        <v>0</v>
      </c>
      <c r="AP48" s="40">
        <f>(COUNTIF(J48:AN48,"*"&amp;"*"&amp;"A"&amp;"*"&amp;"*")*30/30*1)+(COUNTIF(J48:AN48,"*"&amp;"*"&amp;"B"&amp;"*"&amp;"*")*23/30*1)+(COUNTIF(J48:AN48,"*"&amp;"C"&amp;"*")*0*1)+(COUNTIF(J48:AN48,"*"&amp;"D"&amp;"*")*0*1)+(COUNTIF(J48:AN48,"*"&amp;"E"&amp;"*")*0*1)+(COUNTIF(J48:AN48,"*"&amp;"F"&amp;"*")*0*1)+(COUNTIF(J48:AN48,"*"&amp;"G"&amp;"*")*0*1)</f>
        <v>0</v>
      </c>
      <c r="AQ48" s="59">
        <f t="shared" si="0"/>
        <v>1.5558546433378195</v>
      </c>
      <c r="AR48" s="427">
        <f t="shared" si="1"/>
        <v>0</v>
      </c>
      <c r="AS48" s="41">
        <f t="shared" si="23"/>
        <v>0</v>
      </c>
      <c r="AT48" s="41">
        <f t="shared" si="116"/>
        <v>0</v>
      </c>
      <c r="AU48" s="42">
        <f t="shared" si="117"/>
        <v>0</v>
      </c>
      <c r="AV48" s="43">
        <f>IF(AO48=0,0,I48*AP48*BM48*BN48*BO48*BP48*BQ48*BR48)</f>
        <v>0</v>
      </c>
      <c r="AW48" s="44">
        <v>0</v>
      </c>
      <c r="AX48" s="43">
        <f t="shared" si="118"/>
        <v>0</v>
      </c>
      <c r="AY48" s="199">
        <f t="shared" si="119"/>
        <v>0</v>
      </c>
      <c r="AZ48" s="195">
        <f t="shared" si="120"/>
        <v>0</v>
      </c>
      <c r="BA48" s="46">
        <f t="shared" si="121"/>
        <v>0</v>
      </c>
      <c r="BB48" s="40">
        <f t="shared" si="28"/>
        <v>0</v>
      </c>
      <c r="BC48" s="40">
        <f t="shared" si="122"/>
        <v>0</v>
      </c>
      <c r="BD48" s="40">
        <f t="shared" si="29"/>
        <v>0</v>
      </c>
      <c r="BE48" s="40">
        <f t="shared" si="30"/>
        <v>0</v>
      </c>
      <c r="BF48" s="7"/>
      <c r="BG48" s="684">
        <v>2.3528333333333333</v>
      </c>
      <c r="BH48" s="685"/>
      <c r="BI48" s="686">
        <v>3.6606666666666663</v>
      </c>
      <c r="BJ48" s="47">
        <v>1</v>
      </c>
      <c r="BK48" s="223">
        <v>1</v>
      </c>
      <c r="BL48" s="48">
        <v>1</v>
      </c>
      <c r="BM48" s="59">
        <f t="shared" si="123"/>
        <v>2.3528333333333333</v>
      </c>
      <c r="BN48" s="49">
        <v>1.1499999999999999</v>
      </c>
      <c r="BO48" s="50">
        <v>1.4</v>
      </c>
      <c r="BP48" s="51">
        <v>1</v>
      </c>
      <c r="BQ48" s="50">
        <v>1</v>
      </c>
      <c r="BR48" s="52">
        <v>1</v>
      </c>
      <c r="BS48" s="215">
        <f>COUNTIF(J48:AN48,"*"&amp;"A"&amp;"*")*30+COUNTIF(J48:AN48,"*"&amp;"B"&amp;"*")*20+COUNTIF(J48:AN48,"*"&amp;"C"&amp;"*")*0+COUNTIF(J48:AN48,"*"&amp;"D"&amp;"*")*0+COUNTIF(J48:AN48,"*"&amp;"E"&amp;"*")*0+COUNTIF(J48:AN48,"*"&amp;"F"&amp;"*")*0+COUNTIF(J48:AN48,"*"&amp;"G"&amp;"*")*0</f>
        <v>0</v>
      </c>
      <c r="BT48" s="60">
        <f t="shared" si="6"/>
        <v>0</v>
      </c>
      <c r="BU48" s="53">
        <f t="shared" si="7"/>
        <v>0</v>
      </c>
      <c r="BV48" s="53">
        <f t="shared" si="54"/>
        <v>0</v>
      </c>
      <c r="BW48" s="53">
        <f t="shared" si="55"/>
        <v>0</v>
      </c>
      <c r="BX48" s="54">
        <f t="shared" si="56"/>
        <v>0</v>
      </c>
      <c r="BY48" s="54">
        <f t="shared" si="57"/>
        <v>0</v>
      </c>
      <c r="BZ48" s="54">
        <f t="shared" si="58"/>
        <v>0</v>
      </c>
      <c r="CA48" s="56">
        <f>$I48*BT48*$BM48*(100%-$AW48)*1*30/30*$BN48*$BO48*$BP48*$BQ48*$BR48/117</f>
        <v>0</v>
      </c>
      <c r="CB48" s="55">
        <f>$I48*BU48*$BM48*(100%-$AW48)*1*23/30*$BN48*$BO48*$BP48*$BQ48*$BR48/117</f>
        <v>0</v>
      </c>
      <c r="CC48" s="55">
        <f>$I48*BV48*$BM48*(100%-$AW48)*1*0*$BN48*$BO48*$BP48*$BQ48*$BR48/118</f>
        <v>0</v>
      </c>
      <c r="CD48" s="55">
        <f>$I48*BW48*$BM48*(100%-$AW48)*1*0*$BN48*$BO48*$BP48*$BQ48*$BR48/118</f>
        <v>0</v>
      </c>
      <c r="CE48" s="61">
        <f>$I48*BX48*$BM48*(100%-$AW48)*1*0*$BN48*$BO48*$BP48*$BQ48*$BR48/118</f>
        <v>0</v>
      </c>
      <c r="CF48" s="61">
        <f>$I48*BY48*$BM48*(100%-$AW48)*1*0*$BN48*$BO48*$BP48*$BQ48*$BR48/118</f>
        <v>0</v>
      </c>
      <c r="CG48" s="61">
        <f>$I48*BZ48*$BM48*(100%-$AW48)*1*0*$BN48*$BO48*$BP48*$BQ48*$BR48/118</f>
        <v>0</v>
      </c>
      <c r="CH48" s="56">
        <f t="shared" ref="CH48:CN48" si="136">BT48*$BI48</f>
        <v>0</v>
      </c>
      <c r="CI48" s="55">
        <f t="shared" si="136"/>
        <v>0</v>
      </c>
      <c r="CJ48" s="55">
        <f t="shared" si="136"/>
        <v>0</v>
      </c>
      <c r="CK48" s="55">
        <f t="shared" si="136"/>
        <v>0</v>
      </c>
      <c r="CL48" s="55">
        <f t="shared" si="136"/>
        <v>0</v>
      </c>
      <c r="CM48" s="55">
        <f t="shared" si="136"/>
        <v>0</v>
      </c>
      <c r="CN48" s="128">
        <f t="shared" si="136"/>
        <v>0</v>
      </c>
      <c r="CO48" s="205">
        <f t="shared" si="125"/>
        <v>0</v>
      </c>
      <c r="CP48" s="56">
        <f t="shared" si="126"/>
        <v>0</v>
      </c>
      <c r="CQ48" s="55">
        <f t="shared" ref="CQ48:CV48" si="137">BU48*$BI48*0/30</f>
        <v>0</v>
      </c>
      <c r="CR48" s="55">
        <f t="shared" si="137"/>
        <v>0</v>
      </c>
      <c r="CS48" s="55">
        <f t="shared" si="137"/>
        <v>0</v>
      </c>
      <c r="CT48" s="55">
        <f t="shared" si="137"/>
        <v>0</v>
      </c>
      <c r="CU48" s="55">
        <f t="shared" si="137"/>
        <v>0</v>
      </c>
      <c r="CV48" s="128">
        <f t="shared" si="137"/>
        <v>0</v>
      </c>
      <c r="CW48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8" s="55">
        <f t="shared" si="16"/>
        <v>0</v>
      </c>
      <c r="CY48" s="55">
        <f>COUNTIF($Q$15:$W48,"*"&amp;"A"&amp;"*")+COUNTIF($Q$15:$W48,"*"&amp;"B"&amp;"*")+COUNTIF($Q$15:$W48,"*"&amp;"C"&amp;"*")+COUNTIF($Q$15:$W48,"*"&amp;"D"&amp;"*")+COUNTIF($Q$15:$W48,"*"&amp;"E"&amp;"*")+COUNTIF($Q$15:$W48,"*"&amp;"F"&amp;"*")+COUNTIF($Q$15:$W48,"*"&amp;"F"&amp;"*")</f>
        <v>6</v>
      </c>
      <c r="CZ48" s="55">
        <f>COUNTIF($X$15:$AD48,"*"&amp;"A"&amp;"*")+COUNTIF($X$15:$AD48,"*"&amp;"B"&amp;"*")+COUNTIF($X$15:$AD48,"*"&amp;"C"&amp;"*")+COUNTIF($X$15:$AD48,"*"&amp;"D"&amp;"*")+COUNTIF($X$15:$AD48,"*"&amp;"E"&amp;"*")+COUNTIF($X$15:$AD48,"*"&amp;"F"&amp;"*")+COUNTIF($X$15:$AD48,"*"&amp;"F"&amp;"*")</f>
        <v>6</v>
      </c>
      <c r="DA48" s="55">
        <f t="shared" si="17"/>
        <v>0</v>
      </c>
      <c r="DB48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8" s="57">
        <f t="shared" si="128"/>
        <v>0</v>
      </c>
      <c r="DD48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8" s="55">
        <f t="shared" si="32"/>
        <v>0</v>
      </c>
      <c r="DF48" s="55">
        <f>(COUNTIF($Q$15:$W48,"*"&amp;"A"&amp;"*")*0.67*1)+(COUNTIF($Q$15:$W48,"*"&amp;"B"&amp;"*")*0*1)+(COUNTIF($Q$15:$W48,"*"&amp;"C"&amp;"*")*0*1)+(COUNTIF($Q$15:$W48,"*"&amp;"D"&amp;"*")*0*1)+(COUNTIF($Q$15:$W48,"*"&amp;"E"&amp;"*")*0*1)+(COUNTIF($Q$15:$W48,"*"&amp;"F"&amp;"*")*0*1)+(COUNTIF($Q$15:$W48,"*"&amp;"F"&amp;"*")*0*1)</f>
        <v>0</v>
      </c>
      <c r="DG48" s="55">
        <f>(COUNTIF($X$15:$AD48,"*"&amp;"A"&amp;"*")*0.67*1)+(COUNTIF($X$15:$AD48,"*"&amp;"B"&amp;"*")*0*1)+(COUNTIF($X$15:$AD48,"*"&amp;"C"&amp;"*")*0*1)+(COUNTIF($X$15:$AD48,"*"&amp;"D"&amp;"*")*0*1)+(COUNTIF($X$15:$AD48,"*"&amp;"E"&amp;"*")*0*1)+(COUNTIF($X$15:$AD48,"*"&amp;"F"&amp;"*")*0*1)+(COUNTIF($X$15:$AD48,"*"&amp;"F"&amp;"*")*0*1)</f>
        <v>0</v>
      </c>
      <c r="DH48" s="55">
        <f t="shared" si="19"/>
        <v>0</v>
      </c>
      <c r="DI48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8" s="57">
        <f t="shared" si="129"/>
        <v>0</v>
      </c>
      <c r="DK48" s="56" t="e">
        <f>IF(CW48=0,0,$I48*(100%-$AW48)*DD48*$BM48*$BN48*$BO48*$BP48*$BQ48*$BR48)/118</f>
        <v>#REF!</v>
      </c>
      <c r="DL48" s="55">
        <f>IF(CX48=0,0,$I48*(100%-$AW48)*DE48*$BM48*$BN48*$BO48*$BP48*$BQ48*$BR48)/118</f>
        <v>0</v>
      </c>
      <c r="DM48" s="55">
        <f>IF(CY48=0,0,$I48*(100%-$AW48)*DF48*$BM48*$BN48*$BO48*$BP48*$BQ48*$BR48)/118</f>
        <v>0</v>
      </c>
      <c r="DN48" s="55">
        <f>IF(CZ48=0,0,$I48*(100%-$AW48)*DG48*$BM48*$BN48*$BO48*$BP48*$BQ48*$BR48)/118</f>
        <v>0</v>
      </c>
      <c r="DO48" s="55">
        <f>IF(DA48=0,0,$I48*(100%-$AW48)*DH48*$BM48*$BN48*$BO48*$BP48*$BQ48*$BR48)/118</f>
        <v>0</v>
      </c>
      <c r="DP48" s="55" t="e">
        <f>IF(DB48=0,0,$I48*(100%-$AW48)*DI48*$BM48*$BN48*$BO48*$BP48*$BQ48*$BR48)/118</f>
        <v>#REF!</v>
      </c>
      <c r="DQ48" s="57">
        <f>IF(DC48=0,0,$I48*(100%-$AW48)*DJ48*$BM48*$BN48*$BO48*$BP48*$BQ48*$BR48)/118</f>
        <v>0</v>
      </c>
      <c r="DR48" s="56" t="e">
        <f t="shared" ref="DR48:DX48" si="138">CW48*$BI48</f>
        <v>#REF!</v>
      </c>
      <c r="DS48" s="55">
        <f t="shared" si="138"/>
        <v>0</v>
      </c>
      <c r="DT48" s="55">
        <f t="shared" si="138"/>
        <v>21.963999999999999</v>
      </c>
      <c r="DU48" s="55">
        <f t="shared" si="138"/>
        <v>21.963999999999999</v>
      </c>
      <c r="DV48" s="55">
        <f t="shared" si="138"/>
        <v>0</v>
      </c>
      <c r="DW48" s="55" t="e">
        <f t="shared" si="138"/>
        <v>#REF!</v>
      </c>
      <c r="DX48" s="57">
        <f t="shared" si="138"/>
        <v>0</v>
      </c>
      <c r="DY48" s="93" t="e">
        <f t="shared" ref="DY48:EE48" si="139">CW48*$BG48</f>
        <v>#REF!</v>
      </c>
      <c r="DZ48" s="93">
        <f t="shared" si="139"/>
        <v>0</v>
      </c>
      <c r="EA48" s="93">
        <f t="shared" si="139"/>
        <v>14.117000000000001</v>
      </c>
      <c r="EB48" s="93">
        <f t="shared" si="139"/>
        <v>14.117000000000001</v>
      </c>
      <c r="EC48" s="93">
        <f t="shared" si="139"/>
        <v>0</v>
      </c>
      <c r="ED48" s="93" t="e">
        <f t="shared" si="139"/>
        <v>#REF!</v>
      </c>
      <c r="EE48" s="93">
        <f t="shared" si="139"/>
        <v>0</v>
      </c>
      <c r="EF48" s="93" t="e">
        <f>(COUNTIF(#REF!,"*"&amp;"A"&amp;"*")+COUNTIF(#REF!,"*"&amp;"B"&amp;"*")+COUNTIF(O48,"*"&amp;"A"&amp;"*")+COUNTIF(O48,"*"&amp;"B"&amp;"*")+COUNTIF(#REF!,"*"&amp;"A"&amp;"*")+COUNTIF(#REF!,"*"&amp;"B"&amp;"*")+COUNTIF(#REF!,"*"&amp;"A"&amp;"*")+COUNTIF(#REF!,"*"&amp;"B"&amp;"*"))*$BG48</f>
        <v>#REF!</v>
      </c>
      <c r="EG48" s="93" t="e">
        <f>(COUNTIF(#REF!,"*"&amp;"A"&amp;"*")+COUNTIF(#REF!,"*"&amp;"B"&amp;"*")+COUNTIF(P48,"*"&amp;"A"&amp;"*")+COUNTIF(P48,"*"&amp;"B"&amp;"*")+COUNTIF(#REF!,"*"&amp;"A"&amp;"*")+COUNTIF(#REF!,"*"&amp;"B"&amp;"*")+COUNTIF(#REF!,"*"&amp;"A"&amp;"*")+COUNTIF(#REF!,"*"&amp;"B"&amp;"*"))*$BG48</f>
        <v>#REF!</v>
      </c>
      <c r="EH48" s="93" t="e">
        <f>(COUNTIF(J48,"*"&amp;"A"&amp;"*")+COUNTIF(J48,"*"&amp;"B"&amp;"*")+COUNTIF(Q48,"*"&amp;"A"&amp;"*")+COUNTIF(Q48,"*"&amp;"B"&amp;"*")+COUNTIF(#REF!,"*"&amp;"A"&amp;"*")+COUNTIF(#REF!,"*"&amp;"B"&amp;"*")+COUNTIF(#REF!,"*"&amp;"A"&amp;"*")+COUNTIF(#REF!,"*"&amp;"B"&amp;"*"))*$BG48</f>
        <v>#REF!</v>
      </c>
      <c r="EI48" s="93" t="e">
        <f>(COUNTIF(K48,"*"&amp;"A"&amp;"*")+COUNTIF(K48,"*"&amp;"B"&amp;"*")+COUNTIF(R48,"*"&amp;"A"&amp;"*")+COUNTIF(R48,"*"&amp;"B"&amp;"*")+COUNTIF(#REF!,"*"&amp;"A"&amp;"*")+COUNTIF(#REF!,"*"&amp;"B"&amp;"*")+COUNTIF(#REF!,"*"&amp;"A"&amp;"*")+COUNTIF(#REF!,"*"&amp;"B"&amp;"*"))*$BG48</f>
        <v>#REF!</v>
      </c>
      <c r="EJ48" s="93" t="e">
        <f>(COUNTIF(L48,"*"&amp;"A"&amp;"*")+COUNTIF(L48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K48" s="93" t="e">
        <f>(COUNTIF(M48,"*"&amp;"A"&amp;"*")+COUNTIF(M48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L48" s="93" t="e">
        <f>(COUNTIF(N48,"*"&amp;"A"&amp;"*")+COUNTIF(N48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M48" s="93" t="e">
        <f>(COUNTIF(O48,"*"&amp;"A"&amp;"*")+COUNTIF(O48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N48" s="93" t="e">
        <f>(COUNTIF(P48,"*"&amp;"A"&amp;"*")+COUNTIF(P48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O48" s="93" t="e">
        <f>(COUNTIF(Q48,"*"&amp;"A"&amp;"*")+COUNTIF(Q48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P48" s="93" t="e">
        <f>(COUNTIF(R48,"*"&amp;"A"&amp;"*")+COUNTIF(R48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Q4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R4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48</f>
        <v>#REF!</v>
      </c>
      <c r="ES4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48</f>
        <v>#REF!</v>
      </c>
    </row>
    <row r="49" spans="1:149" ht="18" hidden="1">
      <c r="A49" s="37" t="s">
        <v>26</v>
      </c>
      <c r="B49" s="742" t="s">
        <v>466</v>
      </c>
      <c r="C49" s="37">
        <v>1</v>
      </c>
      <c r="D49" s="38">
        <v>0.95833333333333337</v>
      </c>
      <c r="E49" s="1" t="s">
        <v>31</v>
      </c>
      <c r="F49" s="1" t="s">
        <v>84</v>
      </c>
      <c r="G49" s="37" t="s">
        <v>76</v>
      </c>
      <c r="H49" s="37" t="s">
        <v>76</v>
      </c>
      <c r="I49" s="39">
        <v>5793.0443999999998</v>
      </c>
      <c r="J49" s="58"/>
      <c r="K49" s="807"/>
      <c r="L49" s="807"/>
      <c r="M49" s="858"/>
      <c r="N49" s="858"/>
      <c r="O49" s="858"/>
      <c r="P49" s="858"/>
      <c r="Q49" s="858"/>
      <c r="R49" s="859"/>
      <c r="S49" s="859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45">
        <f>COUNTIF(J49:AN49,"*"&amp;"A"&amp;"*")+COUNTIF(J49:AN49,"*"&amp;"B"&amp;"*")+COUNTIF(J49:AN49,"*"&amp;"C"&amp;"*")+COUNTIF(J49:AN49,"*"&amp;"D"&amp;"*")+COUNTIF(J49:AN49,"*"&amp;"E"&amp;"*")+COUNTIF(J49:AN49,"*"&amp;"F"&amp;"*")+COUNTIF(J49:AN49,"*"&amp;"G"&amp;"*")</f>
        <v>0</v>
      </c>
      <c r="AP49" s="40">
        <f>(COUNTIF(J49:AN49,"*"&amp;"*"&amp;"A"&amp;"*"&amp;"*")*30/30*1)+(COUNTIF(J49:AN49,"*"&amp;"*"&amp;"B"&amp;"*"&amp;"*")*23/30*1)+(COUNTIF(J49:AN49,"*"&amp;"C"&amp;"*")*0*1)+(COUNTIF(J49:AN49,"*"&amp;"D"&amp;"*")*0*1)+(COUNTIF(J49:AN49,"*"&amp;"E"&amp;"*")*0*1)+(COUNTIF(J49:AN49,"*"&amp;"F"&amp;"*")*0*1)+(COUNTIF(J49:AN49,"*"&amp;"G"&amp;"*")*0*1)</f>
        <v>0</v>
      </c>
      <c r="AQ49" s="59">
        <f t="shared" ref="AQ49:AQ54" si="140">IF(BG49=0,0,BI49/BG49)</f>
        <v>0</v>
      </c>
      <c r="AR49" s="427">
        <f t="shared" ref="AR49:AR54" si="141">IF(BH49=0,0,BI49/BH49)</f>
        <v>0</v>
      </c>
      <c r="AS49" s="41">
        <f t="shared" si="23"/>
        <v>0</v>
      </c>
      <c r="AT49" s="41">
        <f t="shared" ref="AT49:AT54" si="142">IF(ISNA(BH49),0,$AO49*BH49)</f>
        <v>0</v>
      </c>
      <c r="AU49" s="42">
        <f t="shared" si="117"/>
        <v>0</v>
      </c>
      <c r="AV49" s="43">
        <f>IF(AO49=0,0,I49*AP49*BM49*BN49*BO49*BP49*BQ49*BR49)</f>
        <v>0</v>
      </c>
      <c r="AW49" s="44">
        <v>0</v>
      </c>
      <c r="AX49" s="43">
        <f t="shared" si="118"/>
        <v>0</v>
      </c>
      <c r="AY49" s="199">
        <f t="shared" si="119"/>
        <v>0</v>
      </c>
      <c r="AZ49" s="195">
        <f t="shared" si="120"/>
        <v>0</v>
      </c>
      <c r="BA49" s="46">
        <f t="shared" si="121"/>
        <v>0</v>
      </c>
      <c r="BB49" s="40">
        <f t="shared" si="28"/>
        <v>0</v>
      </c>
      <c r="BC49" s="40">
        <f t="shared" si="122"/>
        <v>0</v>
      </c>
      <c r="BD49" s="40">
        <f t="shared" si="29"/>
        <v>0</v>
      </c>
      <c r="BE49" s="40">
        <f t="shared" si="30"/>
        <v>0</v>
      </c>
      <c r="BF49" s="7"/>
      <c r="BG49" s="501">
        <v>0</v>
      </c>
      <c r="BH49" s="502"/>
      <c r="BI49" s="503">
        <v>0</v>
      </c>
      <c r="BJ49" s="47">
        <v>1</v>
      </c>
      <c r="BK49" s="223">
        <v>1</v>
      </c>
      <c r="BL49" s="48">
        <v>1</v>
      </c>
      <c r="BM49" s="59">
        <f t="shared" si="123"/>
        <v>0</v>
      </c>
      <c r="BN49" s="49">
        <v>1.1499999999999999</v>
      </c>
      <c r="BO49" s="50">
        <v>1.3</v>
      </c>
      <c r="BP49" s="51">
        <v>1</v>
      </c>
      <c r="BQ49" s="50">
        <v>1</v>
      </c>
      <c r="BR49" s="52">
        <v>1</v>
      </c>
      <c r="BS49" s="215">
        <f>COUNTIF(J49:AN49,"*"&amp;"A"&amp;"*")*30+COUNTIF(J49:AN49,"*"&amp;"B"&amp;"*")*20+COUNTIF(J49:AN49,"*"&amp;"C"&amp;"*")*0+COUNTIF(J49:AN49,"*"&amp;"D"&amp;"*")*0+COUNTIF(J49:AN49,"*"&amp;"E"&amp;"*")*0+COUNTIF(J49:AN49,"*"&amp;"F"&amp;"*")*0+COUNTIF(J49:AN49,"*"&amp;"G"&amp;"*")*0</f>
        <v>0</v>
      </c>
      <c r="BT49" s="60">
        <f t="shared" si="6"/>
        <v>0</v>
      </c>
      <c r="BU49" s="53">
        <f t="shared" si="7"/>
        <v>0</v>
      </c>
      <c r="BV49" s="53">
        <f t="shared" si="54"/>
        <v>0</v>
      </c>
      <c r="BW49" s="53">
        <f t="shared" si="55"/>
        <v>0</v>
      </c>
      <c r="BX49" s="54">
        <f t="shared" si="56"/>
        <v>0</v>
      </c>
      <c r="BY49" s="54">
        <f t="shared" si="57"/>
        <v>0</v>
      </c>
      <c r="BZ49" s="54">
        <f t="shared" si="58"/>
        <v>0</v>
      </c>
      <c r="CA49" s="56">
        <f>$I49*BT49*$BM49*(100%-$AW49)*1*30/30*$BN49*$BO49*$BP49*$BQ49*$BR49/117</f>
        <v>0</v>
      </c>
      <c r="CB49" s="55">
        <f>$I49*BU49*$BM49*(100%-$AW49)*1*23/30*$BN49*$BO49*$BP49*$BQ49*$BR49/117</f>
        <v>0</v>
      </c>
      <c r="CC49" s="55">
        <f>$I49*BV49*$BM49*(100%-$AW49)*1*0*$BN49*$BO49*$BP49*$BQ49*$BR49/118</f>
        <v>0</v>
      </c>
      <c r="CD49" s="55">
        <f>$I49*BW49*$BM49*(100%-$AW49)*1*0*$BN49*$BO49*$BP49*$BQ49*$BR49/118</f>
        <v>0</v>
      </c>
      <c r="CE49" s="61">
        <f>$I49*BX49*$BM49*(100%-$AW49)*1*0*$BN49*$BO49*$BP49*$BQ49*$BR49/118</f>
        <v>0</v>
      </c>
      <c r="CF49" s="61">
        <f>$I49*BY49*$BM49*(100%-$AW49)*1*0*$BN49*$BO49*$BP49*$BQ49*$BR49/118</f>
        <v>0</v>
      </c>
      <c r="CG49" s="61">
        <f>$I49*BZ49*$BM49*(100%-$AW49)*1*0*$BN49*$BO49*$BP49*$BQ49*$BR49/118</f>
        <v>0</v>
      </c>
      <c r="CH49" s="56">
        <f t="shared" ref="CH49:CN49" si="143">BT49*$BI49</f>
        <v>0</v>
      </c>
      <c r="CI49" s="55">
        <f t="shared" si="143"/>
        <v>0</v>
      </c>
      <c r="CJ49" s="55">
        <f t="shared" si="143"/>
        <v>0</v>
      </c>
      <c r="CK49" s="55">
        <f t="shared" si="143"/>
        <v>0</v>
      </c>
      <c r="CL49" s="55">
        <f t="shared" si="143"/>
        <v>0</v>
      </c>
      <c r="CM49" s="55">
        <f t="shared" si="143"/>
        <v>0</v>
      </c>
      <c r="CN49" s="128">
        <f t="shared" si="143"/>
        <v>0</v>
      </c>
      <c r="CO49" s="205">
        <f t="shared" si="125"/>
        <v>0</v>
      </c>
      <c r="CP49" s="56">
        <f t="shared" si="126"/>
        <v>0</v>
      </c>
      <c r="CQ49" s="55">
        <f t="shared" ref="CQ49:CV49" si="144">BU49*$BI49*0/30</f>
        <v>0</v>
      </c>
      <c r="CR49" s="55">
        <f t="shared" si="144"/>
        <v>0</v>
      </c>
      <c r="CS49" s="55">
        <f t="shared" si="144"/>
        <v>0</v>
      </c>
      <c r="CT49" s="55">
        <f t="shared" si="144"/>
        <v>0</v>
      </c>
      <c r="CU49" s="55">
        <f t="shared" si="144"/>
        <v>0</v>
      </c>
      <c r="CV49" s="128">
        <f t="shared" si="144"/>
        <v>0</v>
      </c>
      <c r="CW49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49" s="55">
        <f t="shared" si="16"/>
        <v>0</v>
      </c>
      <c r="CY49" s="55">
        <f>COUNTIF($Q$15:$W49,"*"&amp;"A"&amp;"*")+COUNTIF($Q$15:$W49,"*"&amp;"B"&amp;"*")+COUNTIF($Q$15:$W49,"*"&amp;"C"&amp;"*")+COUNTIF($Q$15:$W49,"*"&amp;"D"&amp;"*")+COUNTIF($Q$15:$W49,"*"&amp;"E"&amp;"*")+COUNTIF($Q$15:$W49,"*"&amp;"F"&amp;"*")+COUNTIF($Q$15:$W49,"*"&amp;"F"&amp;"*")</f>
        <v>6</v>
      </c>
      <c r="CZ49" s="55">
        <f>COUNTIF($X$15:$AD49,"*"&amp;"A"&amp;"*")+COUNTIF($X$15:$AD49,"*"&amp;"B"&amp;"*")+COUNTIF($X$15:$AD49,"*"&amp;"C"&amp;"*")+COUNTIF($X$15:$AD49,"*"&amp;"D"&amp;"*")+COUNTIF($X$15:$AD49,"*"&amp;"E"&amp;"*")+COUNTIF($X$15:$AD49,"*"&amp;"F"&amp;"*")+COUNTIF($X$15:$AD49,"*"&amp;"F"&amp;"*")</f>
        <v>6</v>
      </c>
      <c r="DA49" s="55">
        <f t="shared" si="17"/>
        <v>0</v>
      </c>
      <c r="DB49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49" s="57">
        <f t="shared" si="128"/>
        <v>0</v>
      </c>
      <c r="DD49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49" s="55">
        <f t="shared" si="32"/>
        <v>0</v>
      </c>
      <c r="DF49" s="55">
        <f>(COUNTIF($Q$15:$W49,"*"&amp;"A"&amp;"*")*0.67*1)+(COUNTIF($Q$15:$W49,"*"&amp;"B"&amp;"*")*0*1)+(COUNTIF($Q$15:$W49,"*"&amp;"C"&amp;"*")*0*1)+(COUNTIF($Q$15:$W49,"*"&amp;"D"&amp;"*")*0*1)+(COUNTIF($Q$15:$W49,"*"&amp;"E"&amp;"*")*0*1)+(COUNTIF($Q$15:$W49,"*"&amp;"F"&amp;"*")*0*1)+(COUNTIF($Q$15:$W49,"*"&amp;"F"&amp;"*")*0*1)</f>
        <v>0</v>
      </c>
      <c r="DG49" s="55">
        <f>(COUNTIF($X$15:$AD49,"*"&amp;"A"&amp;"*")*0.67*1)+(COUNTIF($X$15:$AD49,"*"&amp;"B"&amp;"*")*0*1)+(COUNTIF($X$15:$AD49,"*"&amp;"C"&amp;"*")*0*1)+(COUNTIF($X$15:$AD49,"*"&amp;"D"&amp;"*")*0*1)+(COUNTIF($X$15:$AD49,"*"&amp;"E"&amp;"*")*0*1)+(COUNTIF($X$15:$AD49,"*"&amp;"F"&amp;"*")*0*1)+(COUNTIF($X$15:$AD49,"*"&amp;"F"&amp;"*")*0*1)</f>
        <v>0</v>
      </c>
      <c r="DH49" s="55">
        <f t="shared" si="19"/>
        <v>0</v>
      </c>
      <c r="DI49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49" s="57">
        <f t="shared" si="129"/>
        <v>0</v>
      </c>
      <c r="DK49" s="56" t="e">
        <f>IF(CW49=0,0,$I49*(100%-$AW49)*DD49*$BM49*$BN49*$BO49*$BP49*$BQ49*$BR49)/118</f>
        <v>#REF!</v>
      </c>
      <c r="DL49" s="55">
        <f>IF(CX49=0,0,$I49*(100%-$AW49)*DE49*$BM49*$BN49*$BO49*$BP49*$BQ49*$BR49)/118</f>
        <v>0</v>
      </c>
      <c r="DM49" s="55">
        <f>IF(CY49=0,0,$I49*(100%-$AW49)*DF49*$BM49*$BN49*$BO49*$BP49*$BQ49*$BR49)/118</f>
        <v>0</v>
      </c>
      <c r="DN49" s="55">
        <f>IF(CZ49=0,0,$I49*(100%-$AW49)*DG49*$BM49*$BN49*$BO49*$BP49*$BQ49*$BR49)/118</f>
        <v>0</v>
      </c>
      <c r="DO49" s="55">
        <f>IF(DA49=0,0,$I49*(100%-$AW49)*DH49*$BM49*$BN49*$BO49*$BP49*$BQ49*$BR49)/118</f>
        <v>0</v>
      </c>
      <c r="DP49" s="55" t="e">
        <f>IF(DB49=0,0,$I49*(100%-$AW49)*DI49*$BM49*$BN49*$BO49*$BP49*$BQ49*$BR49)/118</f>
        <v>#REF!</v>
      </c>
      <c r="DQ49" s="57">
        <f>IF(DC49=0,0,$I49*(100%-$AW49)*DJ49*$BM49*$BN49*$BO49*$BP49*$BQ49*$BR49)/118</f>
        <v>0</v>
      </c>
      <c r="DR49" s="56" t="e">
        <f t="shared" ref="DR49:DX49" si="145">CW49*$BI49</f>
        <v>#REF!</v>
      </c>
      <c r="DS49" s="55">
        <f t="shared" si="145"/>
        <v>0</v>
      </c>
      <c r="DT49" s="55">
        <f t="shared" si="145"/>
        <v>0</v>
      </c>
      <c r="DU49" s="55">
        <f t="shared" si="145"/>
        <v>0</v>
      </c>
      <c r="DV49" s="55">
        <f t="shared" si="145"/>
        <v>0</v>
      </c>
      <c r="DW49" s="55" t="e">
        <f t="shared" si="145"/>
        <v>#REF!</v>
      </c>
      <c r="DX49" s="57">
        <f t="shared" si="145"/>
        <v>0</v>
      </c>
      <c r="DY49" s="93" t="e">
        <f t="shared" ref="DY49:EE49" si="146">CW49*$BG49</f>
        <v>#REF!</v>
      </c>
      <c r="DZ49" s="93">
        <f t="shared" si="146"/>
        <v>0</v>
      </c>
      <c r="EA49" s="93">
        <f t="shared" si="146"/>
        <v>0</v>
      </c>
      <c r="EB49" s="93">
        <f t="shared" si="146"/>
        <v>0</v>
      </c>
      <c r="EC49" s="93">
        <f t="shared" si="146"/>
        <v>0</v>
      </c>
      <c r="ED49" s="93" t="e">
        <f t="shared" si="146"/>
        <v>#REF!</v>
      </c>
      <c r="EE49" s="93">
        <f t="shared" si="146"/>
        <v>0</v>
      </c>
      <c r="EF49" s="93" t="e">
        <f>(COUNTIF(#REF!,"*"&amp;"A"&amp;"*")+COUNTIF(#REF!,"*"&amp;"B"&amp;"*")+COUNTIF(O49,"*"&amp;"A"&amp;"*")+COUNTIF(O49,"*"&amp;"B"&amp;"*")+COUNTIF(#REF!,"*"&amp;"A"&amp;"*")+COUNTIF(#REF!,"*"&amp;"B"&amp;"*")+COUNTIF(#REF!,"*"&amp;"A"&amp;"*")+COUNTIF(#REF!,"*"&amp;"B"&amp;"*"))*$BG49</f>
        <v>#REF!</v>
      </c>
      <c r="EG49" s="93" t="e">
        <f>(COUNTIF(#REF!,"*"&amp;"A"&amp;"*")+COUNTIF(#REF!,"*"&amp;"B"&amp;"*")+COUNTIF(P49,"*"&amp;"A"&amp;"*")+COUNTIF(P49,"*"&amp;"B"&amp;"*")+COUNTIF(#REF!,"*"&amp;"A"&amp;"*")+COUNTIF(#REF!,"*"&amp;"B"&amp;"*")+COUNTIF(#REF!,"*"&amp;"A"&amp;"*")+COUNTIF(#REF!,"*"&amp;"B"&amp;"*"))*$BG49</f>
        <v>#REF!</v>
      </c>
      <c r="EH49" s="93" t="e">
        <f>(COUNTIF(J49,"*"&amp;"A"&amp;"*")+COUNTIF(J49,"*"&amp;"B"&amp;"*")+COUNTIF(Q49,"*"&amp;"A"&amp;"*")+COUNTIF(Q49,"*"&amp;"B"&amp;"*")+COUNTIF(#REF!,"*"&amp;"A"&amp;"*")+COUNTIF(#REF!,"*"&amp;"B"&amp;"*")+COUNTIF(#REF!,"*"&amp;"A"&amp;"*")+COUNTIF(#REF!,"*"&amp;"B"&amp;"*"))*$BG49</f>
        <v>#REF!</v>
      </c>
      <c r="EI49" s="93" t="e">
        <f>(COUNTIF(K49,"*"&amp;"A"&amp;"*")+COUNTIF(K49,"*"&amp;"B"&amp;"*")+COUNTIF(R49,"*"&amp;"A"&amp;"*")+COUNTIF(R49,"*"&amp;"B"&amp;"*")+COUNTIF(#REF!,"*"&amp;"A"&amp;"*")+COUNTIF(#REF!,"*"&amp;"B"&amp;"*")+COUNTIF(#REF!,"*"&amp;"A"&amp;"*")+COUNTIF(#REF!,"*"&amp;"B"&amp;"*"))*$BG49</f>
        <v>#REF!</v>
      </c>
      <c r="EJ49" s="93" t="e">
        <f>(COUNTIF(L49,"*"&amp;"A"&amp;"*")+COUNTIF(L49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K49" s="93" t="e">
        <f>(COUNTIF(M49,"*"&amp;"A"&amp;"*")+COUNTIF(M49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L49" s="93" t="e">
        <f>(COUNTIF(N49,"*"&amp;"A"&amp;"*")+COUNTIF(N49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M49" s="93" t="e">
        <f>(COUNTIF(O49,"*"&amp;"A"&amp;"*")+COUNTIF(O49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N49" s="93" t="e">
        <f>(COUNTIF(P49,"*"&amp;"A"&amp;"*")+COUNTIF(P49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O49" s="93" t="e">
        <f>(COUNTIF(Q49,"*"&amp;"A"&amp;"*")+COUNTIF(Q49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P49" s="93" t="e">
        <f>(COUNTIF(R49,"*"&amp;"A"&amp;"*")+COUNTIF(R49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Q4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R4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49</f>
        <v>#REF!</v>
      </c>
      <c r="ES4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49</f>
        <v>#REF!</v>
      </c>
    </row>
    <row r="50" spans="1:149" ht="18">
      <c r="A50" s="37" t="s">
        <v>26</v>
      </c>
      <c r="B50" s="37" t="s">
        <v>145</v>
      </c>
      <c r="C50" s="37">
        <v>2</v>
      </c>
      <c r="D50" s="38">
        <v>0.95833333333333337</v>
      </c>
      <c r="E50" s="1" t="s">
        <v>31</v>
      </c>
      <c r="F50" s="1" t="s">
        <v>84</v>
      </c>
      <c r="G50" s="37" t="s">
        <v>76</v>
      </c>
      <c r="H50" s="37" t="s">
        <v>76</v>
      </c>
      <c r="I50" s="39">
        <v>5793.0443999999998</v>
      </c>
      <c r="J50" s="58"/>
      <c r="K50" s="807"/>
      <c r="L50" s="807"/>
      <c r="M50" s="858"/>
      <c r="N50" s="858"/>
      <c r="O50" s="858"/>
      <c r="P50" s="858"/>
      <c r="Q50" s="858"/>
      <c r="R50" s="859"/>
      <c r="S50" s="859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45">
        <f>COUNTIF(J50:AN50,"*"&amp;"A"&amp;"*")+COUNTIF(J50:AN50,"*"&amp;"B"&amp;"*")+COUNTIF(J50:AN50,"*"&amp;"C"&amp;"*")+COUNTIF(J50:AN50,"*"&amp;"D"&amp;"*")+COUNTIF(J50:AN50,"*"&amp;"E"&amp;"*")+COUNTIF(J50:AN50,"*"&amp;"F"&amp;"*")+COUNTIF(J50:AN50,"*"&amp;"G"&amp;"*")</f>
        <v>0</v>
      </c>
      <c r="AP50" s="40">
        <f>(COUNTIF(J50:AN50,"*"&amp;"*"&amp;"A"&amp;"*"&amp;"*")*30/30*1)+(COUNTIF(J50:AN50,"*"&amp;"*"&amp;"B"&amp;"*"&amp;"*")*23/30*1)+(COUNTIF(J50:AN50,"*"&amp;"C"&amp;"*")*0*1)+(COUNTIF(J50:AN50,"*"&amp;"D"&amp;"*")*0*1)+(COUNTIF(J50:AN50,"*"&amp;"E"&amp;"*")*0*1)+(COUNTIF(J50:AN50,"*"&amp;"F"&amp;"*")*0*1)+(COUNTIF(J50:AN50,"*"&amp;"G"&amp;"*")*0*1)</f>
        <v>0</v>
      </c>
      <c r="AQ50" s="59">
        <f t="shared" si="140"/>
        <v>1.1132825438887051</v>
      </c>
      <c r="AR50" s="427">
        <f t="shared" si="141"/>
        <v>0</v>
      </c>
      <c r="AS50" s="41">
        <f>IF(ISNA(BG50),0,$AO50*BG50)</f>
        <v>0</v>
      </c>
      <c r="AT50" s="41">
        <f t="shared" si="142"/>
        <v>0</v>
      </c>
      <c r="AU50" s="42">
        <f>IF(ISNA(BI50),0,$AO50*BI50)</f>
        <v>0</v>
      </c>
      <c r="AV50" s="43">
        <f>IF(AO50=0,0,I50*AP50*BM50*BN50*BO50*BP50*BQ50*BR50)</f>
        <v>0</v>
      </c>
      <c r="AW50" s="44">
        <v>0</v>
      </c>
      <c r="AX50" s="43">
        <f t="shared" si="118"/>
        <v>0</v>
      </c>
      <c r="AY50" s="199">
        <f t="shared" si="119"/>
        <v>0</v>
      </c>
      <c r="AZ50" s="195">
        <f t="shared" si="120"/>
        <v>0</v>
      </c>
      <c r="BA50" s="46">
        <f t="shared" si="121"/>
        <v>0</v>
      </c>
      <c r="BB50" s="40">
        <f t="shared" si="28"/>
        <v>0</v>
      </c>
      <c r="BC50" s="40">
        <f t="shared" si="122"/>
        <v>0</v>
      </c>
      <c r="BD50" s="40">
        <f t="shared" si="29"/>
        <v>0</v>
      </c>
      <c r="BE50" s="40">
        <f t="shared" si="30"/>
        <v>0</v>
      </c>
      <c r="BF50" s="7"/>
      <c r="BG50" s="501">
        <v>3.5850624999999994</v>
      </c>
      <c r="BH50" s="502"/>
      <c r="BI50" s="503">
        <v>3.9911874999999997</v>
      </c>
      <c r="BJ50" s="47">
        <v>1</v>
      </c>
      <c r="BK50" s="223">
        <v>1</v>
      </c>
      <c r="BL50" s="48">
        <v>1</v>
      </c>
      <c r="BM50" s="59">
        <f>IF(BM$16="CPP",BG50,IF(BM$16="SEC",1,"Unesite CPP ili SEC"))</f>
        <v>3.5850624999999994</v>
      </c>
      <c r="BN50" s="49">
        <v>1.1499999999999999</v>
      </c>
      <c r="BO50" s="50">
        <v>1.6</v>
      </c>
      <c r="BP50" s="51">
        <v>1</v>
      </c>
      <c r="BQ50" s="50">
        <v>1</v>
      </c>
      <c r="BR50" s="52">
        <v>1</v>
      </c>
      <c r="BS50" s="215">
        <f>COUNTIF(J50:AN50,"*"&amp;"A"&amp;"*")*30+COUNTIF(J50:AN50,"*"&amp;"B"&amp;"*")*20+COUNTIF(J50:AN50,"*"&amp;"C"&amp;"*")*0+COUNTIF(J50:AN50,"*"&amp;"D"&amp;"*")*0+COUNTIF(J50:AN50,"*"&amp;"E"&amp;"*")*0+COUNTIF(J50:AN50,"*"&amp;"F"&amp;"*")*0+COUNTIF(J50:AN50,"*"&amp;"G"&amp;"*")*0</f>
        <v>0</v>
      </c>
      <c r="BT50" s="60">
        <f t="shared" si="6"/>
        <v>0</v>
      </c>
      <c r="BU50" s="53">
        <f t="shared" si="7"/>
        <v>0</v>
      </c>
      <c r="BV50" s="53">
        <f t="shared" si="54"/>
        <v>0</v>
      </c>
      <c r="BW50" s="53">
        <f t="shared" si="55"/>
        <v>0</v>
      </c>
      <c r="BX50" s="54">
        <f t="shared" si="56"/>
        <v>0</v>
      </c>
      <c r="BY50" s="54">
        <f t="shared" si="57"/>
        <v>0</v>
      </c>
      <c r="BZ50" s="54">
        <f t="shared" si="58"/>
        <v>0</v>
      </c>
      <c r="CA50" s="56">
        <f>$I50*BT50*$BM50*(100%-$AW50)*1*30/30*$BN50*$BO50*$BP50*$BQ50*$BR50/117</f>
        <v>0</v>
      </c>
      <c r="CB50" s="55">
        <f>$I50*BU50*$BM50*(100%-$AW50)*1*23/30*$BN50*$BO50*$BP50*$BQ50*$BR50/117</f>
        <v>0</v>
      </c>
      <c r="CC50" s="55">
        <f>$I50*BV50*$BM50*(100%-$AW50)*1*0*$BN50*$BO50*$BP50*$BQ50*$BR50/118</f>
        <v>0</v>
      </c>
      <c r="CD50" s="55">
        <f>$I50*BW50*$BM50*(100%-$AW50)*1*0*$BN50*$BO50*$BP50*$BQ50*$BR50/118</f>
        <v>0</v>
      </c>
      <c r="CE50" s="61">
        <f>$I50*BX50*$BM50*(100%-$AW50)*1*0*$BN50*$BO50*$BP50*$BQ50*$BR50/118</f>
        <v>0</v>
      </c>
      <c r="CF50" s="61">
        <f>$I50*BY50*$BM50*(100%-$AW50)*1*0*$BN50*$BO50*$BP50*$BQ50*$BR50/118</f>
        <v>0</v>
      </c>
      <c r="CG50" s="61">
        <f>$I50*BZ50*$BM50*(100%-$AW50)*1*0*$BN50*$BO50*$BP50*$BQ50*$BR50/118</f>
        <v>0</v>
      </c>
      <c r="CH50" s="56">
        <f t="shared" ref="CH50:CN54" si="147">BT50*$BI50</f>
        <v>0</v>
      </c>
      <c r="CI50" s="55">
        <f t="shared" si="147"/>
        <v>0</v>
      </c>
      <c r="CJ50" s="55">
        <f t="shared" si="147"/>
        <v>0</v>
      </c>
      <c r="CK50" s="55">
        <f t="shared" si="147"/>
        <v>0</v>
      </c>
      <c r="CL50" s="55">
        <f t="shared" si="147"/>
        <v>0</v>
      </c>
      <c r="CM50" s="55">
        <f t="shared" si="147"/>
        <v>0</v>
      </c>
      <c r="CN50" s="128">
        <f t="shared" si="147"/>
        <v>0</v>
      </c>
      <c r="CO50" s="205">
        <f t="shared" si="125"/>
        <v>0</v>
      </c>
      <c r="CP50" s="56">
        <f>BT50*$BI50*20/30</f>
        <v>0</v>
      </c>
      <c r="CQ50" s="55">
        <f t="shared" ref="CQ50:CV54" si="148">BU50*$BI50*0/30</f>
        <v>0</v>
      </c>
      <c r="CR50" s="55">
        <f t="shared" si="148"/>
        <v>0</v>
      </c>
      <c r="CS50" s="55">
        <f t="shared" si="148"/>
        <v>0</v>
      </c>
      <c r="CT50" s="55">
        <f t="shared" si="148"/>
        <v>0</v>
      </c>
      <c r="CU50" s="55">
        <f t="shared" si="148"/>
        <v>0</v>
      </c>
      <c r="CV50" s="128">
        <f t="shared" si="148"/>
        <v>0</v>
      </c>
      <c r="CW50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50" s="55">
        <f t="shared" si="16"/>
        <v>0</v>
      </c>
      <c r="CY50" s="55">
        <f>COUNTIF($Q$15:$W50,"*"&amp;"A"&amp;"*")+COUNTIF($Q$15:$W50,"*"&amp;"B"&amp;"*")+COUNTIF($Q$15:$W50,"*"&amp;"C"&amp;"*")+COUNTIF($Q$15:$W50,"*"&amp;"D"&amp;"*")+COUNTIF($Q$15:$W50,"*"&amp;"E"&amp;"*")+COUNTIF($Q$15:$W50,"*"&amp;"F"&amp;"*")+COUNTIF($Q$15:$W50,"*"&amp;"F"&amp;"*")</f>
        <v>6</v>
      </c>
      <c r="CZ50" s="55">
        <f>COUNTIF($X$15:$AD50,"*"&amp;"A"&amp;"*")+COUNTIF($X$15:$AD50,"*"&amp;"B"&amp;"*")+COUNTIF($X$15:$AD50,"*"&amp;"C"&amp;"*")+COUNTIF($X$15:$AD50,"*"&amp;"D"&amp;"*")+COUNTIF($X$15:$AD50,"*"&amp;"E"&amp;"*")+COUNTIF($X$15:$AD50,"*"&amp;"F"&amp;"*")+COUNTIF($X$15:$AD50,"*"&amp;"F"&amp;"*")</f>
        <v>6</v>
      </c>
      <c r="DA50" s="55">
        <f t="shared" si="17"/>
        <v>0</v>
      </c>
      <c r="DB50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50" s="57">
        <f t="shared" si="128"/>
        <v>0</v>
      </c>
      <c r="DD50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50" s="55">
        <f t="shared" si="32"/>
        <v>0</v>
      </c>
      <c r="DF50" s="55">
        <f>(COUNTIF($Q$15:$W50,"*"&amp;"A"&amp;"*")*0.67*1)+(COUNTIF($Q$15:$W50,"*"&amp;"B"&amp;"*")*0*1)+(COUNTIF($Q$15:$W50,"*"&amp;"C"&amp;"*")*0*1)+(COUNTIF($Q$15:$W50,"*"&amp;"D"&amp;"*")*0*1)+(COUNTIF($Q$15:$W50,"*"&amp;"E"&amp;"*")*0*1)+(COUNTIF($Q$15:$W50,"*"&amp;"F"&amp;"*")*0*1)+(COUNTIF($Q$15:$W50,"*"&amp;"F"&amp;"*")*0*1)</f>
        <v>0</v>
      </c>
      <c r="DG50" s="55">
        <f>(COUNTIF($X$15:$AD50,"*"&amp;"A"&amp;"*")*0.67*1)+(COUNTIF($X$15:$AD50,"*"&amp;"B"&amp;"*")*0*1)+(COUNTIF($X$15:$AD50,"*"&amp;"C"&amp;"*")*0*1)+(COUNTIF($X$15:$AD50,"*"&amp;"D"&amp;"*")*0*1)+(COUNTIF($X$15:$AD50,"*"&amp;"E"&amp;"*")*0*1)+(COUNTIF($X$15:$AD50,"*"&amp;"F"&amp;"*")*0*1)+(COUNTIF($X$15:$AD50,"*"&amp;"F"&amp;"*")*0*1)</f>
        <v>0</v>
      </c>
      <c r="DH50" s="55">
        <f t="shared" si="19"/>
        <v>0</v>
      </c>
      <c r="DI50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50" s="57">
        <f t="shared" si="129"/>
        <v>0</v>
      </c>
      <c r="DK50" s="56" t="e">
        <f>IF(CW50=0,0,$I50*(100%-$AW50)*DD50*$BM50*$BN50*$BO50*$BP50*$BQ50*$BR50)/118</f>
        <v>#REF!</v>
      </c>
      <c r="DL50" s="55">
        <f>IF(CX50=0,0,$I50*(100%-$AW50)*DE50*$BM50*$BN50*$BO50*$BP50*$BQ50*$BR50)/118</f>
        <v>0</v>
      </c>
      <c r="DM50" s="55">
        <f>IF(CY50=0,0,$I50*(100%-$AW50)*DF50*$BM50*$BN50*$BO50*$BP50*$BQ50*$BR50)/118</f>
        <v>0</v>
      </c>
      <c r="DN50" s="55">
        <f>IF(CZ50=0,0,$I50*(100%-$AW50)*DG50*$BM50*$BN50*$BO50*$BP50*$BQ50*$BR50)/118</f>
        <v>0</v>
      </c>
      <c r="DO50" s="55">
        <f>IF(DA50=0,0,$I50*(100%-$AW50)*DH50*$BM50*$BN50*$BO50*$BP50*$BQ50*$BR50)/118</f>
        <v>0</v>
      </c>
      <c r="DP50" s="55" t="e">
        <f>IF(DB50=0,0,$I50*(100%-$AW50)*DI50*$BM50*$BN50*$BO50*$BP50*$BQ50*$BR50)/118</f>
        <v>#REF!</v>
      </c>
      <c r="DQ50" s="57">
        <f>IF(DC50=0,0,$I50*(100%-$AW50)*DJ50*$BM50*$BN50*$BO50*$BP50*$BQ50*$BR50)/118</f>
        <v>0</v>
      </c>
      <c r="DR50" s="56" t="e">
        <f t="shared" ref="DR50:DX54" si="149">CW50*$BI50</f>
        <v>#REF!</v>
      </c>
      <c r="DS50" s="55">
        <f t="shared" si="149"/>
        <v>0</v>
      </c>
      <c r="DT50" s="55">
        <f t="shared" si="149"/>
        <v>23.947125</v>
      </c>
      <c r="DU50" s="55">
        <f t="shared" si="149"/>
        <v>23.947125</v>
      </c>
      <c r="DV50" s="55">
        <f t="shared" si="149"/>
        <v>0</v>
      </c>
      <c r="DW50" s="55" t="e">
        <f t="shared" si="149"/>
        <v>#REF!</v>
      </c>
      <c r="DX50" s="57">
        <f t="shared" si="149"/>
        <v>0</v>
      </c>
      <c r="DY50" s="93" t="e">
        <f t="shared" ref="DY50:EE54" si="150">CW50*$BG50</f>
        <v>#REF!</v>
      </c>
      <c r="DZ50" s="93">
        <f t="shared" si="150"/>
        <v>0</v>
      </c>
      <c r="EA50" s="93">
        <f t="shared" si="150"/>
        <v>21.510374999999996</v>
      </c>
      <c r="EB50" s="93">
        <f t="shared" si="150"/>
        <v>21.510374999999996</v>
      </c>
      <c r="EC50" s="93">
        <f t="shared" si="150"/>
        <v>0</v>
      </c>
      <c r="ED50" s="93" t="e">
        <f t="shared" si="150"/>
        <v>#REF!</v>
      </c>
      <c r="EE50" s="93">
        <f t="shared" si="150"/>
        <v>0</v>
      </c>
      <c r="EF50" s="93" t="e">
        <f>(COUNTIF(#REF!,"*"&amp;"A"&amp;"*")+COUNTIF(#REF!,"*"&amp;"B"&amp;"*")+COUNTIF(O50,"*"&amp;"A"&amp;"*")+COUNTIF(O50,"*"&amp;"B"&amp;"*")+COUNTIF(#REF!,"*"&amp;"A"&amp;"*")+COUNTIF(#REF!,"*"&amp;"B"&amp;"*")+COUNTIF(#REF!,"*"&amp;"A"&amp;"*")+COUNTIF(#REF!,"*"&amp;"B"&amp;"*"))*$BG50</f>
        <v>#REF!</v>
      </c>
      <c r="EG50" s="93" t="e">
        <f>(COUNTIF(#REF!,"*"&amp;"A"&amp;"*")+COUNTIF(#REF!,"*"&amp;"B"&amp;"*")+COUNTIF(P50,"*"&amp;"A"&amp;"*")+COUNTIF(P50,"*"&amp;"B"&amp;"*")+COUNTIF(#REF!,"*"&amp;"A"&amp;"*")+COUNTIF(#REF!,"*"&amp;"B"&amp;"*")+COUNTIF(#REF!,"*"&amp;"A"&amp;"*")+COUNTIF(#REF!,"*"&amp;"B"&amp;"*"))*$BG50</f>
        <v>#REF!</v>
      </c>
      <c r="EH50" s="93" t="e">
        <f>(COUNTIF(J50,"*"&amp;"A"&amp;"*")+COUNTIF(J50,"*"&amp;"B"&amp;"*")+COUNTIF(Q50,"*"&amp;"A"&amp;"*")+COUNTIF(Q50,"*"&amp;"B"&amp;"*")+COUNTIF(#REF!,"*"&amp;"A"&amp;"*")+COUNTIF(#REF!,"*"&amp;"B"&amp;"*")+COUNTIF(#REF!,"*"&amp;"A"&amp;"*")+COUNTIF(#REF!,"*"&amp;"B"&amp;"*"))*$BG50</f>
        <v>#REF!</v>
      </c>
      <c r="EI50" s="93" t="e">
        <f>(COUNTIF(K50,"*"&amp;"A"&amp;"*")+COUNTIF(K50,"*"&amp;"B"&amp;"*")+COUNTIF(R50,"*"&amp;"A"&amp;"*")+COUNTIF(R50,"*"&amp;"B"&amp;"*")+COUNTIF(#REF!,"*"&amp;"A"&amp;"*")+COUNTIF(#REF!,"*"&amp;"B"&amp;"*")+COUNTIF(#REF!,"*"&amp;"A"&amp;"*")+COUNTIF(#REF!,"*"&amp;"B"&amp;"*"))*$BG50</f>
        <v>#REF!</v>
      </c>
      <c r="EJ50" s="93" t="e">
        <f>(COUNTIF(L50,"*"&amp;"A"&amp;"*")+COUNTIF(L50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K50" s="93" t="e">
        <f>(COUNTIF(M50,"*"&amp;"A"&amp;"*")+COUNTIF(M50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L50" s="93" t="e">
        <f>(COUNTIF(N50,"*"&amp;"A"&amp;"*")+COUNTIF(N50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M50" s="93" t="e">
        <f>(COUNTIF(O50,"*"&amp;"A"&amp;"*")+COUNTIF(O50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N50" s="93" t="e">
        <f>(COUNTIF(P50,"*"&amp;"A"&amp;"*")+COUNTIF(P50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O50" s="93" t="e">
        <f>(COUNTIF(Q50,"*"&amp;"A"&amp;"*")+COUNTIF(Q50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P50" s="93" t="e">
        <f>(COUNTIF(R50,"*"&amp;"A"&amp;"*")+COUNTIF(R50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Q5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R5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50</f>
        <v>#REF!</v>
      </c>
      <c r="ES5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50</f>
        <v>#REF!</v>
      </c>
    </row>
    <row r="51" spans="1:149" ht="18">
      <c r="A51" s="37" t="s">
        <v>26</v>
      </c>
      <c r="B51" s="37" t="s">
        <v>495</v>
      </c>
      <c r="C51" s="37">
        <v>3</v>
      </c>
      <c r="D51" s="38">
        <v>0.95833333333333337</v>
      </c>
      <c r="E51" s="1" t="s">
        <v>31</v>
      </c>
      <c r="F51" s="1" t="s">
        <v>84</v>
      </c>
      <c r="G51" s="37" t="s">
        <v>76</v>
      </c>
      <c r="H51" s="37" t="s">
        <v>76</v>
      </c>
      <c r="I51" s="39">
        <v>5793.0443999999998</v>
      </c>
      <c r="J51" s="58"/>
      <c r="K51" s="807"/>
      <c r="L51" s="807"/>
      <c r="M51" s="858"/>
      <c r="N51" s="858"/>
      <c r="O51" s="858"/>
      <c r="P51" s="858"/>
      <c r="Q51" s="858"/>
      <c r="R51" s="859"/>
      <c r="S51" s="859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45">
        <f>COUNTIF(J51:AN51,"*"&amp;"A"&amp;"*")+COUNTIF(J51:AN51,"*"&amp;"B"&amp;"*")+COUNTIF(J51:AN51,"*"&amp;"C"&amp;"*")+COUNTIF(J51:AN51,"*"&amp;"D"&amp;"*")+COUNTIF(J51:AN51,"*"&amp;"E"&amp;"*")+COUNTIF(J51:AN51,"*"&amp;"F"&amp;"*")+COUNTIF(J51:AN51,"*"&amp;"G"&amp;"*")</f>
        <v>0</v>
      </c>
      <c r="AP51" s="40">
        <f>(COUNTIF(J51:AN51,"*"&amp;"*"&amp;"A"&amp;"*"&amp;"*")*30/30*1)+(COUNTIF(J51:AN51,"*"&amp;"*"&amp;"B"&amp;"*"&amp;"*")*23/30*1)+(COUNTIF(J51:AN51,"*"&amp;"C"&amp;"*")*0*1)+(COUNTIF(J51:AN51,"*"&amp;"D"&amp;"*")*0*1)+(COUNTIF(J51:AN51,"*"&amp;"E"&amp;"*")*0*1)+(COUNTIF(J51:AN51,"*"&amp;"F"&amp;"*")*0*1)+(COUNTIF(J51:AN51,"*"&amp;"G"&amp;"*")*0*1)</f>
        <v>0</v>
      </c>
      <c r="AQ51" s="59">
        <f t="shared" si="140"/>
        <v>1.0239482200647252</v>
      </c>
      <c r="AR51" s="427">
        <f t="shared" si="141"/>
        <v>0</v>
      </c>
      <c r="AS51" s="41">
        <f>IF(ISNA(BG51),0,$AO51*BG51)</f>
        <v>0</v>
      </c>
      <c r="AT51" s="41">
        <f t="shared" si="142"/>
        <v>0</v>
      </c>
      <c r="AU51" s="42">
        <f>IF(ISNA(BI51),0,$AO51*BI51)</f>
        <v>0</v>
      </c>
      <c r="AV51" s="43">
        <f>IF(AO51=0,0,I51*AP51*BM51*BN51*BO51*BP51*BQ51*BR51)</f>
        <v>0</v>
      </c>
      <c r="AW51" s="44">
        <v>0</v>
      </c>
      <c r="AX51" s="43">
        <f t="shared" si="118"/>
        <v>0</v>
      </c>
      <c r="AY51" s="199">
        <f t="shared" si="119"/>
        <v>0</v>
      </c>
      <c r="AZ51" s="195">
        <f t="shared" si="120"/>
        <v>0</v>
      </c>
      <c r="BA51" s="46">
        <f t="shared" si="121"/>
        <v>0</v>
      </c>
      <c r="BB51" s="40">
        <f t="shared" si="28"/>
        <v>0</v>
      </c>
      <c r="BC51" s="40">
        <f t="shared" si="122"/>
        <v>0</v>
      </c>
      <c r="BD51" s="40">
        <f t="shared" si="29"/>
        <v>0</v>
      </c>
      <c r="BE51" s="40">
        <f t="shared" si="30"/>
        <v>0</v>
      </c>
      <c r="BF51" s="480"/>
      <c r="BG51" s="501">
        <v>4.1935714285714276</v>
      </c>
      <c r="BH51" s="502"/>
      <c r="BI51" s="503">
        <v>4.2940000000000005</v>
      </c>
      <c r="BJ51" s="47">
        <v>1</v>
      </c>
      <c r="BK51" s="223">
        <v>1</v>
      </c>
      <c r="BL51" s="48">
        <v>1</v>
      </c>
      <c r="BM51" s="59">
        <f>IF(BM$16="CPP",BG51,IF(BM$16="SEC",1,"Unesite CPP ili SEC"))</f>
        <v>4.1935714285714276</v>
      </c>
      <c r="BN51" s="49">
        <v>1.1499999999999999</v>
      </c>
      <c r="BO51" s="50">
        <v>1.5</v>
      </c>
      <c r="BP51" s="51">
        <v>1</v>
      </c>
      <c r="BQ51" s="50">
        <v>1</v>
      </c>
      <c r="BR51" s="52">
        <v>1</v>
      </c>
      <c r="BS51" s="215">
        <f>COUNTIF(J51:AN51,"*"&amp;"A"&amp;"*")*30+COUNTIF(J51:AN51,"*"&amp;"B"&amp;"*")*20+COUNTIF(J51:AN51,"*"&amp;"C"&amp;"*")*0+COUNTIF(J51:AN51,"*"&amp;"D"&amp;"*")*0+COUNTIF(J51:AN51,"*"&amp;"E"&amp;"*")*0+COUNTIF(J51:AN51,"*"&amp;"F"&amp;"*")*0+COUNTIF(J51:AN51,"*"&amp;"G"&amp;"*")*0</f>
        <v>0</v>
      </c>
      <c r="BT51" s="60">
        <f t="shared" si="6"/>
        <v>0</v>
      </c>
      <c r="BU51" s="53">
        <f t="shared" si="7"/>
        <v>0</v>
      </c>
      <c r="BV51" s="53">
        <f t="shared" si="54"/>
        <v>0</v>
      </c>
      <c r="BW51" s="53">
        <f t="shared" si="55"/>
        <v>0</v>
      </c>
      <c r="BX51" s="54">
        <f t="shared" si="56"/>
        <v>0</v>
      </c>
      <c r="BY51" s="54">
        <f t="shared" si="57"/>
        <v>0</v>
      </c>
      <c r="BZ51" s="54">
        <f t="shared" si="58"/>
        <v>0</v>
      </c>
      <c r="CA51" s="56">
        <f>$I51*BT51*$BM51*(100%-$AW51)*1*30/30*$BN51*$BO51*$BP51*$BQ51*$BR51/117</f>
        <v>0</v>
      </c>
      <c r="CB51" s="55">
        <f>$I51*BU51*$BM51*(100%-$AW51)*1*23/30*$BN51*$BO51*$BP51*$BQ51*$BR51/117</f>
        <v>0</v>
      </c>
      <c r="CC51" s="55">
        <f>$I51*BV51*$BM51*(100%-$AW51)*1*0*$BN51*$BO51*$BP51*$BQ51*$BR51/118</f>
        <v>0</v>
      </c>
      <c r="CD51" s="55">
        <f>$I51*BW51*$BM51*(100%-$AW51)*1*0*$BN51*$BO51*$BP51*$BQ51*$BR51/118</f>
        <v>0</v>
      </c>
      <c r="CE51" s="61">
        <f>$I51*BX51*$BM51*(100%-$AW51)*1*0*$BN51*$BO51*$BP51*$BQ51*$BR51/118</f>
        <v>0</v>
      </c>
      <c r="CF51" s="61">
        <f>$I51*BY51*$BM51*(100%-$AW51)*1*0*$BN51*$BO51*$BP51*$BQ51*$BR51/118</f>
        <v>0</v>
      </c>
      <c r="CG51" s="61">
        <f>$I51*BZ51*$BM51*(100%-$AW51)*1*0*$BN51*$BO51*$BP51*$BQ51*$BR51/118</f>
        <v>0</v>
      </c>
      <c r="CH51" s="56">
        <f t="shared" si="147"/>
        <v>0</v>
      </c>
      <c r="CI51" s="55">
        <f t="shared" si="147"/>
        <v>0</v>
      </c>
      <c r="CJ51" s="55">
        <f t="shared" si="147"/>
        <v>0</v>
      </c>
      <c r="CK51" s="55">
        <f t="shared" si="147"/>
        <v>0</v>
      </c>
      <c r="CL51" s="55">
        <f t="shared" si="147"/>
        <v>0</v>
      </c>
      <c r="CM51" s="55">
        <f t="shared" si="147"/>
        <v>0</v>
      </c>
      <c r="CN51" s="128">
        <f t="shared" si="147"/>
        <v>0</v>
      </c>
      <c r="CO51" s="205">
        <f t="shared" si="125"/>
        <v>0</v>
      </c>
      <c r="CP51" s="56">
        <f>BT51*$BI51*20/30</f>
        <v>0</v>
      </c>
      <c r="CQ51" s="55">
        <f t="shared" si="148"/>
        <v>0</v>
      </c>
      <c r="CR51" s="55">
        <f t="shared" si="148"/>
        <v>0</v>
      </c>
      <c r="CS51" s="55">
        <f t="shared" si="148"/>
        <v>0</v>
      </c>
      <c r="CT51" s="55">
        <f t="shared" si="148"/>
        <v>0</v>
      </c>
      <c r="CU51" s="55">
        <f t="shared" si="148"/>
        <v>0</v>
      </c>
      <c r="CV51" s="128">
        <f t="shared" si="148"/>
        <v>0</v>
      </c>
      <c r="CW51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51" s="55">
        <f t="shared" si="16"/>
        <v>0</v>
      </c>
      <c r="CY51" s="55">
        <f>COUNTIF($Q$15:$W51,"*"&amp;"A"&amp;"*")+COUNTIF($Q$15:$W51,"*"&amp;"B"&amp;"*")+COUNTIF($Q$15:$W51,"*"&amp;"C"&amp;"*")+COUNTIF($Q$15:$W51,"*"&amp;"D"&amp;"*")+COUNTIF($Q$15:$W51,"*"&amp;"E"&amp;"*")+COUNTIF($Q$15:$W51,"*"&amp;"F"&amp;"*")+COUNTIF($Q$15:$W51,"*"&amp;"F"&amp;"*")</f>
        <v>6</v>
      </c>
      <c r="CZ51" s="55">
        <f>COUNTIF($X$15:$AD51,"*"&amp;"A"&amp;"*")+COUNTIF($X$15:$AD51,"*"&amp;"B"&amp;"*")+COUNTIF($X$15:$AD51,"*"&amp;"C"&amp;"*")+COUNTIF($X$15:$AD51,"*"&amp;"D"&amp;"*")+COUNTIF($X$15:$AD51,"*"&amp;"E"&amp;"*")+COUNTIF($X$15:$AD51,"*"&amp;"F"&amp;"*")+COUNTIF($X$15:$AD51,"*"&amp;"F"&amp;"*")</f>
        <v>6</v>
      </c>
      <c r="DA51" s="55">
        <f t="shared" si="17"/>
        <v>0</v>
      </c>
      <c r="DB51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51" s="57">
        <f t="shared" si="128"/>
        <v>0</v>
      </c>
      <c r="DD51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51" s="55">
        <f t="shared" si="32"/>
        <v>0</v>
      </c>
      <c r="DF51" s="55">
        <f>(COUNTIF($Q$15:$W51,"*"&amp;"A"&amp;"*")*0.67*1)+(COUNTIF($Q$15:$W51,"*"&amp;"B"&amp;"*")*0*1)+(COUNTIF($Q$15:$W51,"*"&amp;"C"&amp;"*")*0*1)+(COUNTIF($Q$15:$W51,"*"&amp;"D"&amp;"*")*0*1)+(COUNTIF($Q$15:$W51,"*"&amp;"E"&amp;"*")*0*1)+(COUNTIF($Q$15:$W51,"*"&amp;"F"&amp;"*")*0*1)+(COUNTIF($Q$15:$W51,"*"&amp;"F"&amp;"*")*0*1)</f>
        <v>0</v>
      </c>
      <c r="DG51" s="55">
        <f>(COUNTIF($X$15:$AD51,"*"&amp;"A"&amp;"*")*0.67*1)+(COUNTIF($X$15:$AD51,"*"&amp;"B"&amp;"*")*0*1)+(COUNTIF($X$15:$AD51,"*"&amp;"C"&amp;"*")*0*1)+(COUNTIF($X$15:$AD51,"*"&amp;"D"&amp;"*")*0*1)+(COUNTIF($X$15:$AD51,"*"&amp;"E"&amp;"*")*0*1)+(COUNTIF($X$15:$AD51,"*"&amp;"F"&amp;"*")*0*1)+(COUNTIF($X$15:$AD51,"*"&amp;"F"&amp;"*")*0*1)</f>
        <v>0</v>
      </c>
      <c r="DH51" s="55">
        <f t="shared" si="19"/>
        <v>0</v>
      </c>
      <c r="DI51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51" s="57">
        <f t="shared" si="129"/>
        <v>0</v>
      </c>
      <c r="DK51" s="56" t="e">
        <f>IF(CW51=0,0,$I51*(100%-$AW51)*DD51*$BM51*$BN51*$BO51*$BP51*$BQ51*$BR51)/118</f>
        <v>#REF!</v>
      </c>
      <c r="DL51" s="55">
        <f>IF(CX51=0,0,$I51*(100%-$AW51)*DE51*$BM51*$BN51*$BO51*$BP51*$BQ51*$BR51)/118</f>
        <v>0</v>
      </c>
      <c r="DM51" s="55">
        <f>IF(CY51=0,0,$I51*(100%-$AW51)*DF51*$BM51*$BN51*$BO51*$BP51*$BQ51*$BR51)/118</f>
        <v>0</v>
      </c>
      <c r="DN51" s="55">
        <f>IF(CZ51=0,0,$I51*(100%-$AW51)*DG51*$BM51*$BN51*$BO51*$BP51*$BQ51*$BR51)/118</f>
        <v>0</v>
      </c>
      <c r="DO51" s="55">
        <f>IF(DA51=0,0,$I51*(100%-$AW51)*DH51*$BM51*$BN51*$BO51*$BP51*$BQ51*$BR51)/118</f>
        <v>0</v>
      </c>
      <c r="DP51" s="55" t="e">
        <f>IF(DB51=0,0,$I51*(100%-$AW51)*DI51*$BM51*$BN51*$BO51*$BP51*$BQ51*$BR51)/118</f>
        <v>#REF!</v>
      </c>
      <c r="DQ51" s="57">
        <f>IF(DC51=0,0,$I51*(100%-$AW51)*DJ51*$BM51*$BN51*$BO51*$BP51*$BQ51*$BR51)/118</f>
        <v>0</v>
      </c>
      <c r="DR51" s="56" t="e">
        <f t="shared" si="149"/>
        <v>#REF!</v>
      </c>
      <c r="DS51" s="55">
        <f t="shared" si="149"/>
        <v>0</v>
      </c>
      <c r="DT51" s="55">
        <f t="shared" si="149"/>
        <v>25.764000000000003</v>
      </c>
      <c r="DU51" s="55">
        <f t="shared" si="149"/>
        <v>25.764000000000003</v>
      </c>
      <c r="DV51" s="55">
        <f t="shared" si="149"/>
        <v>0</v>
      </c>
      <c r="DW51" s="55" t="e">
        <f t="shared" si="149"/>
        <v>#REF!</v>
      </c>
      <c r="DX51" s="57">
        <f t="shared" si="149"/>
        <v>0</v>
      </c>
      <c r="DY51" s="93" t="e">
        <f t="shared" si="150"/>
        <v>#REF!</v>
      </c>
      <c r="DZ51" s="93">
        <f t="shared" si="150"/>
        <v>0</v>
      </c>
      <c r="EA51" s="93">
        <f t="shared" si="150"/>
        <v>25.161428571428566</v>
      </c>
      <c r="EB51" s="93">
        <f t="shared" si="150"/>
        <v>25.161428571428566</v>
      </c>
      <c r="EC51" s="93">
        <f t="shared" si="150"/>
        <v>0</v>
      </c>
      <c r="ED51" s="93" t="e">
        <f t="shared" si="150"/>
        <v>#REF!</v>
      </c>
      <c r="EE51" s="93">
        <f t="shared" si="150"/>
        <v>0</v>
      </c>
      <c r="EF51" s="93" t="e">
        <f>(COUNTIF(#REF!,"*"&amp;"A"&amp;"*")+COUNTIF(#REF!,"*"&amp;"B"&amp;"*")+COUNTIF(O51,"*"&amp;"A"&amp;"*")+COUNTIF(O51,"*"&amp;"B"&amp;"*")+COUNTIF(#REF!,"*"&amp;"A"&amp;"*")+COUNTIF(#REF!,"*"&amp;"B"&amp;"*")+COUNTIF(#REF!,"*"&amp;"A"&amp;"*")+COUNTIF(#REF!,"*"&amp;"B"&amp;"*"))*$BG51</f>
        <v>#REF!</v>
      </c>
      <c r="EG51" s="93" t="e">
        <f>(COUNTIF(#REF!,"*"&amp;"A"&amp;"*")+COUNTIF(#REF!,"*"&amp;"B"&amp;"*")+COUNTIF(P51,"*"&amp;"A"&amp;"*")+COUNTIF(P51,"*"&amp;"B"&amp;"*")+COUNTIF(#REF!,"*"&amp;"A"&amp;"*")+COUNTIF(#REF!,"*"&amp;"B"&amp;"*")+COUNTIF(#REF!,"*"&amp;"A"&amp;"*")+COUNTIF(#REF!,"*"&amp;"B"&amp;"*"))*$BG51</f>
        <v>#REF!</v>
      </c>
      <c r="EH51" s="93" t="e">
        <f>(COUNTIF(J51,"*"&amp;"A"&amp;"*")+COUNTIF(J51,"*"&amp;"B"&amp;"*")+COUNTIF(Q51,"*"&amp;"A"&amp;"*")+COUNTIF(Q51,"*"&amp;"B"&amp;"*")+COUNTIF(#REF!,"*"&amp;"A"&amp;"*")+COUNTIF(#REF!,"*"&amp;"B"&amp;"*")+COUNTIF(#REF!,"*"&amp;"A"&amp;"*")+COUNTIF(#REF!,"*"&amp;"B"&amp;"*"))*$BG51</f>
        <v>#REF!</v>
      </c>
      <c r="EI51" s="93" t="e">
        <f>(COUNTIF(K51,"*"&amp;"A"&amp;"*")+COUNTIF(K51,"*"&amp;"B"&amp;"*")+COUNTIF(R51,"*"&amp;"A"&amp;"*")+COUNTIF(R51,"*"&amp;"B"&amp;"*")+COUNTIF(#REF!,"*"&amp;"A"&amp;"*")+COUNTIF(#REF!,"*"&amp;"B"&amp;"*")+COUNTIF(#REF!,"*"&amp;"A"&amp;"*")+COUNTIF(#REF!,"*"&amp;"B"&amp;"*"))*$BG51</f>
        <v>#REF!</v>
      </c>
      <c r="EJ51" s="93" t="e">
        <f>(COUNTIF(L51,"*"&amp;"A"&amp;"*")+COUNTIF(L51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K51" s="93" t="e">
        <f>(COUNTIF(M51,"*"&amp;"A"&amp;"*")+COUNTIF(M51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L51" s="93" t="e">
        <f>(COUNTIF(N51,"*"&amp;"A"&amp;"*")+COUNTIF(N51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M51" s="93" t="e">
        <f>(COUNTIF(O51,"*"&amp;"A"&amp;"*")+COUNTIF(O51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N51" s="93" t="e">
        <f>(COUNTIF(P51,"*"&amp;"A"&amp;"*")+COUNTIF(P51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O51" s="93" t="e">
        <f>(COUNTIF(Q51,"*"&amp;"A"&amp;"*")+COUNTIF(Q51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P51" s="93" t="e">
        <f>(COUNTIF(R51,"*"&amp;"A"&amp;"*")+COUNTIF(R51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Q5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R5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51</f>
        <v>#REF!</v>
      </c>
      <c r="ES5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51</f>
        <v>#REF!</v>
      </c>
    </row>
    <row r="52" spans="1:149" ht="18" hidden="1">
      <c r="A52" s="37" t="s">
        <v>26</v>
      </c>
      <c r="B52" s="742" t="s">
        <v>481</v>
      </c>
      <c r="C52" s="37">
        <v>4</v>
      </c>
      <c r="D52" s="38">
        <v>0.95833333333333337</v>
      </c>
      <c r="E52" s="1" t="s">
        <v>31</v>
      </c>
      <c r="F52" s="1" t="s">
        <v>84</v>
      </c>
      <c r="G52" s="37" t="s">
        <v>76</v>
      </c>
      <c r="H52" s="37" t="s">
        <v>76</v>
      </c>
      <c r="I52" s="39">
        <v>5793.0443999999998</v>
      </c>
      <c r="J52" s="58"/>
      <c r="K52" s="807"/>
      <c r="L52" s="807"/>
      <c r="M52" s="858"/>
      <c r="N52" s="858"/>
      <c r="O52" s="858"/>
      <c r="P52" s="858"/>
      <c r="Q52" s="858"/>
      <c r="R52" s="859"/>
      <c r="S52" s="859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45">
        <f>COUNTIF(J52:AN52,"*"&amp;"A"&amp;"*")+COUNTIF(J52:AN52,"*"&amp;"B"&amp;"*")+COUNTIF(J52:AN52,"*"&amp;"C"&amp;"*")+COUNTIF(J52:AN52,"*"&amp;"D"&amp;"*")+COUNTIF(J52:AN52,"*"&amp;"E"&amp;"*")+COUNTIF(J52:AN52,"*"&amp;"F"&amp;"*")+COUNTIF(J52:AN52,"*"&amp;"G"&amp;"*")</f>
        <v>0</v>
      </c>
      <c r="AP52" s="40">
        <f>(COUNTIF(J52:AN52,"*"&amp;"*"&amp;"A"&amp;"*"&amp;"*")*30/30*1)+(COUNTIF(J52:AN52,"*"&amp;"*"&amp;"B"&amp;"*"&amp;"*")*23/30*1)+(COUNTIF(J52:AN52,"*"&amp;"C"&amp;"*")*0*1)+(COUNTIF(J52:AN52,"*"&amp;"D"&amp;"*")*0*1)+(COUNTIF(J52:AN52,"*"&amp;"E"&amp;"*")*0*1)+(COUNTIF(J52:AN52,"*"&amp;"F"&amp;"*")*0*1)+(COUNTIF(J52:AN52,"*"&amp;"G"&amp;"*")*0*1)</f>
        <v>0</v>
      </c>
      <c r="AQ52" s="59">
        <f t="shared" si="140"/>
        <v>0</v>
      </c>
      <c r="AR52" s="427">
        <f t="shared" si="141"/>
        <v>0</v>
      </c>
      <c r="AS52" s="41">
        <f>IF(ISNA(BG52),0,$AO52*BG52)</f>
        <v>0</v>
      </c>
      <c r="AT52" s="41">
        <f t="shared" si="142"/>
        <v>0</v>
      </c>
      <c r="AU52" s="42">
        <f>IF(ISNA(BI52),0,$AO52*BI52)</f>
        <v>0</v>
      </c>
      <c r="AV52" s="43">
        <f>IF(AO52=0,0,I52*AP52*BM52*BN52*BO52*BP52*BQ52*BR52)</f>
        <v>0</v>
      </c>
      <c r="AW52" s="44">
        <v>0</v>
      </c>
      <c r="AX52" s="43">
        <f>AV52*(100%-AW52)</f>
        <v>0</v>
      </c>
      <c r="AY52" s="199">
        <f>AX52*0.01</f>
        <v>0</v>
      </c>
      <c r="AZ52" s="195">
        <f>(AX52+AY52)*0.2</f>
        <v>0</v>
      </c>
      <c r="BA52" s="46">
        <f>AX52+AY52+AZ52</f>
        <v>0</v>
      </c>
      <c r="BB52" s="40">
        <f>BA52/117</f>
        <v>0</v>
      </c>
      <c r="BC52" s="40">
        <f>IF(AU52=0,0,BB52/AU52)</f>
        <v>0</v>
      </c>
      <c r="BD52" s="40">
        <f>IF(AU52=0,0,AX52/AU52/117)</f>
        <v>0</v>
      </c>
      <c r="BE52" s="40">
        <f>IF(AU52=0,0,(AX52/117)/((AU52*973137)/100000))</f>
        <v>0</v>
      </c>
      <c r="BF52" s="480"/>
      <c r="BG52" s="501">
        <v>0</v>
      </c>
      <c r="BH52" s="502"/>
      <c r="BI52" s="503">
        <v>0</v>
      </c>
      <c r="BJ52" s="47">
        <v>1</v>
      </c>
      <c r="BK52" s="223">
        <v>1</v>
      </c>
      <c r="BL52" s="48">
        <v>1</v>
      </c>
      <c r="BM52" s="59">
        <f>IF(BM$16="CPP",BG52,IF(BM$16="SEC",1,"Unesite CPP ili SEC"))</f>
        <v>0</v>
      </c>
      <c r="BN52" s="49">
        <v>1.1499999999999999</v>
      </c>
      <c r="BO52" s="50">
        <v>1.6</v>
      </c>
      <c r="BP52" s="51">
        <v>1</v>
      </c>
      <c r="BQ52" s="50">
        <v>1</v>
      </c>
      <c r="BR52" s="52">
        <v>1</v>
      </c>
      <c r="BS52" s="215">
        <f>COUNTIF(J52:AN52,"*"&amp;"A"&amp;"*")*30+COUNTIF(J52:AN52,"*"&amp;"B"&amp;"*")*20+COUNTIF(J52:AN52,"*"&amp;"C"&amp;"*")*0+COUNTIF(J52:AN52,"*"&amp;"D"&amp;"*")*0+COUNTIF(J52:AN52,"*"&amp;"E"&amp;"*")*0+COUNTIF(J52:AN52,"*"&amp;"F"&amp;"*")*0+COUNTIF(J52:AN52,"*"&amp;"G"&amp;"*")*0</f>
        <v>0</v>
      </c>
      <c r="BT52" s="60">
        <f t="shared" si="6"/>
        <v>0</v>
      </c>
      <c r="BU52" s="53">
        <f t="shared" si="7"/>
        <v>0</v>
      </c>
      <c r="BV52" s="53">
        <f t="shared" si="54"/>
        <v>0</v>
      </c>
      <c r="BW52" s="53">
        <f t="shared" si="55"/>
        <v>0</v>
      </c>
      <c r="BX52" s="54">
        <f t="shared" si="56"/>
        <v>0</v>
      </c>
      <c r="BY52" s="54">
        <f t="shared" si="57"/>
        <v>0</v>
      </c>
      <c r="BZ52" s="54">
        <f t="shared" si="58"/>
        <v>0</v>
      </c>
      <c r="CA52" s="56">
        <f>$I52*BT52*$BM52*(100%-$AW52)*1*30/30*$BN52*$BO52*$BP52*$BQ52*$BR52/117</f>
        <v>0</v>
      </c>
      <c r="CB52" s="55">
        <f>$I52*BU52*$BM52*(100%-$AW52)*1*23/30*$BN52*$BO52*$BP52*$BQ52*$BR52/117</f>
        <v>0</v>
      </c>
      <c r="CC52" s="55">
        <f>$I52*BV52*$BM52*(100%-$AW52)*1*0*$BN52*$BO52*$BP52*$BQ52*$BR52/118</f>
        <v>0</v>
      </c>
      <c r="CD52" s="55">
        <f>$I52*BW52*$BM52*(100%-$AW52)*1*0*$BN52*$BO52*$BP52*$BQ52*$BR52/118</f>
        <v>0</v>
      </c>
      <c r="CE52" s="61">
        <f>$I52*BX52*$BM52*(100%-$AW52)*1*0*$BN52*$BO52*$BP52*$BQ52*$BR52/118</f>
        <v>0</v>
      </c>
      <c r="CF52" s="61">
        <f>$I52*BY52*$BM52*(100%-$AW52)*1*0*$BN52*$BO52*$BP52*$BQ52*$BR52/118</f>
        <v>0</v>
      </c>
      <c r="CG52" s="61">
        <f>$I52*BZ52*$BM52*(100%-$AW52)*1*0*$BN52*$BO52*$BP52*$BQ52*$BR52/118</f>
        <v>0</v>
      </c>
      <c r="CH52" s="56">
        <f t="shared" ref="CH52:CN52" si="151">BT52*$BI52</f>
        <v>0</v>
      </c>
      <c r="CI52" s="55">
        <f t="shared" si="151"/>
        <v>0</v>
      </c>
      <c r="CJ52" s="55">
        <f t="shared" si="151"/>
        <v>0</v>
      </c>
      <c r="CK52" s="55">
        <f t="shared" si="151"/>
        <v>0</v>
      </c>
      <c r="CL52" s="55">
        <f t="shared" si="151"/>
        <v>0</v>
      </c>
      <c r="CM52" s="55">
        <f t="shared" si="151"/>
        <v>0</v>
      </c>
      <c r="CN52" s="128">
        <f t="shared" si="151"/>
        <v>0</v>
      </c>
      <c r="CO52" s="205">
        <f>SUM(CP52:CV52)</f>
        <v>0</v>
      </c>
      <c r="CP52" s="56">
        <f>BT52*$BI52*20/30</f>
        <v>0</v>
      </c>
      <c r="CQ52" s="55">
        <f t="shared" ref="CQ52:CV52" si="152">BU52*$BI52*0/30</f>
        <v>0</v>
      </c>
      <c r="CR52" s="55">
        <f t="shared" si="152"/>
        <v>0</v>
      </c>
      <c r="CS52" s="55">
        <f t="shared" si="152"/>
        <v>0</v>
      </c>
      <c r="CT52" s="55">
        <f t="shared" si="152"/>
        <v>0</v>
      </c>
      <c r="CU52" s="55">
        <f t="shared" si="152"/>
        <v>0</v>
      </c>
      <c r="CV52" s="128">
        <f t="shared" si="152"/>
        <v>0</v>
      </c>
      <c r="CW52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52" s="55">
        <f t="shared" si="16"/>
        <v>0</v>
      </c>
      <c r="CY52" s="55">
        <f>COUNTIF($Q$15:$W52,"*"&amp;"A"&amp;"*")+COUNTIF($Q$15:$W52,"*"&amp;"B"&amp;"*")+COUNTIF($Q$15:$W52,"*"&amp;"C"&amp;"*")+COUNTIF($Q$15:$W52,"*"&amp;"D"&amp;"*")+COUNTIF($Q$15:$W52,"*"&amp;"E"&amp;"*")+COUNTIF($Q$15:$W52,"*"&amp;"F"&amp;"*")+COUNTIF($Q$15:$W52,"*"&amp;"F"&amp;"*")</f>
        <v>6</v>
      </c>
      <c r="CZ52" s="55">
        <f>COUNTIF($X$15:$AD52,"*"&amp;"A"&amp;"*")+COUNTIF($X$15:$AD52,"*"&amp;"B"&amp;"*")+COUNTIF($X$15:$AD52,"*"&amp;"C"&amp;"*")+COUNTIF($X$15:$AD52,"*"&amp;"D"&amp;"*")+COUNTIF($X$15:$AD52,"*"&amp;"E"&amp;"*")+COUNTIF($X$15:$AD52,"*"&amp;"F"&amp;"*")+COUNTIF($X$15:$AD52,"*"&amp;"F"&amp;"*")</f>
        <v>6</v>
      </c>
      <c r="DA52" s="55">
        <f t="shared" si="17"/>
        <v>0</v>
      </c>
      <c r="DB52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52" s="57">
        <f>COUNTIF(FV52:FW52,"*"&amp;"A"&amp;"*")+COUNTIF(FV52:FW52,"*"&amp;"B"&amp;"*")+COUNTIF(FV52:FW52,"*"&amp;"C"&amp;"*")+COUNTIF(FV52:FW52,"*"&amp;"D"&amp;"*")+COUNTIF(FV52:FW52,"*"&amp;"E"&amp;"*")+COUNTIF(FV52:FW52,"*"&amp;"F"&amp;"*")+COUNTIF(FV52:FW52,"*"&amp;"F"&amp;"*")</f>
        <v>0</v>
      </c>
      <c r="DD52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52" s="55">
        <f t="shared" si="32"/>
        <v>0</v>
      </c>
      <c r="DF52" s="55">
        <f>(COUNTIF($Q$15:$W52,"*"&amp;"A"&amp;"*")*0.67*1)+(COUNTIF($Q$15:$W52,"*"&amp;"B"&amp;"*")*0*1)+(COUNTIF($Q$15:$W52,"*"&amp;"C"&amp;"*")*0*1)+(COUNTIF($Q$15:$W52,"*"&amp;"D"&amp;"*")*0*1)+(COUNTIF($Q$15:$W52,"*"&amp;"E"&amp;"*")*0*1)+(COUNTIF($Q$15:$W52,"*"&amp;"F"&amp;"*")*0*1)+(COUNTIF($Q$15:$W52,"*"&amp;"F"&amp;"*")*0*1)</f>
        <v>0</v>
      </c>
      <c r="DG52" s="55">
        <f>(COUNTIF($X$15:$AD52,"*"&amp;"A"&amp;"*")*0.67*1)+(COUNTIF($X$15:$AD52,"*"&amp;"B"&amp;"*")*0*1)+(COUNTIF($X$15:$AD52,"*"&amp;"C"&amp;"*")*0*1)+(COUNTIF($X$15:$AD52,"*"&amp;"D"&amp;"*")*0*1)+(COUNTIF($X$15:$AD52,"*"&amp;"E"&amp;"*")*0*1)+(COUNTIF($X$15:$AD52,"*"&amp;"F"&amp;"*")*0*1)+(COUNTIF($X$15:$AD52,"*"&amp;"F"&amp;"*")*0*1)</f>
        <v>0</v>
      </c>
      <c r="DH52" s="55">
        <f t="shared" si="19"/>
        <v>0</v>
      </c>
      <c r="DI52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52" s="57">
        <f>(COUNTIF(FV52:FW52,"*"&amp;"A"&amp;"*")*0.67*1)+(COUNTIF(FV52:FW52,"*"&amp;"B"&amp;"*")*0*1)+(COUNTIF(FV52:FW52,"*"&amp;"C"&amp;"*")*0*1)+(COUNTIF(FV52:FW52,"*"&amp;"D"&amp;"*")*0*1)+(COUNTIF(FV52:FW52,"*"&amp;"E"&amp;"*")*0*1)+(COUNTIF(FV52:FW52,"*"&amp;"F"&amp;"*")*0*1)+(COUNTIF(FV52:FW52,"*"&amp;"F"&amp;"*")*0*1)</f>
        <v>0</v>
      </c>
      <c r="DK52" s="56" t="e">
        <f>IF(CW52=0,0,$I52*(100%-$AW52)*DD52*$BM52*$BN52*$BO52*$BP52*$BQ52*$BR52)/118</f>
        <v>#REF!</v>
      </c>
      <c r="DL52" s="55">
        <f>IF(CX52=0,0,$I52*(100%-$AW52)*DE52*$BM52*$BN52*$BO52*$BP52*$BQ52*$BR52)/118</f>
        <v>0</v>
      </c>
      <c r="DM52" s="55">
        <f>IF(CY52=0,0,$I52*(100%-$AW52)*DF52*$BM52*$BN52*$BO52*$BP52*$BQ52*$BR52)/118</f>
        <v>0</v>
      </c>
      <c r="DN52" s="55">
        <f>IF(CZ52=0,0,$I52*(100%-$AW52)*DG52*$BM52*$BN52*$BO52*$BP52*$BQ52*$BR52)/118</f>
        <v>0</v>
      </c>
      <c r="DO52" s="55">
        <f>IF(DA52=0,0,$I52*(100%-$AW52)*DH52*$BM52*$BN52*$BO52*$BP52*$BQ52*$BR52)/118</f>
        <v>0</v>
      </c>
      <c r="DP52" s="55" t="e">
        <f>IF(DB52=0,0,$I52*(100%-$AW52)*DI52*$BM52*$BN52*$BO52*$BP52*$BQ52*$BR52)/118</f>
        <v>#REF!</v>
      </c>
      <c r="DQ52" s="57">
        <f>IF(DC52=0,0,$I52*(100%-$AW52)*DJ52*$BM52*$BN52*$BO52*$BP52*$BQ52*$BR52)/118</f>
        <v>0</v>
      </c>
      <c r="DR52" s="56" t="e">
        <f t="shared" ref="DR52:DX52" si="153">CW52*$BI52</f>
        <v>#REF!</v>
      </c>
      <c r="DS52" s="55">
        <f t="shared" si="153"/>
        <v>0</v>
      </c>
      <c r="DT52" s="55">
        <f t="shared" si="153"/>
        <v>0</v>
      </c>
      <c r="DU52" s="55">
        <f t="shared" si="153"/>
        <v>0</v>
      </c>
      <c r="DV52" s="55">
        <f t="shared" si="153"/>
        <v>0</v>
      </c>
      <c r="DW52" s="55" t="e">
        <f t="shared" si="153"/>
        <v>#REF!</v>
      </c>
      <c r="DX52" s="57">
        <f t="shared" si="153"/>
        <v>0</v>
      </c>
      <c r="DY52" s="93" t="e">
        <f t="shared" ref="DY52:EE52" si="154">CW52*$BG52</f>
        <v>#REF!</v>
      </c>
      <c r="DZ52" s="93">
        <f t="shared" si="154"/>
        <v>0</v>
      </c>
      <c r="EA52" s="93">
        <f t="shared" si="154"/>
        <v>0</v>
      </c>
      <c r="EB52" s="93">
        <f t="shared" si="154"/>
        <v>0</v>
      </c>
      <c r="EC52" s="93">
        <f t="shared" si="154"/>
        <v>0</v>
      </c>
      <c r="ED52" s="93" t="e">
        <f t="shared" si="154"/>
        <v>#REF!</v>
      </c>
      <c r="EE52" s="93">
        <f t="shared" si="154"/>
        <v>0</v>
      </c>
      <c r="EF52" s="93" t="e">
        <f>(COUNTIF(#REF!,"*"&amp;"A"&amp;"*")+COUNTIF(#REF!,"*"&amp;"B"&amp;"*")+COUNTIF(O52,"*"&amp;"A"&amp;"*")+COUNTIF(O52,"*"&amp;"B"&amp;"*")+COUNTIF(#REF!,"*"&amp;"A"&amp;"*")+COUNTIF(#REF!,"*"&amp;"B"&amp;"*")+COUNTIF(#REF!,"*"&amp;"A"&amp;"*")+COUNTIF(#REF!,"*"&amp;"B"&amp;"*"))*$BG52</f>
        <v>#REF!</v>
      </c>
      <c r="EG52" s="93" t="e">
        <f>(COUNTIF(#REF!,"*"&amp;"A"&amp;"*")+COUNTIF(#REF!,"*"&amp;"B"&amp;"*")+COUNTIF(P52,"*"&amp;"A"&amp;"*")+COUNTIF(P52,"*"&amp;"B"&amp;"*")+COUNTIF(#REF!,"*"&amp;"A"&amp;"*")+COUNTIF(#REF!,"*"&amp;"B"&amp;"*")+COUNTIF(#REF!,"*"&amp;"A"&amp;"*")+COUNTIF(#REF!,"*"&amp;"B"&amp;"*"))*$BG52</f>
        <v>#REF!</v>
      </c>
      <c r="EH52" s="93" t="e">
        <f>(COUNTIF(J52,"*"&amp;"A"&amp;"*")+COUNTIF(J52,"*"&amp;"B"&amp;"*")+COUNTIF(Q52,"*"&amp;"A"&amp;"*")+COUNTIF(Q52,"*"&amp;"B"&amp;"*")+COUNTIF(#REF!,"*"&amp;"A"&amp;"*")+COUNTIF(#REF!,"*"&amp;"B"&amp;"*")+COUNTIF(#REF!,"*"&amp;"A"&amp;"*")+COUNTIF(#REF!,"*"&amp;"B"&amp;"*"))*$BG52</f>
        <v>#REF!</v>
      </c>
      <c r="EI52" s="93" t="e">
        <f>(COUNTIF(K52,"*"&amp;"A"&amp;"*")+COUNTIF(K52,"*"&amp;"B"&amp;"*")+COUNTIF(R52,"*"&amp;"A"&amp;"*")+COUNTIF(R52,"*"&amp;"B"&amp;"*")+COUNTIF(#REF!,"*"&amp;"A"&amp;"*")+COUNTIF(#REF!,"*"&amp;"B"&amp;"*")+COUNTIF(#REF!,"*"&amp;"A"&amp;"*")+COUNTIF(#REF!,"*"&amp;"B"&amp;"*"))*$BG52</f>
        <v>#REF!</v>
      </c>
      <c r="EJ52" s="93" t="e">
        <f>(COUNTIF(L52,"*"&amp;"A"&amp;"*")+COUNTIF(L52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K52" s="93" t="e">
        <f>(COUNTIF(M52,"*"&amp;"A"&amp;"*")+COUNTIF(M52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L52" s="93" t="e">
        <f>(COUNTIF(N52,"*"&amp;"A"&amp;"*")+COUNTIF(N52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M52" s="93" t="e">
        <f>(COUNTIF(O52,"*"&amp;"A"&amp;"*")+COUNTIF(O52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N52" s="93" t="e">
        <f>(COUNTIF(P52,"*"&amp;"A"&amp;"*")+COUNTIF(P52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O52" s="93" t="e">
        <f>(COUNTIF(Q52,"*"&amp;"A"&amp;"*")+COUNTIF(Q52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P52" s="93" t="e">
        <f>(COUNTIF(R52,"*"&amp;"A"&amp;"*")+COUNTIF(R52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Q5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R5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52</f>
        <v>#REF!</v>
      </c>
      <c r="ES5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52</f>
        <v>#REF!</v>
      </c>
    </row>
    <row r="53" spans="1:149" ht="18">
      <c r="A53" s="37" t="s">
        <v>26</v>
      </c>
      <c r="B53" s="742" t="s">
        <v>473</v>
      </c>
      <c r="C53" s="37">
        <v>6</v>
      </c>
      <c r="D53" s="38">
        <v>0.95833333333333337</v>
      </c>
      <c r="E53" s="1" t="s">
        <v>31</v>
      </c>
      <c r="F53" s="1" t="s">
        <v>84</v>
      </c>
      <c r="G53" s="37" t="s">
        <v>76</v>
      </c>
      <c r="H53" s="37" t="s">
        <v>76</v>
      </c>
      <c r="I53" s="39">
        <v>5793.0443999999998</v>
      </c>
      <c r="J53" s="58"/>
      <c r="K53" s="807"/>
      <c r="L53" s="807"/>
      <c r="M53" s="858"/>
      <c r="N53" s="858"/>
      <c r="O53" s="858"/>
      <c r="P53" s="858"/>
      <c r="Q53" s="858"/>
      <c r="R53" s="859"/>
      <c r="S53" s="859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45">
        <f>COUNTIF(J53:AN53,"*"&amp;"A"&amp;"*")+COUNTIF(J53:AN53,"*"&amp;"B"&amp;"*")+COUNTIF(J53:AN53,"*"&amp;"C"&amp;"*")+COUNTIF(J53:AN53,"*"&amp;"D"&amp;"*")+COUNTIF(J53:AN53,"*"&amp;"E"&amp;"*")+COUNTIF(J53:AN53,"*"&amp;"F"&amp;"*")+COUNTIF(J53:AN53,"*"&amp;"G"&amp;"*")</f>
        <v>0</v>
      </c>
      <c r="AP53" s="40">
        <f>(COUNTIF(J53:AN53,"*"&amp;"*"&amp;"A"&amp;"*"&amp;"*")*30/30*1)+(COUNTIF(J53:AN53,"*"&amp;"*"&amp;"B"&amp;"*"&amp;"*")*23/30*1)+(COUNTIF(J53:AN53,"*"&amp;"C"&amp;"*")*0*1)+(COUNTIF(J53:AN53,"*"&amp;"D"&amp;"*")*0*1)+(COUNTIF(J53:AN53,"*"&amp;"E"&amp;"*")*0*1)+(COUNTIF(J53:AN53,"*"&amp;"F"&amp;"*")*0*1)+(COUNTIF(J53:AN53,"*"&amp;"G"&amp;"*")*0*1)</f>
        <v>0</v>
      </c>
      <c r="AQ53" s="59">
        <f t="shared" si="140"/>
        <v>1.2463235294117645</v>
      </c>
      <c r="AR53" s="427">
        <f t="shared" si="141"/>
        <v>0</v>
      </c>
      <c r="AS53" s="41">
        <f>IF(ISNA(BG53),0,$AO53*BG53)</f>
        <v>0</v>
      </c>
      <c r="AT53" s="41">
        <f t="shared" si="142"/>
        <v>0</v>
      </c>
      <c r="AU53" s="42">
        <f>IF(ISNA(BI53),0,$AO53*BI53)</f>
        <v>0</v>
      </c>
      <c r="AV53" s="43">
        <f>IF(AO53=0,0,I53*AP53*BM53*BN53*BO53*BP53*BQ53*BR53)</f>
        <v>0</v>
      </c>
      <c r="AW53" s="44">
        <v>0</v>
      </c>
      <c r="AX53" s="43">
        <f t="shared" si="118"/>
        <v>0</v>
      </c>
      <c r="AY53" s="199">
        <f t="shared" si="119"/>
        <v>0</v>
      </c>
      <c r="AZ53" s="195">
        <f t="shared" si="120"/>
        <v>0</v>
      </c>
      <c r="BA53" s="46">
        <f t="shared" si="121"/>
        <v>0</v>
      </c>
      <c r="BB53" s="40">
        <f t="shared" si="28"/>
        <v>0</v>
      </c>
      <c r="BC53" s="40">
        <f t="shared" si="122"/>
        <v>0</v>
      </c>
      <c r="BD53" s="40">
        <f t="shared" si="29"/>
        <v>0</v>
      </c>
      <c r="BE53" s="40">
        <f t="shared" si="30"/>
        <v>0</v>
      </c>
      <c r="BF53" s="480"/>
      <c r="BG53" s="501">
        <v>3.1008</v>
      </c>
      <c r="BH53" s="502"/>
      <c r="BI53" s="503">
        <v>3.8645999999999994</v>
      </c>
      <c r="BJ53" s="47">
        <v>1</v>
      </c>
      <c r="BK53" s="223">
        <v>1</v>
      </c>
      <c r="BL53" s="48">
        <v>1</v>
      </c>
      <c r="BM53" s="59">
        <f>IF(BM$16="CPP",BG53,IF(BM$16="SEC",1,"Unesite CPP ili SEC"))</f>
        <v>3.1008</v>
      </c>
      <c r="BN53" s="49">
        <v>1.1499999999999999</v>
      </c>
      <c r="BO53" s="50">
        <v>1.5</v>
      </c>
      <c r="BP53" s="51">
        <v>1</v>
      </c>
      <c r="BQ53" s="50">
        <v>1</v>
      </c>
      <c r="BR53" s="52">
        <v>1</v>
      </c>
      <c r="BS53" s="215">
        <f>COUNTIF(J53:AN53,"*"&amp;"A"&amp;"*")*30+COUNTIF(J53:AN53,"*"&amp;"B"&amp;"*")*20+COUNTIF(J53:AN53,"*"&amp;"C"&amp;"*")*0+COUNTIF(J53:AN53,"*"&amp;"D"&amp;"*")*0+COUNTIF(J53:AN53,"*"&amp;"E"&amp;"*")*0+COUNTIF(J53:AN53,"*"&amp;"F"&amp;"*")*0+COUNTIF(J53:AN53,"*"&amp;"G"&amp;"*")*0</f>
        <v>0</v>
      </c>
      <c r="BT53" s="60">
        <f t="shared" si="6"/>
        <v>0</v>
      </c>
      <c r="BU53" s="53">
        <f t="shared" si="7"/>
        <v>0</v>
      </c>
      <c r="BV53" s="53">
        <f t="shared" si="54"/>
        <v>0</v>
      </c>
      <c r="BW53" s="53">
        <f t="shared" si="55"/>
        <v>0</v>
      </c>
      <c r="BX53" s="54">
        <f t="shared" si="56"/>
        <v>0</v>
      </c>
      <c r="BY53" s="54">
        <f t="shared" si="57"/>
        <v>0</v>
      </c>
      <c r="BZ53" s="54">
        <f t="shared" si="58"/>
        <v>0</v>
      </c>
      <c r="CA53" s="56">
        <f>$I53*BT53*$BM53*(100%-$AW53)*1*30/30*$BN53*$BO53*$BP53*$BQ53*$BR53/117</f>
        <v>0</v>
      </c>
      <c r="CB53" s="55">
        <f>$I53*BU53*$BM53*(100%-$AW53)*1*23/30*$BN53*$BO53*$BP53*$BQ53*$BR53/117</f>
        <v>0</v>
      </c>
      <c r="CC53" s="55">
        <f>$I53*BV53*$BM53*(100%-$AW53)*1*0*$BN53*$BO53*$BP53*$BQ53*$BR53/118</f>
        <v>0</v>
      </c>
      <c r="CD53" s="55">
        <f>$I53*BW53*$BM53*(100%-$AW53)*1*0*$BN53*$BO53*$BP53*$BQ53*$BR53/118</f>
        <v>0</v>
      </c>
      <c r="CE53" s="61">
        <f>$I53*BX53*$BM53*(100%-$AW53)*1*0*$BN53*$BO53*$BP53*$BQ53*$BR53/118</f>
        <v>0</v>
      </c>
      <c r="CF53" s="61">
        <f>$I53*BY53*$BM53*(100%-$AW53)*1*0*$BN53*$BO53*$BP53*$BQ53*$BR53/118</f>
        <v>0</v>
      </c>
      <c r="CG53" s="61">
        <f>$I53*BZ53*$BM53*(100%-$AW53)*1*0*$BN53*$BO53*$BP53*$BQ53*$BR53/118</f>
        <v>0</v>
      </c>
      <c r="CH53" s="56">
        <f t="shared" si="147"/>
        <v>0</v>
      </c>
      <c r="CI53" s="55">
        <f t="shared" si="147"/>
        <v>0</v>
      </c>
      <c r="CJ53" s="55">
        <f t="shared" si="147"/>
        <v>0</v>
      </c>
      <c r="CK53" s="55">
        <f t="shared" si="147"/>
        <v>0</v>
      </c>
      <c r="CL53" s="55">
        <f t="shared" si="147"/>
        <v>0</v>
      </c>
      <c r="CM53" s="55">
        <f t="shared" si="147"/>
        <v>0</v>
      </c>
      <c r="CN53" s="128">
        <f t="shared" si="147"/>
        <v>0</v>
      </c>
      <c r="CO53" s="205">
        <f t="shared" si="125"/>
        <v>0</v>
      </c>
      <c r="CP53" s="56">
        <f>BT53*$BI53*20/30</f>
        <v>0</v>
      </c>
      <c r="CQ53" s="55">
        <f t="shared" si="148"/>
        <v>0</v>
      </c>
      <c r="CR53" s="55">
        <f t="shared" si="148"/>
        <v>0</v>
      </c>
      <c r="CS53" s="55">
        <f t="shared" si="148"/>
        <v>0</v>
      </c>
      <c r="CT53" s="55">
        <f t="shared" si="148"/>
        <v>0</v>
      </c>
      <c r="CU53" s="55">
        <f t="shared" si="148"/>
        <v>0</v>
      </c>
      <c r="CV53" s="128">
        <f t="shared" si="148"/>
        <v>0</v>
      </c>
      <c r="CW53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53" s="55">
        <f t="shared" si="16"/>
        <v>0</v>
      </c>
      <c r="CY53" s="55">
        <f>COUNTIF($Q$15:$W53,"*"&amp;"A"&amp;"*")+COUNTIF($Q$15:$W53,"*"&amp;"B"&amp;"*")+COUNTIF($Q$15:$W53,"*"&amp;"C"&amp;"*")+COUNTIF($Q$15:$W53,"*"&amp;"D"&amp;"*")+COUNTIF($Q$15:$W53,"*"&amp;"E"&amp;"*")+COUNTIF($Q$15:$W53,"*"&amp;"F"&amp;"*")+COUNTIF($Q$15:$W53,"*"&amp;"F"&amp;"*")</f>
        <v>6</v>
      </c>
      <c r="CZ53" s="55">
        <f>COUNTIF($X$15:$AD53,"*"&amp;"A"&amp;"*")+COUNTIF($X$15:$AD53,"*"&amp;"B"&amp;"*")+COUNTIF($X$15:$AD53,"*"&amp;"C"&amp;"*")+COUNTIF($X$15:$AD53,"*"&amp;"D"&amp;"*")+COUNTIF($X$15:$AD53,"*"&amp;"E"&amp;"*")+COUNTIF($X$15:$AD53,"*"&amp;"F"&amp;"*")+COUNTIF($X$15:$AD53,"*"&amp;"F"&amp;"*")</f>
        <v>6</v>
      </c>
      <c r="DA53" s="55">
        <f t="shared" si="17"/>
        <v>0</v>
      </c>
      <c r="DB53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53" s="57">
        <f t="shared" si="128"/>
        <v>0</v>
      </c>
      <c r="DD53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53" s="55">
        <f t="shared" si="32"/>
        <v>0</v>
      </c>
      <c r="DF53" s="55">
        <f>(COUNTIF($Q$15:$W53,"*"&amp;"A"&amp;"*")*0.67*1)+(COUNTIF($Q$15:$W53,"*"&amp;"B"&amp;"*")*0*1)+(COUNTIF($Q$15:$W53,"*"&amp;"C"&amp;"*")*0*1)+(COUNTIF($Q$15:$W53,"*"&amp;"D"&amp;"*")*0*1)+(COUNTIF($Q$15:$W53,"*"&amp;"E"&amp;"*")*0*1)+(COUNTIF($Q$15:$W53,"*"&amp;"F"&amp;"*")*0*1)+(COUNTIF($Q$15:$W53,"*"&amp;"F"&amp;"*")*0*1)</f>
        <v>0</v>
      </c>
      <c r="DG53" s="55">
        <f>(COUNTIF($X$15:$AD53,"*"&amp;"A"&amp;"*")*0.67*1)+(COUNTIF($X$15:$AD53,"*"&amp;"B"&amp;"*")*0*1)+(COUNTIF($X$15:$AD53,"*"&amp;"C"&amp;"*")*0*1)+(COUNTIF($X$15:$AD53,"*"&amp;"D"&amp;"*")*0*1)+(COUNTIF($X$15:$AD53,"*"&amp;"E"&amp;"*")*0*1)+(COUNTIF($X$15:$AD53,"*"&amp;"F"&amp;"*")*0*1)+(COUNTIF($X$15:$AD53,"*"&amp;"F"&amp;"*")*0*1)</f>
        <v>0</v>
      </c>
      <c r="DH53" s="55">
        <f t="shared" si="19"/>
        <v>0</v>
      </c>
      <c r="DI53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53" s="57">
        <f t="shared" si="129"/>
        <v>0</v>
      </c>
      <c r="DK53" s="56" t="e">
        <f>IF(CW53=0,0,$I53*(100%-$AW53)*DD53*$BM53*$BN53*$BO53*$BP53*$BQ53*$BR53)/118</f>
        <v>#REF!</v>
      </c>
      <c r="DL53" s="55">
        <f>IF(CX53=0,0,$I53*(100%-$AW53)*DE53*$BM53*$BN53*$BO53*$BP53*$BQ53*$BR53)/118</f>
        <v>0</v>
      </c>
      <c r="DM53" s="55">
        <f>IF(CY53=0,0,$I53*(100%-$AW53)*DF53*$BM53*$BN53*$BO53*$BP53*$BQ53*$BR53)/118</f>
        <v>0</v>
      </c>
      <c r="DN53" s="55">
        <f>IF(CZ53=0,0,$I53*(100%-$AW53)*DG53*$BM53*$BN53*$BO53*$BP53*$BQ53*$BR53)/118</f>
        <v>0</v>
      </c>
      <c r="DO53" s="55">
        <f>IF(DA53=0,0,$I53*(100%-$AW53)*DH53*$BM53*$BN53*$BO53*$BP53*$BQ53*$BR53)/118</f>
        <v>0</v>
      </c>
      <c r="DP53" s="55" t="e">
        <f>IF(DB53=0,0,$I53*(100%-$AW53)*DI53*$BM53*$BN53*$BO53*$BP53*$BQ53*$BR53)/118</f>
        <v>#REF!</v>
      </c>
      <c r="DQ53" s="57">
        <f>IF(DC53=0,0,$I53*(100%-$AW53)*DJ53*$BM53*$BN53*$BO53*$BP53*$BQ53*$BR53)/118</f>
        <v>0</v>
      </c>
      <c r="DR53" s="56" t="e">
        <f t="shared" si="149"/>
        <v>#REF!</v>
      </c>
      <c r="DS53" s="55">
        <f t="shared" si="149"/>
        <v>0</v>
      </c>
      <c r="DT53" s="55">
        <f t="shared" si="149"/>
        <v>23.187599999999996</v>
      </c>
      <c r="DU53" s="55">
        <f t="shared" si="149"/>
        <v>23.187599999999996</v>
      </c>
      <c r="DV53" s="55">
        <f t="shared" si="149"/>
        <v>0</v>
      </c>
      <c r="DW53" s="55" t="e">
        <f t="shared" si="149"/>
        <v>#REF!</v>
      </c>
      <c r="DX53" s="57">
        <f t="shared" si="149"/>
        <v>0</v>
      </c>
      <c r="DY53" s="93" t="e">
        <f t="shared" si="150"/>
        <v>#REF!</v>
      </c>
      <c r="DZ53" s="93">
        <f t="shared" si="150"/>
        <v>0</v>
      </c>
      <c r="EA53" s="93">
        <f t="shared" si="150"/>
        <v>18.604800000000001</v>
      </c>
      <c r="EB53" s="93">
        <f t="shared" si="150"/>
        <v>18.604800000000001</v>
      </c>
      <c r="EC53" s="93">
        <f t="shared" si="150"/>
        <v>0</v>
      </c>
      <c r="ED53" s="93" t="e">
        <f t="shared" si="150"/>
        <v>#REF!</v>
      </c>
      <c r="EE53" s="93">
        <f t="shared" si="150"/>
        <v>0</v>
      </c>
      <c r="EF53" s="93" t="e">
        <f>(COUNTIF(#REF!,"*"&amp;"A"&amp;"*")+COUNTIF(#REF!,"*"&amp;"B"&amp;"*")+COUNTIF(O53,"*"&amp;"A"&amp;"*")+COUNTIF(O53,"*"&amp;"B"&amp;"*")+COUNTIF(#REF!,"*"&amp;"A"&amp;"*")+COUNTIF(#REF!,"*"&amp;"B"&amp;"*")+COUNTIF(#REF!,"*"&amp;"A"&amp;"*")+COUNTIF(#REF!,"*"&amp;"B"&amp;"*"))*$BG53</f>
        <v>#REF!</v>
      </c>
      <c r="EG53" s="93" t="e">
        <f>(COUNTIF(#REF!,"*"&amp;"A"&amp;"*")+COUNTIF(#REF!,"*"&amp;"B"&amp;"*")+COUNTIF(P53,"*"&amp;"A"&amp;"*")+COUNTIF(P53,"*"&amp;"B"&amp;"*")+COUNTIF(#REF!,"*"&amp;"A"&amp;"*")+COUNTIF(#REF!,"*"&amp;"B"&amp;"*")+COUNTIF(#REF!,"*"&amp;"A"&amp;"*")+COUNTIF(#REF!,"*"&amp;"B"&amp;"*"))*$BG53</f>
        <v>#REF!</v>
      </c>
      <c r="EH53" s="93" t="e">
        <f>(COUNTIF(J53,"*"&amp;"A"&amp;"*")+COUNTIF(J53,"*"&amp;"B"&amp;"*")+COUNTIF(Q53,"*"&amp;"A"&amp;"*")+COUNTIF(Q53,"*"&amp;"B"&amp;"*")+COUNTIF(#REF!,"*"&amp;"A"&amp;"*")+COUNTIF(#REF!,"*"&amp;"B"&amp;"*")+COUNTIF(#REF!,"*"&amp;"A"&amp;"*")+COUNTIF(#REF!,"*"&amp;"B"&amp;"*"))*$BG53</f>
        <v>#REF!</v>
      </c>
      <c r="EI53" s="93" t="e">
        <f>(COUNTIF(K53,"*"&amp;"A"&amp;"*")+COUNTIF(K53,"*"&amp;"B"&amp;"*")+COUNTIF(R53,"*"&amp;"A"&amp;"*")+COUNTIF(R53,"*"&amp;"B"&amp;"*")+COUNTIF(#REF!,"*"&amp;"A"&amp;"*")+COUNTIF(#REF!,"*"&amp;"B"&amp;"*")+COUNTIF(#REF!,"*"&amp;"A"&amp;"*")+COUNTIF(#REF!,"*"&amp;"B"&amp;"*"))*$BG53</f>
        <v>#REF!</v>
      </c>
      <c r="EJ53" s="93" t="e">
        <f>(COUNTIF(L53,"*"&amp;"A"&amp;"*")+COUNTIF(L53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K53" s="93" t="e">
        <f>(COUNTIF(M53,"*"&amp;"A"&amp;"*")+COUNTIF(M53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L53" s="93" t="e">
        <f>(COUNTIF(N53,"*"&amp;"A"&amp;"*")+COUNTIF(N53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M53" s="93" t="e">
        <f>(COUNTIF(O53,"*"&amp;"A"&amp;"*")+COUNTIF(O53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N53" s="93" t="e">
        <f>(COUNTIF(P53,"*"&amp;"A"&amp;"*")+COUNTIF(P53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O53" s="93" t="e">
        <f>(COUNTIF(Q53,"*"&amp;"A"&amp;"*")+COUNTIF(Q53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P53" s="93" t="e">
        <f>(COUNTIF(R53,"*"&amp;"A"&amp;"*")+COUNTIF(R53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Q5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R5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53</f>
        <v>#REF!</v>
      </c>
      <c r="ES5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53</f>
        <v>#REF!</v>
      </c>
    </row>
    <row r="54" spans="1:149" ht="18">
      <c r="A54" s="37" t="s">
        <v>26</v>
      </c>
      <c r="B54" s="37" t="s">
        <v>464</v>
      </c>
      <c r="C54" s="37" t="s">
        <v>496</v>
      </c>
      <c r="D54" s="38">
        <v>0.95833333333333337</v>
      </c>
      <c r="E54" s="1" t="s">
        <v>31</v>
      </c>
      <c r="F54" s="1" t="s">
        <v>84</v>
      </c>
      <c r="G54" s="37" t="s">
        <v>76</v>
      </c>
      <c r="H54" s="37" t="s">
        <v>76</v>
      </c>
      <c r="I54" s="39">
        <v>5793.0443999999998</v>
      </c>
      <c r="J54" s="58"/>
      <c r="K54" s="807"/>
      <c r="L54" s="807"/>
      <c r="M54" s="858"/>
      <c r="N54" s="858"/>
      <c r="O54" s="858"/>
      <c r="P54" s="858"/>
      <c r="Q54" s="858"/>
      <c r="R54" s="859"/>
      <c r="S54" s="859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45">
        <f>COUNTIF(J54:AN54,"*"&amp;"A"&amp;"*")+COUNTIF(J54:AN54,"*"&amp;"B"&amp;"*")+COUNTIF(J54:AN54,"*"&amp;"C"&amp;"*")+COUNTIF(J54:AN54,"*"&amp;"D"&amp;"*")+COUNTIF(J54:AN54,"*"&amp;"E"&amp;"*")+COUNTIF(J54:AN54,"*"&amp;"F"&amp;"*")+COUNTIF(J54:AN54,"*"&amp;"G"&amp;"*")</f>
        <v>0</v>
      </c>
      <c r="AP54" s="40">
        <f>(COUNTIF(J54:AN54,"*"&amp;"*"&amp;"A"&amp;"*"&amp;"*")*30/30*1)+(COUNTIF(J54:AN54,"*"&amp;"*"&amp;"B"&amp;"*"&amp;"*")*23/30*1)+(COUNTIF(J54:AN54,"*"&amp;"C"&amp;"*")*0*1)+(COUNTIF(J54:AN54,"*"&amp;"D"&amp;"*")*0*1)+(COUNTIF(J54:AN54,"*"&amp;"E"&amp;"*")*0*1)+(COUNTIF(J54:AN54,"*"&amp;"F"&amp;"*")*0*1)+(COUNTIF(J54:AN54,"*"&amp;"G"&amp;"*")*0*1)</f>
        <v>0</v>
      </c>
      <c r="AQ54" s="59">
        <f t="shared" si="140"/>
        <v>1.0969529085872578</v>
      </c>
      <c r="AR54" s="427">
        <f t="shared" si="141"/>
        <v>0</v>
      </c>
      <c r="AS54" s="41">
        <f>IF(ISNA(BG54),0,$AO54*BG54)</f>
        <v>0</v>
      </c>
      <c r="AT54" s="41">
        <f t="shared" si="142"/>
        <v>0</v>
      </c>
      <c r="AU54" s="42">
        <f>IF(ISNA(BI54),0,$AO54*BI54)</f>
        <v>0</v>
      </c>
      <c r="AV54" s="43">
        <f>IF(AO54=0,0,I54*AP54*BM54*BN54*BO54*BP54*BQ54*BR54)</f>
        <v>0</v>
      </c>
      <c r="AW54" s="44">
        <v>0</v>
      </c>
      <c r="AX54" s="43">
        <f t="shared" si="118"/>
        <v>0</v>
      </c>
      <c r="AY54" s="199">
        <f t="shared" si="119"/>
        <v>0</v>
      </c>
      <c r="AZ54" s="195">
        <f t="shared" si="120"/>
        <v>0</v>
      </c>
      <c r="BA54" s="46">
        <f t="shared" si="121"/>
        <v>0</v>
      </c>
      <c r="BB54" s="40">
        <f t="shared" si="28"/>
        <v>0</v>
      </c>
      <c r="BC54" s="40">
        <f t="shared" si="122"/>
        <v>0</v>
      </c>
      <c r="BD54" s="40">
        <f t="shared" si="29"/>
        <v>0</v>
      </c>
      <c r="BE54" s="40">
        <f t="shared" si="30"/>
        <v>0</v>
      </c>
      <c r="BF54" s="480"/>
      <c r="BG54" s="501">
        <v>3.4294999999999995</v>
      </c>
      <c r="BH54" s="502"/>
      <c r="BI54" s="503">
        <v>3.762</v>
      </c>
      <c r="BJ54" s="47">
        <v>1</v>
      </c>
      <c r="BK54" s="223">
        <v>1</v>
      </c>
      <c r="BL54" s="48">
        <v>1</v>
      </c>
      <c r="BM54" s="59">
        <f>IF(BM$16="CPP",BG54,IF(BM$16="SEC",1,"Unesite CPP ili SEC"))</f>
        <v>3.4294999999999995</v>
      </c>
      <c r="BN54" s="49">
        <v>1.1499999999999999</v>
      </c>
      <c r="BO54" s="50">
        <v>1</v>
      </c>
      <c r="BP54" s="51">
        <v>1</v>
      </c>
      <c r="BQ54" s="50">
        <v>1</v>
      </c>
      <c r="BR54" s="52">
        <v>1</v>
      </c>
      <c r="BS54" s="215">
        <f>COUNTIF(J54:AN54,"*"&amp;"A"&amp;"*")*30+COUNTIF(J54:AN54,"*"&amp;"B"&amp;"*")*20+COUNTIF(J54:AN54,"*"&amp;"C"&amp;"*")*0+COUNTIF(J54:AN54,"*"&amp;"D"&amp;"*")*0+COUNTIF(J54:AN54,"*"&amp;"E"&amp;"*")*0+COUNTIF(J54:AN54,"*"&amp;"F"&amp;"*")*0+COUNTIF(J54:AN54,"*"&amp;"G"&amp;"*")*0</f>
        <v>0</v>
      </c>
      <c r="BT54" s="60">
        <f t="shared" si="6"/>
        <v>0</v>
      </c>
      <c r="BU54" s="53">
        <f t="shared" si="7"/>
        <v>0</v>
      </c>
      <c r="BV54" s="53">
        <f t="shared" si="54"/>
        <v>0</v>
      </c>
      <c r="BW54" s="53">
        <f t="shared" si="55"/>
        <v>0</v>
      </c>
      <c r="BX54" s="54">
        <f t="shared" si="56"/>
        <v>0</v>
      </c>
      <c r="BY54" s="54">
        <f t="shared" si="57"/>
        <v>0</v>
      </c>
      <c r="BZ54" s="54">
        <f t="shared" si="58"/>
        <v>0</v>
      </c>
      <c r="CA54" s="56">
        <f>$I54*BT54*$BM54*(100%-$AW54)*1*30/30*$BN54*$BO54*$BP54*$BQ54*$BR54/117</f>
        <v>0</v>
      </c>
      <c r="CB54" s="55">
        <f>$I54*BU54*$BM54*(100%-$AW54)*1*23/30*$BN54*$BO54*$BP54*$BQ54*$BR54/117</f>
        <v>0</v>
      </c>
      <c r="CC54" s="55">
        <f>$I54*BV54*$BM54*(100%-$AW54)*1*0*$BN54*$BO54*$BP54*$BQ54*$BR54/118</f>
        <v>0</v>
      </c>
      <c r="CD54" s="55">
        <f>$I54*BW54*$BM54*(100%-$AW54)*1*0*$BN54*$BO54*$BP54*$BQ54*$BR54/118</f>
        <v>0</v>
      </c>
      <c r="CE54" s="61">
        <f>$I54*BX54*$BM54*(100%-$AW54)*1*0*$BN54*$BO54*$BP54*$BQ54*$BR54/118</f>
        <v>0</v>
      </c>
      <c r="CF54" s="61">
        <f>$I54*BY54*$BM54*(100%-$AW54)*1*0*$BN54*$BO54*$BP54*$BQ54*$BR54/118</f>
        <v>0</v>
      </c>
      <c r="CG54" s="61">
        <f>$I54*BZ54*$BM54*(100%-$AW54)*1*0*$BN54*$BO54*$BP54*$BQ54*$BR54/118</f>
        <v>0</v>
      </c>
      <c r="CH54" s="56">
        <f t="shared" si="147"/>
        <v>0</v>
      </c>
      <c r="CI54" s="55">
        <f t="shared" si="147"/>
        <v>0</v>
      </c>
      <c r="CJ54" s="55">
        <f t="shared" si="147"/>
        <v>0</v>
      </c>
      <c r="CK54" s="55">
        <f t="shared" si="147"/>
        <v>0</v>
      </c>
      <c r="CL54" s="55">
        <f t="shared" si="147"/>
        <v>0</v>
      </c>
      <c r="CM54" s="55">
        <f t="shared" si="147"/>
        <v>0</v>
      </c>
      <c r="CN54" s="128">
        <f t="shared" si="147"/>
        <v>0</v>
      </c>
      <c r="CO54" s="205">
        <f t="shared" si="125"/>
        <v>0</v>
      </c>
      <c r="CP54" s="56">
        <f>BT54*$BI54*20/30</f>
        <v>0</v>
      </c>
      <c r="CQ54" s="55">
        <f t="shared" si="148"/>
        <v>0</v>
      </c>
      <c r="CR54" s="55">
        <f t="shared" si="148"/>
        <v>0</v>
      </c>
      <c r="CS54" s="55">
        <f t="shared" si="148"/>
        <v>0</v>
      </c>
      <c r="CT54" s="55">
        <f t="shared" si="148"/>
        <v>0</v>
      </c>
      <c r="CU54" s="55">
        <f t="shared" si="148"/>
        <v>0</v>
      </c>
      <c r="CV54" s="128">
        <f t="shared" si="148"/>
        <v>0</v>
      </c>
      <c r="CW54" s="56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54" s="55">
        <f t="shared" si="16"/>
        <v>0</v>
      </c>
      <c r="CY54" s="55">
        <f>COUNTIF($Q$15:$W54,"*"&amp;"A"&amp;"*")+COUNTIF($Q$15:$W54,"*"&amp;"B"&amp;"*")+COUNTIF($Q$15:$W54,"*"&amp;"C"&amp;"*")+COUNTIF($Q$15:$W54,"*"&amp;"D"&amp;"*")+COUNTIF($Q$15:$W54,"*"&amp;"E"&amp;"*")+COUNTIF($Q$15:$W54,"*"&amp;"F"&amp;"*")+COUNTIF($Q$15:$W54,"*"&amp;"F"&amp;"*")</f>
        <v>6</v>
      </c>
      <c r="CZ54" s="55">
        <f>COUNTIF($X$15:$AD54,"*"&amp;"A"&amp;"*")+COUNTIF($X$15:$AD54,"*"&amp;"B"&amp;"*")+COUNTIF($X$15:$AD54,"*"&amp;"C"&amp;"*")+COUNTIF($X$15:$AD54,"*"&amp;"D"&amp;"*")+COUNTIF($X$15:$AD54,"*"&amp;"E"&amp;"*")+COUNTIF($X$15:$AD54,"*"&amp;"F"&amp;"*")+COUNTIF($X$15:$AD54,"*"&amp;"F"&amp;"*")</f>
        <v>6</v>
      </c>
      <c r="DA54" s="55">
        <f t="shared" si="17"/>
        <v>0</v>
      </c>
      <c r="DB54" s="55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54" s="57">
        <f t="shared" si="128"/>
        <v>0</v>
      </c>
      <c r="DD54" s="56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54" s="55">
        <f t="shared" si="32"/>
        <v>0</v>
      </c>
      <c r="DF54" s="55">
        <f>(COUNTIF($Q$15:$W54,"*"&amp;"A"&amp;"*")*0.67*1)+(COUNTIF($Q$15:$W54,"*"&amp;"B"&amp;"*")*0*1)+(COUNTIF($Q$15:$W54,"*"&amp;"C"&amp;"*")*0*1)+(COUNTIF($Q$15:$W54,"*"&amp;"D"&amp;"*")*0*1)+(COUNTIF($Q$15:$W54,"*"&amp;"E"&amp;"*")*0*1)+(COUNTIF($Q$15:$W54,"*"&amp;"F"&amp;"*")*0*1)+(COUNTIF($Q$15:$W54,"*"&amp;"F"&amp;"*")*0*1)</f>
        <v>0</v>
      </c>
      <c r="DG54" s="55">
        <f>(COUNTIF($X$15:$AD54,"*"&amp;"A"&amp;"*")*0.67*1)+(COUNTIF($X$15:$AD54,"*"&amp;"B"&amp;"*")*0*1)+(COUNTIF($X$15:$AD54,"*"&amp;"C"&amp;"*")*0*1)+(COUNTIF($X$15:$AD54,"*"&amp;"D"&amp;"*")*0*1)+(COUNTIF($X$15:$AD54,"*"&amp;"E"&amp;"*")*0*1)+(COUNTIF($X$15:$AD54,"*"&amp;"F"&amp;"*")*0*1)+(COUNTIF($X$15:$AD54,"*"&amp;"F"&amp;"*")*0*1)</f>
        <v>0</v>
      </c>
      <c r="DH54" s="55">
        <f t="shared" si="19"/>
        <v>0</v>
      </c>
      <c r="DI54" s="5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54" s="57">
        <f t="shared" si="129"/>
        <v>0</v>
      </c>
      <c r="DK54" s="56" t="e">
        <f>IF(CW54=0,0,$I54*(100%-$AW54)*DD54*$BM54*$BN54*$BO54*$BP54*$BQ54*$BR54)/118</f>
        <v>#REF!</v>
      </c>
      <c r="DL54" s="55">
        <f>IF(CX54=0,0,$I54*(100%-$AW54)*DE54*$BM54*$BN54*$BO54*$BP54*$BQ54*$BR54)/118</f>
        <v>0</v>
      </c>
      <c r="DM54" s="55">
        <f>IF(CY54=0,0,$I54*(100%-$AW54)*DF54*$BM54*$BN54*$BO54*$BP54*$BQ54*$BR54)/118</f>
        <v>0</v>
      </c>
      <c r="DN54" s="55">
        <f>IF(CZ54=0,0,$I54*(100%-$AW54)*DG54*$BM54*$BN54*$BO54*$BP54*$BQ54*$BR54)/118</f>
        <v>0</v>
      </c>
      <c r="DO54" s="55">
        <f>IF(DA54=0,0,$I54*(100%-$AW54)*DH54*$BM54*$BN54*$BO54*$BP54*$BQ54*$BR54)/118</f>
        <v>0</v>
      </c>
      <c r="DP54" s="55" t="e">
        <f>IF(DB54=0,0,$I54*(100%-$AW54)*DI54*$BM54*$BN54*$BO54*$BP54*$BQ54*$BR54)/118</f>
        <v>#REF!</v>
      </c>
      <c r="DQ54" s="57">
        <f>IF(DC54=0,0,$I54*(100%-$AW54)*DJ54*$BM54*$BN54*$BO54*$BP54*$BQ54*$BR54)/118</f>
        <v>0</v>
      </c>
      <c r="DR54" s="56" t="e">
        <f t="shared" si="149"/>
        <v>#REF!</v>
      </c>
      <c r="DS54" s="55">
        <f t="shared" si="149"/>
        <v>0</v>
      </c>
      <c r="DT54" s="55">
        <f t="shared" si="149"/>
        <v>22.571999999999999</v>
      </c>
      <c r="DU54" s="55">
        <f t="shared" si="149"/>
        <v>22.571999999999999</v>
      </c>
      <c r="DV54" s="55">
        <f t="shared" si="149"/>
        <v>0</v>
      </c>
      <c r="DW54" s="55" t="e">
        <f t="shared" si="149"/>
        <v>#REF!</v>
      </c>
      <c r="DX54" s="57">
        <f t="shared" si="149"/>
        <v>0</v>
      </c>
      <c r="DY54" s="93" t="e">
        <f t="shared" si="150"/>
        <v>#REF!</v>
      </c>
      <c r="DZ54" s="93">
        <f t="shared" si="150"/>
        <v>0</v>
      </c>
      <c r="EA54" s="93">
        <f t="shared" si="150"/>
        <v>20.576999999999998</v>
      </c>
      <c r="EB54" s="93">
        <f t="shared" si="150"/>
        <v>20.576999999999998</v>
      </c>
      <c r="EC54" s="93">
        <f t="shared" si="150"/>
        <v>0</v>
      </c>
      <c r="ED54" s="93" t="e">
        <f t="shared" si="150"/>
        <v>#REF!</v>
      </c>
      <c r="EE54" s="93">
        <f t="shared" si="150"/>
        <v>0</v>
      </c>
      <c r="EF54" s="93" t="e">
        <f>(COUNTIF(#REF!,"*"&amp;"A"&amp;"*")+COUNTIF(#REF!,"*"&amp;"B"&amp;"*")+COUNTIF(O54,"*"&amp;"A"&amp;"*")+COUNTIF(O54,"*"&amp;"B"&amp;"*")+COUNTIF(#REF!,"*"&amp;"A"&amp;"*")+COUNTIF(#REF!,"*"&amp;"B"&amp;"*")+COUNTIF(#REF!,"*"&amp;"A"&amp;"*")+COUNTIF(#REF!,"*"&amp;"B"&amp;"*"))*$BG54</f>
        <v>#REF!</v>
      </c>
      <c r="EG54" s="93" t="e">
        <f>(COUNTIF(#REF!,"*"&amp;"A"&amp;"*")+COUNTIF(#REF!,"*"&amp;"B"&amp;"*")+COUNTIF(P54,"*"&amp;"A"&amp;"*")+COUNTIF(P54,"*"&amp;"B"&amp;"*")+COUNTIF(#REF!,"*"&amp;"A"&amp;"*")+COUNTIF(#REF!,"*"&amp;"B"&amp;"*")+COUNTIF(#REF!,"*"&amp;"A"&amp;"*")+COUNTIF(#REF!,"*"&amp;"B"&amp;"*"))*$BG54</f>
        <v>#REF!</v>
      </c>
      <c r="EH54" s="93" t="e">
        <f>(COUNTIF(J54,"*"&amp;"A"&amp;"*")+COUNTIF(J54,"*"&amp;"B"&amp;"*")+COUNTIF(Q54,"*"&amp;"A"&amp;"*")+COUNTIF(Q54,"*"&amp;"B"&amp;"*")+COUNTIF(#REF!,"*"&amp;"A"&amp;"*")+COUNTIF(#REF!,"*"&amp;"B"&amp;"*")+COUNTIF(#REF!,"*"&amp;"A"&amp;"*")+COUNTIF(#REF!,"*"&amp;"B"&amp;"*"))*$BG54</f>
        <v>#REF!</v>
      </c>
      <c r="EI54" s="93" t="e">
        <f>(COUNTIF(K54,"*"&amp;"A"&amp;"*")+COUNTIF(K54,"*"&amp;"B"&amp;"*")+COUNTIF(R54,"*"&amp;"A"&amp;"*")+COUNTIF(R54,"*"&amp;"B"&amp;"*")+COUNTIF(#REF!,"*"&amp;"A"&amp;"*")+COUNTIF(#REF!,"*"&amp;"B"&amp;"*")+COUNTIF(#REF!,"*"&amp;"A"&amp;"*")+COUNTIF(#REF!,"*"&amp;"B"&amp;"*"))*$BG54</f>
        <v>#REF!</v>
      </c>
      <c r="EJ54" s="93" t="e">
        <f>(COUNTIF(L54,"*"&amp;"A"&amp;"*")+COUNTIF(L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K54" s="93" t="e">
        <f>(COUNTIF(M54,"*"&amp;"A"&amp;"*")+COUNTIF(M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L54" s="93" t="e">
        <f>(COUNTIF(N54,"*"&amp;"A"&amp;"*")+COUNTIF(N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M54" s="93" t="e">
        <f>(COUNTIF(O54,"*"&amp;"A"&amp;"*")+COUNTIF(O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N54" s="93" t="e">
        <f>(COUNTIF(P54,"*"&amp;"A"&amp;"*")+COUNTIF(P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O54" s="93" t="e">
        <f>(COUNTIF(Q54,"*"&amp;"A"&amp;"*")+COUNTIF(Q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P54" s="93" t="e">
        <f>(COUNTIF(R54,"*"&amp;"A"&amp;"*")+COUNTIF(R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Q5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R5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S5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54</f>
        <v>#REF!</v>
      </c>
    </row>
    <row r="55" spans="1:149" s="62" customFormat="1" ht="23.25" customHeight="1" thickBot="1">
      <c r="A55" s="141"/>
      <c r="B55" s="141" t="s">
        <v>0</v>
      </c>
      <c r="C55" s="142"/>
      <c r="D55" s="143"/>
      <c r="E55" s="142"/>
      <c r="F55" s="142"/>
      <c r="G55" s="143"/>
      <c r="H55" s="142"/>
      <c r="I55" s="143"/>
      <c r="J55" s="148">
        <f t="shared" ref="J55:AN55" si="155">COUNTIF(J17:J54,"*"&amp;"A"&amp;"*")+COUNTIF(J17:J54,"*"&amp;"B"&amp;"*")+COUNTIF(J17:J54,"*"&amp;"C"&amp;"*")+COUNTIF(J17:J54,"*"&amp;"D"&amp;"*")+COUNTIF(J17:J54,"*"&amp;"E"&amp;"*")+COUNTIF(J17:J54,"*"&amp;"F"&amp;"*")+COUNTIF(J17:J54,"*"&amp;"G"&amp;"*")</f>
        <v>0</v>
      </c>
      <c r="K55" s="148">
        <f t="shared" si="155"/>
        <v>0</v>
      </c>
      <c r="L55" s="148">
        <f t="shared" si="155"/>
        <v>0</v>
      </c>
      <c r="M55" s="148">
        <f t="shared" si="155"/>
        <v>0</v>
      </c>
      <c r="N55" s="148">
        <f t="shared" si="155"/>
        <v>0</v>
      </c>
      <c r="O55" s="148">
        <f t="shared" si="155"/>
        <v>0</v>
      </c>
      <c r="P55" s="148">
        <f t="shared" si="155"/>
        <v>0</v>
      </c>
      <c r="Q55" s="148">
        <f t="shared" si="155"/>
        <v>0</v>
      </c>
      <c r="R55" s="148">
        <f t="shared" si="155"/>
        <v>0</v>
      </c>
      <c r="S55" s="148">
        <f t="shared" si="155"/>
        <v>0</v>
      </c>
      <c r="T55" s="148">
        <f t="shared" si="155"/>
        <v>0</v>
      </c>
      <c r="U55" s="148">
        <f t="shared" si="155"/>
        <v>0</v>
      </c>
      <c r="V55" s="148">
        <f t="shared" si="155"/>
        <v>0</v>
      </c>
      <c r="W55" s="148">
        <f t="shared" si="155"/>
        <v>0</v>
      </c>
      <c r="X55" s="148">
        <f t="shared" si="155"/>
        <v>0</v>
      </c>
      <c r="Y55" s="148">
        <f t="shared" si="155"/>
        <v>0</v>
      </c>
      <c r="Z55" s="148">
        <f t="shared" si="155"/>
        <v>0</v>
      </c>
      <c r="AA55" s="148">
        <f t="shared" si="155"/>
        <v>0</v>
      </c>
      <c r="AB55" s="148">
        <f t="shared" si="155"/>
        <v>0</v>
      </c>
      <c r="AC55" s="148">
        <f t="shared" si="155"/>
        <v>0</v>
      </c>
      <c r="AD55" s="148">
        <f t="shared" si="155"/>
        <v>0</v>
      </c>
      <c r="AE55" s="148">
        <f t="shared" si="155"/>
        <v>0</v>
      </c>
      <c r="AF55" s="148">
        <f t="shared" si="155"/>
        <v>0</v>
      </c>
      <c r="AG55" s="148">
        <f t="shared" si="155"/>
        <v>0</v>
      </c>
      <c r="AH55" s="148">
        <f t="shared" si="155"/>
        <v>0</v>
      </c>
      <c r="AI55" s="148">
        <f t="shared" si="155"/>
        <v>0</v>
      </c>
      <c r="AJ55" s="148">
        <f t="shared" si="155"/>
        <v>0</v>
      </c>
      <c r="AK55" s="148">
        <f t="shared" si="155"/>
        <v>0</v>
      </c>
      <c r="AL55" s="148">
        <f t="shared" si="155"/>
        <v>0</v>
      </c>
      <c r="AM55" s="148">
        <f t="shared" si="155"/>
        <v>0</v>
      </c>
      <c r="AN55" s="148">
        <f t="shared" si="155"/>
        <v>0</v>
      </c>
      <c r="AO55" s="145">
        <f>+SUM(AO17:AO54)</f>
        <v>0</v>
      </c>
      <c r="AP55" s="145"/>
      <c r="AQ55" s="155"/>
      <c r="AR55" s="428"/>
      <c r="AS55" s="149">
        <f>SUM(AS17:AS54)</f>
        <v>0</v>
      </c>
      <c r="AT55" s="149">
        <f>SUM(AT17:AT54)</f>
        <v>0</v>
      </c>
      <c r="AU55" s="149">
        <f>SUM(AU17:AU54)</f>
        <v>0</v>
      </c>
      <c r="AV55" s="145">
        <f>SUM(AV17:AV54)</f>
        <v>0</v>
      </c>
      <c r="AW55" s="145"/>
      <c r="AX55" s="145">
        <f>SUM(AX17:AX54)</f>
        <v>0</v>
      </c>
      <c r="AY55" s="160">
        <f>SUM(AY17:AY54)</f>
        <v>0</v>
      </c>
      <c r="AZ55" s="196">
        <f>SUM(AZ17:AZ54)</f>
        <v>0</v>
      </c>
      <c r="BA55" s="147">
        <f>SUM(BA17:BA54)</f>
        <v>0</v>
      </c>
      <c r="BB55" s="147">
        <f>SUM(BB17:BB54)</f>
        <v>0</v>
      </c>
      <c r="BC55" s="147">
        <f t="shared" si="122"/>
        <v>0</v>
      </c>
      <c r="BD55" s="147">
        <f>IF(AU55=0,0,AX55/AU55/117)</f>
        <v>0</v>
      </c>
      <c r="BE55" s="147">
        <f>IF(AU55=0,0,(AX55/117)/((AU55*973137)/100000))</f>
        <v>0</v>
      </c>
      <c r="BG55" s="481"/>
      <c r="BH55" s="143"/>
      <c r="BI55" s="482"/>
      <c r="BJ55" s="153"/>
      <c r="BK55" s="220"/>
      <c r="BL55" s="154"/>
      <c r="BM55" s="155"/>
      <c r="BN55" s="156"/>
      <c r="BO55" s="157"/>
      <c r="BP55" s="158"/>
      <c r="BQ55" s="157"/>
      <c r="BR55" s="159"/>
      <c r="BS55" s="216"/>
      <c r="BT55" s="160">
        <f>SUM(BT17:BT54)</f>
        <v>0</v>
      </c>
      <c r="BU55" s="161">
        <f>SUM(BU17:BU54)</f>
        <v>0</v>
      </c>
      <c r="BV55" s="161"/>
      <c r="BW55" s="161"/>
      <c r="BX55" s="162"/>
      <c r="BY55" s="162"/>
      <c r="BZ55" s="162"/>
      <c r="CA55" s="160">
        <f>SUM(CA17:CA54)</f>
        <v>0</v>
      </c>
      <c r="CB55" s="161">
        <f>SUM(CB17:CB54)</f>
        <v>0</v>
      </c>
      <c r="CC55" s="161"/>
      <c r="CD55" s="161"/>
      <c r="CE55" s="162"/>
      <c r="CF55" s="162"/>
      <c r="CG55" s="162"/>
      <c r="CH55" s="160">
        <f>SUM(CH17:CH54)</f>
        <v>0</v>
      </c>
      <c r="CI55" s="161">
        <f>SUM(CI17:CI54)</f>
        <v>0</v>
      </c>
      <c r="CJ55" s="161"/>
      <c r="CK55" s="161"/>
      <c r="CL55" s="161"/>
      <c r="CM55" s="161"/>
      <c r="CN55" s="163"/>
      <c r="CO55" s="206"/>
      <c r="CP55" s="160"/>
      <c r="CQ55" s="161"/>
      <c r="CR55" s="161"/>
      <c r="CS55" s="161"/>
      <c r="CT55" s="161"/>
      <c r="CU55" s="161"/>
      <c r="CV55" s="163"/>
      <c r="CW55" s="160"/>
      <c r="CX55" s="161"/>
      <c r="CY55" s="161"/>
      <c r="CZ55" s="161"/>
      <c r="DA55" s="161"/>
      <c r="DB55" s="161"/>
      <c r="DC55" s="164"/>
      <c r="DD55" s="160"/>
      <c r="DE55" s="161"/>
      <c r="DF55" s="161"/>
      <c r="DG55" s="161"/>
      <c r="DH55" s="161"/>
      <c r="DI55" s="161"/>
      <c r="DJ55" s="164"/>
      <c r="DK55" s="160"/>
      <c r="DL55" s="161"/>
      <c r="DM55" s="161"/>
      <c r="DN55" s="161"/>
      <c r="DO55" s="161"/>
      <c r="DP55" s="161"/>
      <c r="DQ55" s="164"/>
      <c r="DR55" s="160"/>
      <c r="DS55" s="161"/>
      <c r="DT55" s="161"/>
      <c r="DU55" s="161"/>
      <c r="DV55" s="161"/>
      <c r="DW55" s="161"/>
      <c r="DX55" s="164"/>
      <c r="DY55" s="160"/>
      <c r="DZ55" s="161"/>
      <c r="EA55" s="161"/>
      <c r="EB55" s="161"/>
      <c r="EC55" s="161"/>
      <c r="ED55" s="161"/>
      <c r="EE55" s="164"/>
      <c r="EF55" s="160"/>
      <c r="EG55" s="161"/>
      <c r="EH55" s="161"/>
      <c r="EI55" s="161"/>
      <c r="EJ55" s="161"/>
      <c r="EK55" s="161"/>
      <c r="EL55" s="164"/>
      <c r="EM55" s="160"/>
      <c r="EN55" s="161"/>
      <c r="EO55" s="161"/>
      <c r="EP55" s="161"/>
      <c r="EQ55" s="161"/>
      <c r="ER55" s="161"/>
      <c r="ES55" s="164"/>
    </row>
    <row r="56" spans="1:149" ht="18">
      <c r="A56" s="4"/>
      <c r="B56" s="4"/>
      <c r="C56" s="4"/>
      <c r="D56" s="4"/>
      <c r="E56" s="4"/>
      <c r="F56" s="4"/>
      <c r="G56" s="4"/>
      <c r="H56" s="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P56" s="435">
        <f>AX55/117</f>
        <v>0</v>
      </c>
      <c r="AQ56" s="848"/>
      <c r="AR56" s="848"/>
      <c r="AS56" s="435"/>
      <c r="AT56" s="435"/>
      <c r="AU56" s="435"/>
      <c r="BF56" s="7"/>
      <c r="BM56" s="63"/>
      <c r="BN56" s="63"/>
      <c r="BO56" s="7"/>
      <c r="BP56" s="7"/>
      <c r="BQ56" s="7"/>
      <c r="BR56" s="7"/>
    </row>
    <row r="57" spans="1:149" ht="18">
      <c r="A57" s="4"/>
      <c r="B57" s="204" t="str">
        <f>+'Cover Page'!D81</f>
        <v>Sve cene, programske šeme i devizni kursevi su važeći na dan 24. april 2026. i podložni su promenama bez prethodne najave.</v>
      </c>
      <c r="C57" s="4"/>
      <c r="D57" s="4"/>
      <c r="E57" s="4"/>
      <c r="F57" s="4"/>
      <c r="G57" s="4"/>
      <c r="H57" s="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497">
        <f>+SUMIF(H17:H54,"NPT",AO17:AO54)</f>
        <v>0</v>
      </c>
      <c r="AD57" s="497"/>
      <c r="AE57" s="497">
        <f>+SUMIF(H17:H54,"PT",AO17:AO54)</f>
        <v>0</v>
      </c>
      <c r="AF57" s="7"/>
      <c r="AG57" s="7"/>
      <c r="AH57" s="7"/>
      <c r="AI57" s="7"/>
      <c r="AJ57" s="7"/>
      <c r="AK57" s="7"/>
      <c r="AL57" s="7"/>
      <c r="AM57" s="7"/>
      <c r="AN57" s="7"/>
      <c r="AP57" s="435" t="e">
        <f>AP56/AS55</f>
        <v>#DIV/0!</v>
      </c>
      <c r="AQ57" s="849">
        <f>AX55/117</f>
        <v>0</v>
      </c>
      <c r="AR57" s="848"/>
      <c r="AS57" s="435"/>
      <c r="AT57" s="435"/>
      <c r="AU57" s="855" t="e">
        <f>(SUMIF(H17:H54,"PT",AS17:AS54))/AS55</f>
        <v>#DIV/0!</v>
      </c>
      <c r="AX57" s="489"/>
      <c r="BF57" s="7"/>
      <c r="BM57" s="63"/>
      <c r="BN57" s="63"/>
      <c r="BO57" s="7"/>
      <c r="BP57" s="7"/>
      <c r="BQ57" s="7"/>
      <c r="BR57" s="7"/>
    </row>
    <row r="58" spans="1:149" ht="18">
      <c r="A58" s="4"/>
      <c r="B58" s="204" t="s">
        <v>146</v>
      </c>
      <c r="C58" s="4"/>
      <c r="D58" s="4"/>
      <c r="E58" s="4"/>
      <c r="F58" s="4"/>
      <c r="G58" s="4"/>
      <c r="H58" s="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P58" s="435" t="e">
        <f>AP57/0.77</f>
        <v>#DIV/0!</v>
      </c>
      <c r="AQ58" s="848"/>
      <c r="AR58" s="848"/>
      <c r="AS58" s="435"/>
      <c r="AT58" s="435"/>
      <c r="AU58" s="435"/>
      <c r="AX58" s="737"/>
      <c r="AY58" s="737"/>
      <c r="BF58" s="7"/>
      <c r="BM58" s="63"/>
      <c r="BN58" s="63"/>
      <c r="BO58" s="7"/>
      <c r="BP58" s="7"/>
      <c r="BQ58" s="7"/>
      <c r="BR58" s="7"/>
    </row>
    <row r="59" spans="1:149" ht="18">
      <c r="A59" s="4"/>
      <c r="B59" s="204" t="s">
        <v>147</v>
      </c>
      <c r="C59" s="4"/>
      <c r="D59" s="4"/>
      <c r="E59" s="4"/>
      <c r="F59" s="4"/>
      <c r="G59" s="4"/>
      <c r="H59" s="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P59" s="435" t="e">
        <f>AP58/1.15</f>
        <v>#DIV/0!</v>
      </c>
      <c r="AQ59" s="848"/>
      <c r="AR59" s="848"/>
      <c r="AS59" s="435"/>
      <c r="AT59" s="435"/>
      <c r="AU59" s="435"/>
      <c r="AX59" s="737"/>
      <c r="AY59" s="737"/>
      <c r="BF59" s="7"/>
      <c r="BM59" s="63"/>
      <c r="BN59" s="63"/>
      <c r="BO59" s="7"/>
      <c r="BP59" s="7"/>
      <c r="BQ59" s="7"/>
      <c r="BR59" s="7"/>
    </row>
    <row r="60" spans="1:149" ht="18">
      <c r="A60" s="7"/>
      <c r="B60" s="7"/>
      <c r="C60" s="7"/>
      <c r="D60" s="7"/>
      <c r="E60" s="7"/>
      <c r="F60" s="7"/>
      <c r="G60" s="7"/>
      <c r="H60" s="7"/>
      <c r="I60" s="7"/>
      <c r="AO60" s="7"/>
      <c r="AP60" s="850" t="e">
        <f>AP59/49.5132</f>
        <v>#DIV/0!</v>
      </c>
      <c r="AQ60" s="851"/>
      <c r="AR60" s="851"/>
      <c r="AS60" s="490"/>
      <c r="AT60" s="490"/>
      <c r="AU60" s="490"/>
      <c r="AV60" s="7"/>
      <c r="AW60" s="7"/>
      <c r="AX60" s="495"/>
      <c r="AY60" s="495"/>
      <c r="AZ60" s="7"/>
      <c r="BA60" s="7"/>
      <c r="BB60" s="7"/>
      <c r="BC60" s="7"/>
      <c r="BD60" s="7"/>
      <c r="BE60" s="7"/>
      <c r="BS60" s="7"/>
    </row>
    <row r="61" spans="1:149" ht="18">
      <c r="B61" s="2" t="s">
        <v>170</v>
      </c>
      <c r="C61" s="3"/>
      <c r="D61" s="4"/>
      <c r="AX61" s="737"/>
      <c r="AY61" s="737"/>
    </row>
    <row r="62" spans="1:149" ht="18">
      <c r="B62" s="2" t="s">
        <v>459</v>
      </c>
      <c r="C62" s="5"/>
      <c r="D62" s="6"/>
      <c r="AX62" s="738"/>
      <c r="AY62" s="738"/>
    </row>
    <row r="63" spans="1:149" ht="18.75" thickBot="1">
      <c r="B63" s="7"/>
      <c r="C63" s="5"/>
      <c r="D63" s="6"/>
      <c r="I63" s="489"/>
      <c r="AT63" s="737"/>
      <c r="AU63" s="737"/>
      <c r="AV63" s="489"/>
      <c r="AX63" s="804">
        <f>+SUMIF(H75:H122,"NPT",AX75:AX122)/117</f>
        <v>0</v>
      </c>
      <c r="AY63" s="804">
        <f>+SUMIF(H75:H122,"PT",AX75:AX122)/117</f>
        <v>0</v>
      </c>
    </row>
    <row r="64" spans="1:149" ht="15.75" thickBot="1">
      <c r="B64" s="150" t="s">
        <v>27</v>
      </c>
      <c r="C64" s="151" t="s">
        <v>28</v>
      </c>
      <c r="D64" s="152"/>
      <c r="I64" s="14">
        <f>80.9562*117</f>
        <v>9471.875399999999</v>
      </c>
      <c r="AP64" s="737"/>
      <c r="AQ64" s="802"/>
      <c r="AR64" s="802"/>
      <c r="AS64" s="737"/>
      <c r="AT64" s="737"/>
      <c r="AU64" s="737"/>
      <c r="AX64" s="465"/>
      <c r="AY64" s="465"/>
    </row>
    <row r="65" spans="1:149" ht="15">
      <c r="B65" s="8" t="s">
        <v>478</v>
      </c>
      <c r="C65" s="9">
        <v>30</v>
      </c>
      <c r="D65" s="182" t="s">
        <v>21</v>
      </c>
      <c r="I65" s="489">
        <f>+I75/117</f>
        <v>64.760683760683762</v>
      </c>
      <c r="AX65" s="737"/>
      <c r="AY65" s="737"/>
    </row>
    <row r="66" spans="1:149" ht="15.75" thickBot="1">
      <c r="B66" s="10" t="s">
        <v>478</v>
      </c>
      <c r="C66" s="11">
        <v>23</v>
      </c>
      <c r="D66" s="183" t="s">
        <v>22</v>
      </c>
      <c r="I66" s="489"/>
      <c r="AX66" s="737"/>
      <c r="AY66" s="737"/>
      <c r="BI66" s="479"/>
    </row>
    <row r="67" spans="1:149" ht="15.75" hidden="1" thickBot="1">
      <c r="B67" s="10" t="s">
        <v>113</v>
      </c>
      <c r="C67" s="11" t="s">
        <v>113</v>
      </c>
      <c r="D67" s="183" t="s">
        <v>25</v>
      </c>
      <c r="AX67" s="737"/>
      <c r="AY67" s="737"/>
    </row>
    <row r="68" spans="1:149" ht="15.75" hidden="1" thickBot="1">
      <c r="B68" s="10" t="s">
        <v>113</v>
      </c>
      <c r="C68" s="11" t="s">
        <v>113</v>
      </c>
      <c r="D68" s="183" t="s">
        <v>23</v>
      </c>
      <c r="AX68" s="737"/>
      <c r="AY68" s="737"/>
    </row>
    <row r="69" spans="1:149" ht="15.75" hidden="1" thickBot="1">
      <c r="B69" s="10" t="s">
        <v>113</v>
      </c>
      <c r="C69" s="11" t="s">
        <v>113</v>
      </c>
      <c r="D69" s="183" t="s">
        <v>24</v>
      </c>
      <c r="AX69" s="737"/>
      <c r="AY69" s="737"/>
    </row>
    <row r="70" spans="1:149" ht="15.75" hidden="1" thickBot="1">
      <c r="A70" s="140"/>
      <c r="B70" s="10" t="s">
        <v>113</v>
      </c>
      <c r="C70" s="11" t="s">
        <v>113</v>
      </c>
      <c r="D70" s="183" t="s">
        <v>102</v>
      </c>
      <c r="AX70" s="737"/>
      <c r="AY70" s="737"/>
      <c r="CY70" s="14"/>
      <c r="CZ70" s="14"/>
      <c r="DA70" s="14"/>
      <c r="DB70" s="14"/>
      <c r="DF70" s="14"/>
      <c r="DG70" s="14"/>
      <c r="DH70" s="14"/>
      <c r="DI70" s="14"/>
      <c r="DM70" s="14"/>
      <c r="DN70" s="14"/>
      <c r="DO70" s="14"/>
      <c r="DP70" s="14"/>
      <c r="DT70" s="14"/>
      <c r="DU70" s="14"/>
      <c r="DV70" s="14"/>
      <c r="DW70" s="14"/>
      <c r="EA70" s="14"/>
      <c r="EB70" s="14"/>
      <c r="EC70" s="14"/>
      <c r="ED70" s="14"/>
      <c r="EH70" s="14"/>
      <c r="EI70" s="14"/>
      <c r="EJ70" s="14"/>
      <c r="EK70" s="14"/>
      <c r="EO70" s="14"/>
      <c r="EP70" s="14"/>
      <c r="EQ70" s="14"/>
      <c r="ER70" s="14"/>
    </row>
    <row r="71" spans="1:149" ht="15.75" hidden="1" thickBot="1">
      <c r="B71" s="12" t="s">
        <v>113</v>
      </c>
      <c r="C71" s="13" t="s">
        <v>113</v>
      </c>
      <c r="D71" s="184" t="s">
        <v>103</v>
      </c>
      <c r="AX71" s="737"/>
      <c r="AY71" s="737"/>
      <c r="CY71" s="14"/>
      <c r="CZ71" s="14"/>
      <c r="DA71" s="14"/>
      <c r="DB71" s="14"/>
      <c r="DF71" s="14"/>
      <c r="DG71" s="14"/>
      <c r="DH71" s="14"/>
      <c r="DI71" s="14"/>
      <c r="DM71" s="14"/>
      <c r="DN71" s="14"/>
      <c r="DO71" s="14"/>
      <c r="DP71" s="14"/>
      <c r="DT71" s="14"/>
      <c r="DU71" s="14"/>
      <c r="DV71" s="14"/>
      <c r="DW71" s="14"/>
      <c r="EA71" s="14"/>
      <c r="EB71" s="14"/>
      <c r="EC71" s="14"/>
      <c r="ED71" s="14"/>
      <c r="EH71" s="14"/>
      <c r="EI71" s="14"/>
      <c r="EJ71" s="14"/>
      <c r="EK71" s="14"/>
      <c r="EO71" s="14"/>
      <c r="EP71" s="14"/>
      <c r="EQ71" s="14"/>
      <c r="ER71" s="14"/>
    </row>
    <row r="72" spans="1:149" s="21" customFormat="1" ht="18.75" thickBot="1">
      <c r="A72" s="19"/>
      <c r="B72" s="7"/>
      <c r="C72" s="20"/>
      <c r="D72" s="20"/>
      <c r="E72" s="19"/>
      <c r="F72" s="19"/>
      <c r="G72" s="19"/>
      <c r="H72" s="19"/>
      <c r="J72" s="985" t="s">
        <v>521</v>
      </c>
      <c r="K72" s="986"/>
      <c r="L72" s="986"/>
      <c r="M72" s="986"/>
      <c r="N72" s="986"/>
      <c r="O72" s="986"/>
      <c r="P72" s="986"/>
      <c r="Q72" s="986"/>
      <c r="R72" s="986"/>
      <c r="S72" s="986"/>
      <c r="T72" s="986"/>
      <c r="U72" s="986"/>
      <c r="V72" s="986"/>
      <c r="W72" s="986"/>
      <c r="X72" s="986"/>
      <c r="Y72" s="986"/>
      <c r="Z72" s="986"/>
      <c r="AA72" s="986"/>
      <c r="AB72" s="986"/>
      <c r="AC72" s="986"/>
      <c r="AD72" s="986"/>
      <c r="AE72" s="986"/>
      <c r="AF72" s="986"/>
      <c r="AG72" s="986"/>
      <c r="AH72" s="986"/>
      <c r="AI72" s="986"/>
      <c r="AJ72" s="986"/>
      <c r="AK72" s="986"/>
      <c r="AL72" s="986"/>
      <c r="AM72" s="986"/>
      <c r="AN72" s="987"/>
      <c r="AQ72" s="24"/>
      <c r="AR72" s="24"/>
      <c r="AX72" s="739"/>
      <c r="AY72" s="740"/>
      <c r="AZ72" s="23"/>
      <c r="BG72" s="14">
        <v>1.02</v>
      </c>
      <c r="BM72" s="24"/>
      <c r="BN72" s="24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</row>
    <row r="73" spans="1:149" ht="18" customHeight="1">
      <c r="A73" s="996" t="s">
        <v>83</v>
      </c>
      <c r="B73" s="998" t="s">
        <v>82</v>
      </c>
      <c r="C73" s="994" t="s">
        <v>134</v>
      </c>
      <c r="D73" s="994" t="s">
        <v>135</v>
      </c>
      <c r="E73" s="994" t="s">
        <v>136</v>
      </c>
      <c r="F73" s="994" t="s">
        <v>137</v>
      </c>
      <c r="G73" s="1003" t="s">
        <v>138</v>
      </c>
      <c r="H73" s="1005" t="s">
        <v>229</v>
      </c>
      <c r="I73" s="1007" t="s">
        <v>139</v>
      </c>
      <c r="J73" s="26">
        <v>46150</v>
      </c>
      <c r="K73" s="26">
        <v>46151</v>
      </c>
      <c r="L73" s="26">
        <v>46152</v>
      </c>
      <c r="M73" s="26">
        <v>46153</v>
      </c>
      <c r="N73" s="26">
        <v>46154</v>
      </c>
      <c r="O73" s="26">
        <v>46155</v>
      </c>
      <c r="P73" s="26">
        <v>46156</v>
      </c>
      <c r="Q73" s="26">
        <v>46157</v>
      </c>
      <c r="R73" s="26">
        <v>46158</v>
      </c>
      <c r="S73" s="26">
        <v>46159</v>
      </c>
      <c r="T73" s="26">
        <v>46160</v>
      </c>
      <c r="U73" s="26">
        <v>46161</v>
      </c>
      <c r="V73" s="26">
        <v>46162</v>
      </c>
      <c r="W73" s="26">
        <v>46163</v>
      </c>
      <c r="X73" s="26">
        <v>46164</v>
      </c>
      <c r="Y73" s="26">
        <v>46165</v>
      </c>
      <c r="Z73" s="26">
        <v>46166</v>
      </c>
      <c r="AA73" s="26">
        <v>46167</v>
      </c>
      <c r="AB73" s="26">
        <v>46168</v>
      </c>
      <c r="AC73" s="26">
        <v>46169</v>
      </c>
      <c r="AD73" s="26">
        <v>46170</v>
      </c>
      <c r="AE73" s="26">
        <v>46171</v>
      </c>
      <c r="AF73" s="26">
        <v>46172</v>
      </c>
      <c r="AG73" s="26">
        <v>46173</v>
      </c>
      <c r="AH73" s="26">
        <v>46174</v>
      </c>
      <c r="AI73" s="26">
        <v>46175</v>
      </c>
      <c r="AJ73" s="26">
        <v>46176</v>
      </c>
      <c r="AK73" s="26">
        <v>46177</v>
      </c>
      <c r="AL73" s="26">
        <v>46178</v>
      </c>
      <c r="AM73" s="26">
        <v>46179</v>
      </c>
      <c r="AN73" s="26">
        <v>46180</v>
      </c>
      <c r="AO73" s="988" t="s">
        <v>149</v>
      </c>
      <c r="AP73" s="994" t="s">
        <v>150</v>
      </c>
      <c r="AQ73" s="31" t="s">
        <v>9</v>
      </c>
      <c r="AR73" s="31" t="s">
        <v>9</v>
      </c>
      <c r="AS73" s="185" t="s">
        <v>151</v>
      </c>
      <c r="AT73" s="185" t="s">
        <v>151</v>
      </c>
      <c r="AU73" s="180" t="s">
        <v>151</v>
      </c>
      <c r="AV73" s="994" t="s">
        <v>152</v>
      </c>
      <c r="AW73" s="180" t="s">
        <v>133</v>
      </c>
      <c r="AX73" s="994" t="s">
        <v>153</v>
      </c>
      <c r="AY73" s="197" t="s">
        <v>154</v>
      </c>
      <c r="AZ73" s="193" t="s">
        <v>155</v>
      </c>
      <c r="BA73" s="994" t="s">
        <v>156</v>
      </c>
      <c r="BB73" s="994" t="s">
        <v>157</v>
      </c>
      <c r="BC73" s="992" t="s">
        <v>1</v>
      </c>
      <c r="BD73" s="992" t="s">
        <v>101</v>
      </c>
      <c r="BE73" s="992" t="s">
        <v>89</v>
      </c>
      <c r="BF73" s="7"/>
      <c r="BG73" s="27" t="s">
        <v>11</v>
      </c>
      <c r="BH73" s="218" t="s">
        <v>109</v>
      </c>
      <c r="BI73" s="28" t="s">
        <v>10</v>
      </c>
      <c r="BJ73" s="29" t="s">
        <v>12</v>
      </c>
      <c r="BK73" s="218" t="s">
        <v>110</v>
      </c>
      <c r="BL73" s="30" t="s">
        <v>13</v>
      </c>
      <c r="BM73" s="31" t="s">
        <v>168</v>
      </c>
      <c r="BN73" s="126" t="s">
        <v>106</v>
      </c>
      <c r="BO73" s="172" t="s">
        <v>7</v>
      </c>
      <c r="BP73" s="172" t="s">
        <v>8</v>
      </c>
      <c r="BQ73" s="173" t="s">
        <v>14</v>
      </c>
      <c r="BR73" s="174" t="s">
        <v>15</v>
      </c>
      <c r="BS73" s="212" t="s">
        <v>79</v>
      </c>
      <c r="BT73" s="81" t="s">
        <v>75</v>
      </c>
      <c r="BU73" s="82" t="s">
        <v>75</v>
      </c>
      <c r="BV73" s="82" t="s">
        <v>75</v>
      </c>
      <c r="BW73" s="82" t="s">
        <v>75</v>
      </c>
      <c r="BX73" s="90" t="s">
        <v>75</v>
      </c>
      <c r="BY73" s="90" t="s">
        <v>75</v>
      </c>
      <c r="BZ73" s="90" t="s">
        <v>75</v>
      </c>
      <c r="CA73" s="84" t="s">
        <v>34</v>
      </c>
      <c r="CB73" s="85" t="s">
        <v>34</v>
      </c>
      <c r="CC73" s="85" t="s">
        <v>34</v>
      </c>
      <c r="CD73" s="85" t="s">
        <v>34</v>
      </c>
      <c r="CE73" s="91" t="s">
        <v>34</v>
      </c>
      <c r="CF73" s="91" t="s">
        <v>34</v>
      </c>
      <c r="CG73" s="91" t="s">
        <v>34</v>
      </c>
      <c r="CH73" s="87" t="s">
        <v>158</v>
      </c>
      <c r="CI73" s="88" t="s">
        <v>158</v>
      </c>
      <c r="CJ73" s="88" t="s">
        <v>158</v>
      </c>
      <c r="CK73" s="88" t="s">
        <v>158</v>
      </c>
      <c r="CL73" s="88" t="s">
        <v>158</v>
      </c>
      <c r="CM73" s="88" t="s">
        <v>158</v>
      </c>
      <c r="CN73" s="131" t="s">
        <v>158</v>
      </c>
      <c r="CO73" s="134" t="s">
        <v>159</v>
      </c>
      <c r="CP73" s="134" t="s">
        <v>159</v>
      </c>
      <c r="CQ73" s="135" t="s">
        <v>159</v>
      </c>
      <c r="CR73" s="135" t="s">
        <v>159</v>
      </c>
      <c r="CS73" s="135" t="s">
        <v>159</v>
      </c>
      <c r="CT73" s="135" t="s">
        <v>159</v>
      </c>
      <c r="CU73" s="135" t="s">
        <v>159</v>
      </c>
      <c r="CV73" s="138" t="s">
        <v>159</v>
      </c>
      <c r="CW73" s="81" t="s">
        <v>92</v>
      </c>
      <c r="CX73" s="82" t="s">
        <v>92</v>
      </c>
      <c r="CY73" s="82" t="s">
        <v>92</v>
      </c>
      <c r="CZ73" s="82" t="s">
        <v>92</v>
      </c>
      <c r="DA73" s="82" t="s">
        <v>92</v>
      </c>
      <c r="DB73" s="82" t="s">
        <v>92</v>
      </c>
      <c r="DC73" s="83" t="s">
        <v>92</v>
      </c>
      <c r="DD73" s="187" t="s">
        <v>96</v>
      </c>
      <c r="DE73" s="188" t="s">
        <v>96</v>
      </c>
      <c r="DF73" s="188" t="s">
        <v>96</v>
      </c>
      <c r="DG73" s="188" t="s">
        <v>96</v>
      </c>
      <c r="DH73" s="188" t="s">
        <v>96</v>
      </c>
      <c r="DI73" s="188" t="s">
        <v>96</v>
      </c>
      <c r="DJ73" s="189" t="s">
        <v>96</v>
      </c>
      <c r="DK73" s="84" t="s">
        <v>100</v>
      </c>
      <c r="DL73" s="85" t="s">
        <v>100</v>
      </c>
      <c r="DM73" s="85" t="s">
        <v>100</v>
      </c>
      <c r="DN73" s="85" t="s">
        <v>100</v>
      </c>
      <c r="DO73" s="85" t="s">
        <v>100</v>
      </c>
      <c r="DP73" s="85" t="s">
        <v>100</v>
      </c>
      <c r="DQ73" s="86" t="s">
        <v>100</v>
      </c>
      <c r="DR73" s="87" t="s">
        <v>116</v>
      </c>
      <c r="DS73" s="88" t="s">
        <v>116</v>
      </c>
      <c r="DT73" s="88" t="s">
        <v>116</v>
      </c>
      <c r="DU73" s="88" t="s">
        <v>116</v>
      </c>
      <c r="DV73" s="88" t="s">
        <v>116</v>
      </c>
      <c r="DW73" s="88" t="s">
        <v>116</v>
      </c>
      <c r="DX73" s="89" t="s">
        <v>94</v>
      </c>
      <c r="DY73" s="87" t="s">
        <v>94</v>
      </c>
      <c r="DZ73" s="88" t="s">
        <v>94</v>
      </c>
      <c r="EA73" s="88" t="s">
        <v>94</v>
      </c>
      <c r="EB73" s="88" t="s">
        <v>94</v>
      </c>
      <c r="EC73" s="88" t="s">
        <v>94</v>
      </c>
      <c r="ED73" s="88" t="s">
        <v>94</v>
      </c>
      <c r="EE73" s="89" t="s">
        <v>94</v>
      </c>
      <c r="EF73" s="229" t="s">
        <v>94</v>
      </c>
      <c r="EG73" s="230" t="s">
        <v>94</v>
      </c>
      <c r="EH73" s="230" t="s">
        <v>94</v>
      </c>
      <c r="EI73" s="230" t="s">
        <v>94</v>
      </c>
      <c r="EJ73" s="230" t="s">
        <v>94</v>
      </c>
      <c r="EK73" s="230" t="s">
        <v>94</v>
      </c>
      <c r="EL73" s="231" t="s">
        <v>94</v>
      </c>
      <c r="EM73" s="235" t="s">
        <v>116</v>
      </c>
      <c r="EN73" s="236" t="s">
        <v>116</v>
      </c>
      <c r="EO73" s="236" t="s">
        <v>116</v>
      </c>
      <c r="EP73" s="236" t="s">
        <v>116</v>
      </c>
      <c r="EQ73" s="236" t="s">
        <v>116</v>
      </c>
      <c r="ER73" s="236" t="s">
        <v>116</v>
      </c>
      <c r="ES73" s="237" t="s">
        <v>116</v>
      </c>
    </row>
    <row r="74" spans="1:149" ht="25.5" customHeight="1" thickBot="1">
      <c r="A74" s="997"/>
      <c r="B74" s="1000"/>
      <c r="C74" s="995"/>
      <c r="D74" s="995"/>
      <c r="E74" s="995"/>
      <c r="F74" s="999"/>
      <c r="G74" s="1004"/>
      <c r="H74" s="1006"/>
      <c r="I74" s="1008" t="e">
        <v>#REF!</v>
      </c>
      <c r="J74" s="33" t="s">
        <v>186</v>
      </c>
      <c r="K74" s="33" t="s">
        <v>187</v>
      </c>
      <c r="L74" s="33" t="s">
        <v>188</v>
      </c>
      <c r="M74" s="33" t="s">
        <v>189</v>
      </c>
      <c r="N74" s="33" t="s">
        <v>190</v>
      </c>
      <c r="O74" s="33" t="s">
        <v>191</v>
      </c>
      <c r="P74" s="33" t="s">
        <v>192</v>
      </c>
      <c r="Q74" s="33" t="s">
        <v>186</v>
      </c>
      <c r="R74" s="33" t="s">
        <v>187</v>
      </c>
      <c r="S74" s="33" t="s">
        <v>188</v>
      </c>
      <c r="T74" s="33" t="s">
        <v>189</v>
      </c>
      <c r="U74" s="33" t="s">
        <v>190</v>
      </c>
      <c r="V74" s="33" t="s">
        <v>191</v>
      </c>
      <c r="W74" s="33" t="s">
        <v>192</v>
      </c>
      <c r="X74" s="33" t="s">
        <v>186</v>
      </c>
      <c r="Y74" s="33" t="s">
        <v>187</v>
      </c>
      <c r="Z74" s="33" t="s">
        <v>188</v>
      </c>
      <c r="AA74" s="33" t="s">
        <v>189</v>
      </c>
      <c r="AB74" s="33" t="s">
        <v>190</v>
      </c>
      <c r="AC74" s="33" t="s">
        <v>191</v>
      </c>
      <c r="AD74" s="33" t="s">
        <v>192</v>
      </c>
      <c r="AE74" s="33" t="s">
        <v>186</v>
      </c>
      <c r="AF74" s="33" t="s">
        <v>187</v>
      </c>
      <c r="AG74" s="33" t="s">
        <v>188</v>
      </c>
      <c r="AH74" s="33" t="s">
        <v>189</v>
      </c>
      <c r="AI74" s="33" t="s">
        <v>190</v>
      </c>
      <c r="AJ74" s="33" t="s">
        <v>191</v>
      </c>
      <c r="AK74" s="33" t="s">
        <v>192</v>
      </c>
      <c r="AL74" s="33" t="s">
        <v>186</v>
      </c>
      <c r="AM74" s="33" t="s">
        <v>187</v>
      </c>
      <c r="AN74" s="33" t="s">
        <v>188</v>
      </c>
      <c r="AO74" s="989"/>
      <c r="AP74" s="995"/>
      <c r="AQ74" s="178" t="s">
        <v>223</v>
      </c>
      <c r="AR74" s="178" t="s">
        <v>223</v>
      </c>
      <c r="AS74" s="186" t="s">
        <v>107</v>
      </c>
      <c r="AT74" s="34">
        <v>0</v>
      </c>
      <c r="AU74" s="32" t="s">
        <v>215</v>
      </c>
      <c r="AV74" s="995"/>
      <c r="AW74" s="181" t="s">
        <v>111</v>
      </c>
      <c r="AX74" s="995"/>
      <c r="AY74" s="201">
        <v>0.01</v>
      </c>
      <c r="AZ74" s="200">
        <v>0.2</v>
      </c>
      <c r="BA74" s="995"/>
      <c r="BB74" s="995"/>
      <c r="BC74" s="993"/>
      <c r="BD74" s="993"/>
      <c r="BE74" s="993"/>
      <c r="BG74" s="35" t="s">
        <v>107</v>
      </c>
      <c r="BH74" s="219">
        <v>0</v>
      </c>
      <c r="BI74" s="422" t="s">
        <v>215</v>
      </c>
      <c r="BJ74" s="35" t="s">
        <v>107</v>
      </c>
      <c r="BK74" s="219">
        <v>0</v>
      </c>
      <c r="BL74" s="422" t="s">
        <v>215</v>
      </c>
      <c r="BM74" s="430" t="s">
        <v>160</v>
      </c>
      <c r="BN74" s="431" t="s">
        <v>21</v>
      </c>
      <c r="BO74" s="432" t="s">
        <v>80</v>
      </c>
      <c r="BP74" s="432" t="s">
        <v>80</v>
      </c>
      <c r="BQ74" s="433" t="s">
        <v>80</v>
      </c>
      <c r="BR74" s="434" t="s">
        <v>80</v>
      </c>
      <c r="BS74" s="213" t="s">
        <v>28</v>
      </c>
      <c r="BT74" s="97" t="s">
        <v>21</v>
      </c>
      <c r="BU74" s="98" t="s">
        <v>22</v>
      </c>
      <c r="BV74" s="98" t="s">
        <v>25</v>
      </c>
      <c r="BW74" s="98" t="s">
        <v>23</v>
      </c>
      <c r="BX74" s="99" t="s">
        <v>24</v>
      </c>
      <c r="BY74" s="99" t="s">
        <v>102</v>
      </c>
      <c r="BZ74" s="99" t="s">
        <v>103</v>
      </c>
      <c r="CA74" s="100" t="s">
        <v>21</v>
      </c>
      <c r="CB74" s="101" t="s">
        <v>22</v>
      </c>
      <c r="CC74" s="101" t="s">
        <v>25</v>
      </c>
      <c r="CD74" s="101" t="s">
        <v>23</v>
      </c>
      <c r="CE74" s="102" t="s">
        <v>24</v>
      </c>
      <c r="CF74" s="102" t="s">
        <v>102</v>
      </c>
      <c r="CG74" s="102" t="s">
        <v>103</v>
      </c>
      <c r="CH74" s="103" t="s">
        <v>21</v>
      </c>
      <c r="CI74" s="104" t="s">
        <v>22</v>
      </c>
      <c r="CJ74" s="104" t="s">
        <v>25</v>
      </c>
      <c r="CK74" s="104" t="s">
        <v>23</v>
      </c>
      <c r="CL74" s="104" t="s">
        <v>24</v>
      </c>
      <c r="CM74" s="104" t="s">
        <v>102</v>
      </c>
      <c r="CN74" s="132" t="s">
        <v>103</v>
      </c>
      <c r="CO74" s="208" t="s">
        <v>108</v>
      </c>
      <c r="CP74" s="136" t="s">
        <v>21</v>
      </c>
      <c r="CQ74" s="137" t="s">
        <v>22</v>
      </c>
      <c r="CR74" s="137" t="s">
        <v>25</v>
      </c>
      <c r="CS74" s="137" t="s">
        <v>23</v>
      </c>
      <c r="CT74" s="137" t="s">
        <v>24</v>
      </c>
      <c r="CU74" s="137" t="s">
        <v>102</v>
      </c>
      <c r="CV74" s="139" t="s">
        <v>103</v>
      </c>
      <c r="CW74" s="97" t="s">
        <v>98</v>
      </c>
      <c r="CX74" s="98" t="s">
        <v>86</v>
      </c>
      <c r="CY74" s="98" t="s">
        <v>87</v>
      </c>
      <c r="CZ74" s="98" t="s">
        <v>90</v>
      </c>
      <c r="DA74" s="98" t="s">
        <v>88</v>
      </c>
      <c r="DB74" s="98" t="s">
        <v>104</v>
      </c>
      <c r="DC74" s="106" t="s">
        <v>105</v>
      </c>
      <c r="DD74" s="190" t="s">
        <v>85</v>
      </c>
      <c r="DE74" s="191" t="s">
        <v>86</v>
      </c>
      <c r="DF74" s="191" t="s">
        <v>87</v>
      </c>
      <c r="DG74" s="191" t="s">
        <v>90</v>
      </c>
      <c r="DH74" s="191" t="s">
        <v>88</v>
      </c>
      <c r="DI74" s="191" t="s">
        <v>104</v>
      </c>
      <c r="DJ74" s="192" t="s">
        <v>105</v>
      </c>
      <c r="DK74" s="100" t="s">
        <v>85</v>
      </c>
      <c r="DL74" s="101" t="s">
        <v>86</v>
      </c>
      <c r="DM74" s="101" t="s">
        <v>87</v>
      </c>
      <c r="DN74" s="101" t="s">
        <v>90</v>
      </c>
      <c r="DO74" s="101" t="s">
        <v>88</v>
      </c>
      <c r="DP74" s="101" t="s">
        <v>104</v>
      </c>
      <c r="DQ74" s="107" t="s">
        <v>105</v>
      </c>
      <c r="DR74" s="103" t="s">
        <v>85</v>
      </c>
      <c r="DS74" s="104" t="s">
        <v>86</v>
      </c>
      <c r="DT74" s="104" t="s">
        <v>87</v>
      </c>
      <c r="DU74" s="104" t="s">
        <v>90</v>
      </c>
      <c r="DV74" s="104" t="s">
        <v>88</v>
      </c>
      <c r="DW74" s="104" t="s">
        <v>104</v>
      </c>
      <c r="DX74" s="105" t="s">
        <v>105</v>
      </c>
      <c r="DY74" s="103" t="s">
        <v>85</v>
      </c>
      <c r="DZ74" s="104" t="s">
        <v>86</v>
      </c>
      <c r="EA74" s="104" t="s">
        <v>87</v>
      </c>
      <c r="EB74" s="104" t="s">
        <v>90</v>
      </c>
      <c r="EC74" s="104" t="s">
        <v>88</v>
      </c>
      <c r="ED74" s="104" t="s">
        <v>104</v>
      </c>
      <c r="EE74" s="105" t="s">
        <v>105</v>
      </c>
      <c r="EF74" s="232"/>
      <c r="EG74" s="233"/>
      <c r="EH74" s="233"/>
      <c r="EI74" s="233"/>
      <c r="EJ74" s="233"/>
      <c r="EK74" s="233"/>
      <c r="EL74" s="234"/>
      <c r="EM74" s="241" t="s">
        <v>161</v>
      </c>
      <c r="EN74" s="242" t="s">
        <v>162</v>
      </c>
      <c r="EO74" s="242" t="s">
        <v>163</v>
      </c>
      <c r="EP74" s="242" t="s">
        <v>164</v>
      </c>
      <c r="EQ74" s="242" t="e">
        <v>#REF!</v>
      </c>
      <c r="ER74" s="242" t="e">
        <v>#REF!</v>
      </c>
      <c r="ES74" s="243" t="e">
        <v>#REF!</v>
      </c>
    </row>
    <row r="75" spans="1:149" ht="18.75" thickBot="1">
      <c r="A75" s="64" t="s">
        <v>33</v>
      </c>
      <c r="B75" s="64" t="s">
        <v>117</v>
      </c>
      <c r="C75" s="65" t="s">
        <v>140</v>
      </c>
      <c r="D75" s="66">
        <v>0.2951388888888889</v>
      </c>
      <c r="E75" s="67" t="s">
        <v>31</v>
      </c>
      <c r="F75" s="67" t="s">
        <v>84</v>
      </c>
      <c r="G75" s="64" t="s">
        <v>76</v>
      </c>
      <c r="H75" s="64" t="s">
        <v>76</v>
      </c>
      <c r="I75" s="68">
        <v>7577</v>
      </c>
      <c r="J75" s="58"/>
      <c r="K75" s="58"/>
      <c r="L75" s="58"/>
      <c r="M75" s="861"/>
      <c r="N75" s="861"/>
      <c r="O75" s="861"/>
      <c r="P75" s="861"/>
      <c r="Q75" s="861"/>
      <c r="R75" s="861"/>
      <c r="S75" s="861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45">
        <f>COUNTIF(J75:AN75,"*"&amp;"A"&amp;"*")+COUNTIF(J75:AN75,"*"&amp;"B"&amp;"*")+COUNTIF(J75:AN75,"*"&amp;"C"&amp;"*")+COUNTIF(J75:AN75,"*"&amp;"D"&amp;"*")+COUNTIF(J75:AN75,"*"&amp;"E"&amp;"*")+COUNTIF(J75:AN75,"*"&amp;"F"&amp;"*")+COUNTIF(J75:AN75,"*"&amp;"G"&amp;"*")</f>
        <v>0</v>
      </c>
      <c r="AP75" s="40">
        <f>(COUNTIF(J75:AN75,"*"&amp;"A"&amp;"*")*1*1)+(COUNTIF(J75:AN75,"*"&amp;"B"&amp;"*")*0.9*1)+(COUNTIF(J75:AN75,"*"&amp;"C"&amp;"*")*0*1)+(COUNTIF(J75:AN75,"*"&amp;"D"&amp;"*")*0*1)+(COUNTIF(J75:AN75,"*"&amp;"E"&amp;"*")*0*1)+(COUNTIF(J75:AN75,"*"&amp;"F"&amp;"*")*0*1)+(COUNTIF(J75:AN75,"*"&amp;"G"&amp;"*")*0*1)</f>
        <v>0</v>
      </c>
      <c r="AQ75" s="682">
        <f t="shared" ref="AQ75:AQ122" si="156">IF(BG75=0,0,BI75/BG75)</f>
        <v>0.41614255765199154</v>
      </c>
      <c r="AR75" s="427">
        <f t="shared" ref="AR75:AR87" si="157">IF(BH75=0,0,BI75/BH75)</f>
        <v>0</v>
      </c>
      <c r="AS75" s="69">
        <f t="shared" ref="AS75:AS120" si="158">IF(ISNA(BG75),0,$AO75*BG75)</f>
        <v>0</v>
      </c>
      <c r="AT75" s="41">
        <f>IF(ISNA(BH75),0,$AO75*BH75)</f>
        <v>0</v>
      </c>
      <c r="AU75" s="42">
        <f t="shared" ref="AU75:AU120" si="159">IF(ISNA(BI75),0,$AO75*BI75)</f>
        <v>0</v>
      </c>
      <c r="AV75" s="43">
        <f>IF(AO75=0,0,I75*AP75*BM75*BN75*BO75*BP75*BQ75*BR75)</f>
        <v>0</v>
      </c>
      <c r="AW75" s="44">
        <v>0</v>
      </c>
      <c r="AX75" s="43">
        <f>AV75*(100%-AW75)</f>
        <v>0</v>
      </c>
      <c r="AY75" s="199">
        <f t="shared" ref="AY75:AY120" si="160">AX75*0.01</f>
        <v>0</v>
      </c>
      <c r="AZ75" s="195">
        <f t="shared" ref="AZ75:AZ113" si="161">(AX75+AY75)*0.2</f>
        <v>0</v>
      </c>
      <c r="BA75" s="46">
        <f t="shared" ref="BA75:BA94" si="162">AX75+AY75+AZ75</f>
        <v>0</v>
      </c>
      <c r="BB75" s="40">
        <f>BA75/117</f>
        <v>0</v>
      </c>
      <c r="BC75" s="40">
        <f t="shared" ref="BC75:BC120" si="163">IF(AU75=0,0,BB75/AU75)</f>
        <v>0</v>
      </c>
      <c r="BD75" s="40">
        <f>IF(AU75=0,0,AX75/AU75/117)</f>
        <v>0</v>
      </c>
      <c r="BE75" s="40">
        <f>IF(AU75=0,0,(AX75/117)/((AU75*973137)/100000))</f>
        <v>0</v>
      </c>
      <c r="BG75" s="498">
        <v>3.4344000000000001</v>
      </c>
      <c r="BH75" s="499"/>
      <c r="BI75" s="500">
        <v>1.4291999999999998</v>
      </c>
      <c r="BJ75" s="70">
        <v>1</v>
      </c>
      <c r="BK75" s="224">
        <v>1</v>
      </c>
      <c r="BL75" s="71">
        <v>1</v>
      </c>
      <c r="BM75" s="459">
        <f t="shared" ref="BM75:BM122" si="164">IF(BM$74="CPP",BG75,IF($BM$74="SEC",1,"Unesite CPP ili SEC"))</f>
        <v>3.4344000000000001</v>
      </c>
      <c r="BN75" s="49">
        <v>1.2</v>
      </c>
      <c r="BO75" s="50">
        <v>1</v>
      </c>
      <c r="BP75" s="51">
        <v>1</v>
      </c>
      <c r="BQ75" s="50">
        <v>1</v>
      </c>
      <c r="BR75" s="52">
        <v>1</v>
      </c>
      <c r="BS75" s="214">
        <f>COUNTIF(J75:AN75,"*"&amp;"A"&amp;"*")*30+COUNTIF(J75:AN75,"*"&amp;"B"&amp;"*")*20+COUNTIF(J75:AN75,"*"&amp;"C"&amp;"*")*0+COUNTIF(J75:AN75,"*"&amp;"D"&amp;"*")*0+COUNTIF(J75:AN75,"*"&amp;"E"&amp;"*")*0+COUNTIF(J75:AN75,"*"&amp;"F"&amp;"*")*0+COUNTIF(J75:AN75,"*"&amp;"G"&amp;"*")*0</f>
        <v>0</v>
      </c>
      <c r="BT75" s="79">
        <f>COUNTIF($J75:$AN75,"*"&amp;"A"&amp;"*")</f>
        <v>0</v>
      </c>
      <c r="BU75" s="80">
        <f t="shared" ref="BU75:BU81" si="165">COUNTIF($J75:$AN75,"*"&amp;"B"&amp;"*")</f>
        <v>0</v>
      </c>
      <c r="BV75" s="80">
        <f t="shared" ref="BV75:BV87" si="166">COUNTIF($J75:$AN75,"*"&amp;"C"&amp;"*")</f>
        <v>0</v>
      </c>
      <c r="BW75" s="80">
        <f t="shared" ref="BW75:BW87" si="167">COUNTIF($J75:$AN75,"*"&amp;"D"&amp;"*")</f>
        <v>0</v>
      </c>
      <c r="BX75" s="92">
        <f t="shared" ref="BX75:BX87" si="168">COUNTIF($J75:$AN75,"*"&amp;"E"&amp;"*")</f>
        <v>0</v>
      </c>
      <c r="BY75" s="92">
        <f t="shared" ref="BY75:BY87" si="169">COUNTIF($J75:$AN75,"*"&amp;"F"&amp;"*")</f>
        <v>0</v>
      </c>
      <c r="BZ75" s="92">
        <f t="shared" ref="BZ75:BZ87" si="170">COUNTIF($J75:$AN75,"*"&amp;"G"&amp;"*")</f>
        <v>0</v>
      </c>
      <c r="CA75" s="93">
        <f>$I75*BT75*$BM75*(100%-$AW75)*1*1*$BN75*$BO75*$BP75*$BQ75*$BR75/117</f>
        <v>0</v>
      </c>
      <c r="CB75" s="94">
        <f>$I75*BU75*$BM75*(100%-$AW75)*1*0.9*$BN75*$BO75*$BP75*$BQ75*$BR75/117</f>
        <v>0</v>
      </c>
      <c r="CC75" s="94">
        <f>$I75*BV75*$BM75*(100%-$AW75)*1*20/30*$BN75*$BO75*$BP75*$BQ75*$BR75/118</f>
        <v>0</v>
      </c>
      <c r="CD75" s="94">
        <f>$I75*BW75*$BM75*(100%-$AW75)*1*20/30*$BN75*$BO75*$BP75*$BQ75*$BR75/118</f>
        <v>0</v>
      </c>
      <c r="CE75" s="94">
        <f>$I75*BX75*$BM75*(100%-$AW75)*1*20/30*$BN75*$BO75*$BP75*$BQ75*$BR75/118</f>
        <v>0</v>
      </c>
      <c r="CF75" s="94">
        <f>$I75*BY75*$BM75*(100%-$AW75)*1*20/30*$BN75*$BO75*$BP75*$BQ75*$BR75/118</f>
        <v>0</v>
      </c>
      <c r="CG75" s="94">
        <f>$I75*BZ75*$BM75*(100%-$AW75)*1*20/30*$BN75*$BO75*$BP75*$BQ75*$BR75/118</f>
        <v>0</v>
      </c>
      <c r="CH75" s="93">
        <f t="shared" ref="CH75:CH108" si="171">BT75*$BI75</f>
        <v>0</v>
      </c>
      <c r="CI75" s="94">
        <f t="shared" ref="CI75:CI122" si="172">BU75*$BI75</f>
        <v>0</v>
      </c>
      <c r="CJ75" s="94">
        <f t="shared" ref="CJ75:CN76" si="173">BV75*$BI75</f>
        <v>0</v>
      </c>
      <c r="CK75" s="94">
        <f t="shared" si="173"/>
        <v>0</v>
      </c>
      <c r="CL75" s="94">
        <f t="shared" si="173"/>
        <v>0</v>
      </c>
      <c r="CM75" s="94">
        <f t="shared" si="173"/>
        <v>0</v>
      </c>
      <c r="CN75" s="133">
        <f t="shared" si="173"/>
        <v>0</v>
      </c>
      <c r="CO75" s="210">
        <f>SUM(CP75:CV75)</f>
        <v>0</v>
      </c>
      <c r="CP75" s="96">
        <f t="shared" ref="CP75:CP108" si="174">BT75*$BI75*20/30</f>
        <v>0</v>
      </c>
      <c r="CQ75" s="96">
        <f t="shared" ref="CQ75:CQ122" si="175">BU75*$BI75*0/30</f>
        <v>0</v>
      </c>
      <c r="CR75" s="94">
        <f t="shared" ref="CR75:CV76" si="176">BV75*$BI75*0/30</f>
        <v>0</v>
      </c>
      <c r="CS75" s="94">
        <f t="shared" si="176"/>
        <v>0</v>
      </c>
      <c r="CT75" s="94">
        <f t="shared" si="176"/>
        <v>0</v>
      </c>
      <c r="CU75" s="94">
        <f t="shared" si="176"/>
        <v>0</v>
      </c>
      <c r="CV75" s="133">
        <f t="shared" si="176"/>
        <v>0</v>
      </c>
      <c r="CW75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5" s="55">
        <f t="shared" ref="CX75:CX122" si="177">COUNTIF($J75:$P75,"*"&amp;"A"&amp;"*")+COUNTIF($J75:$P75,"*"&amp;"B"&amp;"*")+COUNTIF($J75:$P75,"*"&amp;"C"&amp;"*")+COUNTIF($J75:$P75,"*"&amp;"D"&amp;"*")+COUNTIF($J75:$P75,"*"&amp;"E"&amp;"*")+COUNTIF($J75:$P75,"*"&amp;"F"&amp;"*")+COUNTIF($J75:$P75,"*"&amp;"G"&amp;"*")</f>
        <v>0</v>
      </c>
      <c r="CY75" s="55">
        <f>COUNTIF($Q$16:$W75,"*"&amp;"A"&amp;"*")+COUNTIF($Q$16:$W75,"*"&amp;"B"&amp;"*")+COUNTIF($Q$16:$W75,"*"&amp;"C"&amp;"*")+COUNTIF($Q$16:$W75,"*"&amp;"D"&amp;"*")+COUNTIF($Q$16:$W75,"*"&amp;"E"&amp;"*")+COUNTIF($Q$16:$W75,"*"&amp;"F"&amp;"*")+COUNTIF($Q$16:$W75,"*"&amp;"G"&amp;"*")</f>
        <v>12</v>
      </c>
      <c r="CZ75" s="55">
        <f>COUNTIF($X$16:$AD75,"*"&amp;"A"&amp;"*")+COUNTIF($X$16:$AD75,"*"&amp;"B"&amp;"*")+COUNTIF($X$16:$AD75,"*"&amp;"C"&amp;"*")+COUNTIF($X$16:$AD75,"*"&amp;"D"&amp;"*")+COUNTIF($X$16:$AD75,"*"&amp;"E"&amp;"*")+COUNTIF($X$16:$AD75,"*"&amp;"F"&amp;"*")+COUNTIF($X$16:$AD75,"*"&amp;"G"&amp;"*")</f>
        <v>12</v>
      </c>
      <c r="DA75" s="55">
        <f t="shared" ref="DA75:DA88" si="178">COUNTIF($AE75:$AN75,"*"&amp;"A"&amp;"*")+COUNTIF($AE75:$AN75,"*"&amp;"B"&amp;"*")+COUNTIF($AE75:$AN75,"*"&amp;"C"&amp;"*")+COUNTIF($AE75:$AN75,"*"&amp;"D"&amp;"*")+COUNTIF($AE75:$AN75,"*"&amp;"E"&amp;"*")+COUNTIF($AE75:$AN75,"*"&amp;"F"&amp;"*")+COUNTIF($AE75:$AN75,"*"&amp;"G"&amp;"*")</f>
        <v>0</v>
      </c>
      <c r="DB75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5" s="57">
        <f t="shared" ref="DC75:DC122" si="179">COUNTIF(FV75:FW75,"*"&amp;"A"&amp;"*")+COUNTIF(FV75:FW75,"*"&amp;"B"&amp;"*")+COUNTIF(FV75:FW75,"*"&amp;"C"&amp;"*")+COUNTIF(FV75:FW75,"*"&amp;"D"&amp;"*")+COUNTIF(FV75:FW75,"*"&amp;"E"&amp;"*")+COUNTIF(FV75:FW75,"*"&amp;"F"&amp;"*")+COUNTIF(FV75:FW75,"*"&amp;"G"&amp;"*")</f>
        <v>0</v>
      </c>
      <c r="DD75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5" s="96">
        <f>(COUNTIF($J75:$P75,"*"&amp;"A"&amp;"*")*0.67*1)+(COUNTIF($J75:$P75,"*"&amp;"B"&amp;"*")*0*1)+(COUNTIF($J75:$P75,"*"&amp;"C"&amp;"*")*0*1)+(COUNTIF($J75:$P75,"*"&amp;"D"&amp;"*")*0*1)+(COUNTIF($J75:$P75,"*"&amp;"E"&amp;"*")*0*1)+(COUNTIF($J75:$P75,"*"&amp;"F"&amp;"*")*0*1)+(COUNTIF($J75:$P75,"*"&amp;"G"&amp;"*")*0*1)</f>
        <v>0</v>
      </c>
      <c r="DF75" s="94">
        <f>(COUNTIF($Q$16:$W75,"*"&amp;"A"&amp;"*")*0.67*1)+(COUNTIF($Q$16:$W75,"*"&amp;"B"&amp;"*")*0*1)+(COUNTIF($Q$16:$W75,"*"&amp;"C"&amp;"*")*0*1)+(COUNTIF($Q$16:$W75,"*"&amp;"D"&amp;"*")*0*1)+(COUNTIF($Q$16:$W75,"*"&amp;"E"&amp;"*")*0*1)+(COUNTIF($Q$16:$W75,"*"&amp;"F"&amp;"*")*0*1)+(COUNTIF($Q$16:$W75,"*"&amp;"G"&amp;"*")*0*1)</f>
        <v>0</v>
      </c>
      <c r="DG75" s="94">
        <f>(COUNTIF($X$16:$AD75,"*"&amp;"A"&amp;"*")*0.67*1)+(COUNTIF($X$16:$AD75,"*"&amp;"B"&amp;"*")*0*1)+(COUNTIF($X$16:$AD75,"*"&amp;"C"&amp;"*")*0*1)+(COUNTIF($X$16:$AD75,"*"&amp;"D"&amp;"*")*0*1)+(COUNTIF($X$16:$AD75,"*"&amp;"E"&amp;"*")*0*1)+(COUNTIF($X$16:$AD75,"*"&amp;"F"&amp;"*")*0*1)+(COUNTIF($X$16:$AD75,"*"&amp;"G"&amp;"*")*0*1)</f>
        <v>0</v>
      </c>
      <c r="DH75" s="94">
        <f t="shared" ref="DH75:DH92" si="180">(COUNTIF($AE75:$AN75,"*"&amp;"A"&amp;"*")*0.67*1)+(COUNTIF($AE75:$AN75,"*"&amp;"B"&amp;"*")*0*1)+(COUNTIF($AE75:$AN75,"*"&amp;"C"&amp;"*")*0*1)+(COUNTIF($AE75:$AN75,"*"&amp;"D"&amp;"*")*0*1)+(COUNTIF($AE75:$AN75,"*"&amp;"E"&amp;"*")*0*1)+(COUNTIF($AE75:$AN75,"*"&amp;"F"&amp;"*")*0*1)+(COUNTIF($AE75:$AN75,"*"&amp;"G"&amp;"*")*0*1)</f>
        <v>0</v>
      </c>
      <c r="DI75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5" s="94">
        <f t="shared" ref="DJ75:DJ122" si="181">(COUNTIF(FV75:FW75,"*"&amp;"A"&amp;"*")*0.67*1)+(COUNTIF(FV75:FW75,"*"&amp;"B"&amp;"*")*0*1)+(COUNTIF(FV75:FW75,"*"&amp;"C"&amp;"*")*0*1)+(COUNTIF(FV75:FW75,"*"&amp;"D"&amp;"*")*0*1)+(COUNTIF(FV75:FW75,"*"&amp;"E"&amp;"*")*0*1)+(COUNTIF(FV75:FW75,"*"&amp;"F"&amp;"*")*0*1)+(COUNTIF(FV75:FW75,"*"&amp;"G"&amp;"*")*0*1)</f>
        <v>0</v>
      </c>
      <c r="DK75" s="93" t="e">
        <f>IF(CW75=0,0,$I75*(100%-$AW75)*DD75*$BM75*$BN75*$BO75*$BP75*$BQ75*$BR75)/118</f>
        <v>#REF!</v>
      </c>
      <c r="DL75" s="96">
        <f>IF(CX75=0,0,$I75*(100%-$AW75)*DE75*$BM75*$BN75*$BO75*$BP75*$BQ75*$BR75)/118</f>
        <v>0</v>
      </c>
      <c r="DM75" s="94">
        <f>IF(CY75=0,0,$I75*(100%-$AW75)*DF75*$BM75*$BN75*$BO75*$BP75*$BQ75*$BR75)/118</f>
        <v>0</v>
      </c>
      <c r="DN75" s="94">
        <f>IF(CZ75=0,0,$I75*(100%-$AW75)*DG75*$BM75*$BN75*$BO75*$BP75*$BQ75*$BR75)/118</f>
        <v>0</v>
      </c>
      <c r="DO75" s="94">
        <f>IF(DA75=0,0,$I75*(100%-$AW75)*DH75*$BM75*$BN75*$BO75*$BP75*$BQ75*$BR75)/118</f>
        <v>0</v>
      </c>
      <c r="DP75" s="94" t="e">
        <f>IF(DB75=0,0,$I75*(100%-$AW75)*DI75*$BM75*$BN75*$BO75*$BP75*$BQ75*$BR75)/118</f>
        <v>#REF!</v>
      </c>
      <c r="DQ75" s="94">
        <f>IF(DC75=0,0,$I75*(100%-$AW75)*DJ75*$BM75*$BN75*$BO75*$BP75*$BQ75*$BR75)/118</f>
        <v>0</v>
      </c>
      <c r="DR75" s="93" t="e">
        <f t="shared" ref="DR75:DX76" si="182">CW75*$BI75</f>
        <v>#REF!</v>
      </c>
      <c r="DS75" s="96">
        <f t="shared" si="182"/>
        <v>0</v>
      </c>
      <c r="DT75" s="94">
        <f t="shared" si="182"/>
        <v>17.150399999999998</v>
      </c>
      <c r="DU75" s="94">
        <f t="shared" si="182"/>
        <v>17.150399999999998</v>
      </c>
      <c r="DV75" s="94">
        <f t="shared" si="182"/>
        <v>0</v>
      </c>
      <c r="DW75" s="94" t="e">
        <f t="shared" si="182"/>
        <v>#REF!</v>
      </c>
      <c r="DX75" s="94">
        <f t="shared" si="182"/>
        <v>0</v>
      </c>
      <c r="DY75" s="93" t="e">
        <f t="shared" ref="DY75:EE76" si="183">CW75*$BG75</f>
        <v>#REF!</v>
      </c>
      <c r="DZ75" s="93">
        <f t="shared" si="183"/>
        <v>0</v>
      </c>
      <c r="EA75" s="93">
        <f t="shared" si="183"/>
        <v>41.212800000000001</v>
      </c>
      <c r="EB75" s="93">
        <f t="shared" si="183"/>
        <v>41.212800000000001</v>
      </c>
      <c r="EC75" s="93">
        <f t="shared" si="183"/>
        <v>0</v>
      </c>
      <c r="ED75" s="93" t="e">
        <f t="shared" si="183"/>
        <v>#REF!</v>
      </c>
      <c r="EE75" s="93">
        <f t="shared" si="183"/>
        <v>0</v>
      </c>
      <c r="EF75" s="93" t="e">
        <f>(COUNTIF(#REF!,"*"&amp;"A"&amp;"*")+COUNTIF(#REF!,"*"&amp;"B"&amp;"*")+COUNTIF(O75,"*"&amp;"A"&amp;"*")+COUNTIF(O75,"*"&amp;"B"&amp;"*")+COUNTIF(#REF!,"*"&amp;"A"&amp;"*")+COUNTIF(#REF!,"*"&amp;"B"&amp;"*")+COUNTIF(#REF!,"*"&amp;"A"&amp;"*")+COUNTIF(#REF!,"*"&amp;"B"&amp;"*"))*$BG75</f>
        <v>#REF!</v>
      </c>
      <c r="EG75" s="93" t="e">
        <f>(COUNTIF(#REF!,"*"&amp;"A"&amp;"*")+COUNTIF(#REF!,"*"&amp;"B"&amp;"*")+COUNTIF(P75,"*"&amp;"A"&amp;"*")+COUNTIF(P75,"*"&amp;"B"&amp;"*")+COUNTIF(#REF!,"*"&amp;"A"&amp;"*")+COUNTIF(#REF!,"*"&amp;"B"&amp;"*")+COUNTIF(#REF!,"*"&amp;"A"&amp;"*")+COUNTIF(#REF!,"*"&amp;"B"&amp;"*"))*$BG75</f>
        <v>#REF!</v>
      </c>
      <c r="EH75" s="93" t="e">
        <f>(COUNTIF(J75,"*"&amp;"A"&amp;"*")+COUNTIF(J75,"*"&amp;"B"&amp;"*")+COUNTIF(Q75,"*"&amp;"A"&amp;"*")+COUNTIF(Q75,"*"&amp;"B"&amp;"*")+COUNTIF(#REF!,"*"&amp;"A"&amp;"*")+COUNTIF(#REF!,"*"&amp;"B"&amp;"*")+COUNTIF(#REF!,"*"&amp;"A"&amp;"*")+COUNTIF(#REF!,"*"&amp;"B"&amp;"*"))*$BG75</f>
        <v>#REF!</v>
      </c>
      <c r="EI75" s="93" t="e">
        <f>(COUNTIF(K75,"*"&amp;"A"&amp;"*")+COUNTIF(K75,"*"&amp;"B"&amp;"*")+COUNTIF(R75,"*"&amp;"A"&amp;"*")+COUNTIF(R75,"*"&amp;"B"&amp;"*")+COUNTIF(#REF!,"*"&amp;"A"&amp;"*")+COUNTIF(#REF!,"*"&amp;"B"&amp;"*")+COUNTIF(#REF!,"*"&amp;"A"&amp;"*")+COUNTIF(#REF!,"*"&amp;"B"&amp;"*"))*$BG75</f>
        <v>#REF!</v>
      </c>
      <c r="EJ75" s="93" t="e">
        <f>(COUNTIF(L75,"*"&amp;"A"&amp;"*")+COUNTIF(L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K75" s="93" t="e">
        <f>(COUNTIF(M75,"*"&amp;"A"&amp;"*")+COUNTIF(M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L75" s="93" t="e">
        <f>(COUNTIF(N75,"*"&amp;"A"&amp;"*")+COUNTIF(N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M75" s="93" t="e">
        <f>(COUNTIF(O75,"*"&amp;"A"&amp;"*")+COUNTIF(O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N75" s="93" t="e">
        <f>(COUNTIF(P75,"*"&amp;"A"&amp;"*")+COUNTIF(P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O75" s="93" t="e">
        <f>(COUNTIF(Q75,"*"&amp;"A"&amp;"*")+COUNTIF(Q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P75" s="93" t="e">
        <f>(COUNTIF(R75,"*"&amp;"A"&amp;"*")+COUNTIF(R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Q7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R7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S7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75</f>
        <v>#REF!</v>
      </c>
    </row>
    <row r="76" spans="1:149" ht="18.75" thickBot="1">
      <c r="A76" s="73" t="s">
        <v>33</v>
      </c>
      <c r="B76" s="73" t="s">
        <v>117</v>
      </c>
      <c r="C76" s="74" t="s">
        <v>140</v>
      </c>
      <c r="D76" s="75">
        <v>0.33680555555555558</v>
      </c>
      <c r="E76" s="76" t="s">
        <v>31</v>
      </c>
      <c r="F76" s="76" t="s">
        <v>84</v>
      </c>
      <c r="G76" s="73" t="s">
        <v>76</v>
      </c>
      <c r="H76" s="73" t="s">
        <v>76</v>
      </c>
      <c r="I76" s="68">
        <v>7577</v>
      </c>
      <c r="J76" s="58"/>
      <c r="K76" s="58"/>
      <c r="L76" s="58"/>
      <c r="M76" s="861"/>
      <c r="N76" s="861"/>
      <c r="O76" s="861"/>
      <c r="P76" s="861"/>
      <c r="Q76" s="861"/>
      <c r="R76" s="861"/>
      <c r="S76" s="861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45">
        <f>COUNTIF(J76:AN76,"*"&amp;"A"&amp;"*")+COUNTIF(J76:AN76,"*"&amp;"B"&amp;"*")+COUNTIF(J76:AN76,"*"&amp;"C"&amp;"*")+COUNTIF(J76:AN76,"*"&amp;"D"&amp;"*")+COUNTIF(J76:AN76,"*"&amp;"E"&amp;"*")+COUNTIF(J76:AN76,"*"&amp;"F"&amp;"*")+COUNTIF(J76:AN76,"*"&amp;"G"&amp;"*")</f>
        <v>0</v>
      </c>
      <c r="AP76" s="40">
        <f>(COUNTIF(J76:AN76,"*"&amp;"A"&amp;"*")*1*1)+(COUNTIF(J76:AN76,"*"&amp;"B"&amp;"*")*0.9*1)+(COUNTIF(J76:AN76,"*"&amp;"C"&amp;"*")*0*1)+(COUNTIF(J76:AN76,"*"&amp;"D"&amp;"*")*0*1)+(COUNTIF(J76:AN76,"*"&amp;"E"&amp;"*")*0*1)+(COUNTIF(J76:AN76,"*"&amp;"F"&amp;"*")*0*1)+(COUNTIF(J76:AN76,"*"&amp;"G"&amp;"*")*0*1)</f>
        <v>0</v>
      </c>
      <c r="AQ76" s="683">
        <f t="shared" si="156"/>
        <v>0.59479553903345728</v>
      </c>
      <c r="AR76" s="427">
        <f t="shared" si="157"/>
        <v>0</v>
      </c>
      <c r="AS76" s="69">
        <f t="shared" si="158"/>
        <v>0</v>
      </c>
      <c r="AT76" s="41">
        <f>IF(ISNA(BH76),0,$AO76*BH76)</f>
        <v>0</v>
      </c>
      <c r="AU76" s="42">
        <f t="shared" si="159"/>
        <v>0</v>
      </c>
      <c r="AV76" s="43">
        <f>IF(AO76=0,0,I76*AP76*BM76*BN76*BO76*BP76*BQ76*BR76)</f>
        <v>0</v>
      </c>
      <c r="AW76" s="44">
        <v>0</v>
      </c>
      <c r="AX76" s="43">
        <f t="shared" ref="AX76:AX116" si="184">AV76*(100%-AW76)</f>
        <v>0</v>
      </c>
      <c r="AY76" s="199">
        <f t="shared" si="160"/>
        <v>0</v>
      </c>
      <c r="AZ76" s="195">
        <f t="shared" si="161"/>
        <v>0</v>
      </c>
      <c r="BA76" s="46">
        <f t="shared" si="162"/>
        <v>0</v>
      </c>
      <c r="BB76" s="40">
        <f t="shared" ref="BB76:BB122" si="185">BA76/117</f>
        <v>0</v>
      </c>
      <c r="BC76" s="40">
        <f t="shared" si="163"/>
        <v>0</v>
      </c>
      <c r="BD76" s="40">
        <f t="shared" ref="BD76:BD122" si="186">IF(AU76=0,0,AX76/AU76/117)</f>
        <v>0</v>
      </c>
      <c r="BE76" s="40">
        <f t="shared" ref="BE76:BE122" si="187">IF(AU76=0,0,(AX76/117)/((AU76*973137)/100000))</f>
        <v>0</v>
      </c>
      <c r="BG76" s="501">
        <v>3.5507999999999993</v>
      </c>
      <c r="BH76" s="502"/>
      <c r="BI76" s="503">
        <v>2.1119999999999997</v>
      </c>
      <c r="BJ76" s="47">
        <v>1</v>
      </c>
      <c r="BK76" s="223">
        <v>1</v>
      </c>
      <c r="BL76" s="48">
        <v>1</v>
      </c>
      <c r="BM76" s="459">
        <f t="shared" si="164"/>
        <v>3.5507999999999993</v>
      </c>
      <c r="BN76" s="49">
        <v>1.2</v>
      </c>
      <c r="BO76" s="50">
        <v>1</v>
      </c>
      <c r="BP76" s="51">
        <v>1</v>
      </c>
      <c r="BQ76" s="50">
        <v>1</v>
      </c>
      <c r="BR76" s="52">
        <v>1</v>
      </c>
      <c r="BS76" s="214">
        <f>COUNTIF(J76:AN76,"*"&amp;"A"&amp;"*")*30+COUNTIF(J76:AN76,"*"&amp;"B"&amp;"*")*20+COUNTIF(J76:AN76,"*"&amp;"C"&amp;"*")*0+COUNTIF(J76:AN76,"*"&amp;"D"&amp;"*")*0+COUNTIF(J76:AN76,"*"&amp;"E"&amp;"*")*0+COUNTIF(J76:AN76,"*"&amp;"F"&amp;"*")*0+COUNTIF(J76:AN76,"*"&amp;"G"&amp;"*")*0</f>
        <v>0</v>
      </c>
      <c r="BT76" s="79">
        <f>COUNTIF($J76:$AN76,"*"&amp;"A"&amp;"*")</f>
        <v>0</v>
      </c>
      <c r="BU76" s="80">
        <f t="shared" si="165"/>
        <v>0</v>
      </c>
      <c r="BV76" s="53">
        <f t="shared" si="166"/>
        <v>0</v>
      </c>
      <c r="BW76" s="53">
        <f t="shared" si="167"/>
        <v>0</v>
      </c>
      <c r="BX76" s="54">
        <f t="shared" si="168"/>
        <v>0</v>
      </c>
      <c r="BY76" s="54">
        <f t="shared" si="169"/>
        <v>0</v>
      </c>
      <c r="BZ76" s="54">
        <f t="shared" si="170"/>
        <v>0</v>
      </c>
      <c r="CA76" s="93">
        <f>$I76*BT76*$BM76*(100%-$AW76)*1*1*$BN76*$BO76*$BP76*$BQ76*$BR76/117</f>
        <v>0</v>
      </c>
      <c r="CB76" s="94">
        <f>$I76*BU76*$BM76*(100%-$AW76)*1*0.9*$BN76*$BO76*$BP76*$BQ76*$BR76/117</f>
        <v>0</v>
      </c>
      <c r="CC76" s="94">
        <f>$I76*BV76*$BM76*(100%-$AW76)*1*0*$BN76*$BO76*$BP76*$BQ76*$BR76/118</f>
        <v>0</v>
      </c>
      <c r="CD76" s="94">
        <f>$I76*BW76*$BM76*(100%-$AW76)*1*0*$BN76*$BO76*$BP76*$BQ76*$BR76/118</f>
        <v>0</v>
      </c>
      <c r="CE76" s="95">
        <f>$I76*BX76*$BM76*(100%-$AW76)*1*0*$BN76*$BO76*$BP76*$BQ76*$BR76/118</f>
        <v>0</v>
      </c>
      <c r="CF76" s="95">
        <f>$I76*BY76*$BM76*(100%-$AW76)*1*0*$BN76*$BO76*$BP76*$BQ76*$BR76/118</f>
        <v>0</v>
      </c>
      <c r="CG76" s="61">
        <f>$I76*BZ76*$BM76*(100%-$AW76)*1*0*$BN76*$BO76*$BP76*$BQ76*$BR76/119</f>
        <v>0</v>
      </c>
      <c r="CH76" s="56">
        <f t="shared" si="171"/>
        <v>0</v>
      </c>
      <c r="CI76" s="55">
        <f t="shared" si="172"/>
        <v>0</v>
      </c>
      <c r="CJ76" s="55">
        <f t="shared" si="173"/>
        <v>0</v>
      </c>
      <c r="CK76" s="55">
        <f t="shared" si="173"/>
        <v>0</v>
      </c>
      <c r="CL76" s="55">
        <f t="shared" si="173"/>
        <v>0</v>
      </c>
      <c r="CM76" s="55">
        <f t="shared" si="173"/>
        <v>0</v>
      </c>
      <c r="CN76" s="128">
        <f t="shared" si="173"/>
        <v>0</v>
      </c>
      <c r="CO76" s="211">
        <f t="shared" ref="CO76:CO120" si="188">SUM(CP76:CV76)</f>
        <v>0</v>
      </c>
      <c r="CP76" s="72">
        <f t="shared" si="174"/>
        <v>0</v>
      </c>
      <c r="CQ76" s="72">
        <f t="shared" si="175"/>
        <v>0</v>
      </c>
      <c r="CR76" s="55">
        <f t="shared" si="176"/>
        <v>0</v>
      </c>
      <c r="CS76" s="55">
        <f t="shared" si="176"/>
        <v>0</v>
      </c>
      <c r="CT76" s="55">
        <f t="shared" si="176"/>
        <v>0</v>
      </c>
      <c r="CU76" s="55">
        <f t="shared" si="176"/>
        <v>0</v>
      </c>
      <c r="CV76" s="128">
        <f t="shared" si="176"/>
        <v>0</v>
      </c>
      <c r="CW76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6" s="55">
        <f t="shared" si="177"/>
        <v>0</v>
      </c>
      <c r="CY76" s="55">
        <f>COUNTIF($Q$16:$W76,"*"&amp;"A"&amp;"*")+COUNTIF($Q$16:$W76,"*"&amp;"B"&amp;"*")+COUNTIF($Q$16:$W76,"*"&amp;"C"&amp;"*")+COUNTIF($Q$16:$W76,"*"&amp;"D"&amp;"*")+COUNTIF($Q$16:$W76,"*"&amp;"E"&amp;"*")+COUNTIF($Q$16:$W76,"*"&amp;"F"&amp;"*")+COUNTIF($Q$16:$W76,"*"&amp;"G"&amp;"*")</f>
        <v>12</v>
      </c>
      <c r="CZ76" s="55">
        <f>COUNTIF($X$16:$AD76,"*"&amp;"A"&amp;"*")+COUNTIF($X$16:$AD76,"*"&amp;"B"&amp;"*")+COUNTIF($X$16:$AD76,"*"&amp;"C"&amp;"*")+COUNTIF($X$16:$AD76,"*"&amp;"D"&amp;"*")+COUNTIF($X$16:$AD76,"*"&amp;"E"&amp;"*")+COUNTIF($X$16:$AD76,"*"&amp;"F"&amp;"*")+COUNTIF($X$16:$AD76,"*"&amp;"G"&amp;"*")</f>
        <v>12</v>
      </c>
      <c r="DA76" s="55">
        <f t="shared" si="178"/>
        <v>0</v>
      </c>
      <c r="DB76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6" s="57">
        <f t="shared" si="179"/>
        <v>0</v>
      </c>
      <c r="DD76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6" s="96">
        <f t="shared" ref="DE76:DE122" si="189">(COUNTIF($J76:$P76,"*"&amp;"A"&amp;"*")*0.67*1)+(COUNTIF($J76:$P76,"*"&amp;"B"&amp;"*")*0*1)+(COUNTIF($J76:$P76,"*"&amp;"C"&amp;"*")*0*1)+(COUNTIF($J76:$P76,"*"&amp;"D"&amp;"*")*0*1)+(COUNTIF($J76:$P76,"*"&amp;"E"&amp;"*")*0*1)+(COUNTIF($J76:$P76,"*"&amp;"F"&amp;"*")*0*1)+(COUNTIF($J76:$P76,"*"&amp;"G"&amp;"*")*0*1)</f>
        <v>0</v>
      </c>
      <c r="DF76" s="94">
        <f>(COUNTIF($Q$16:$W76,"*"&amp;"A"&amp;"*")*0.67*1)+(COUNTIF($Q$16:$W76,"*"&amp;"B"&amp;"*")*0*1)+(COUNTIF($Q$16:$W76,"*"&amp;"C"&amp;"*")*0*1)+(COUNTIF($Q$16:$W76,"*"&amp;"D"&amp;"*")*0*1)+(COUNTIF($Q$16:$W76,"*"&amp;"E"&amp;"*")*0*1)+(COUNTIF($Q$16:$W76,"*"&amp;"F"&amp;"*")*0*1)+(COUNTIF($Q$16:$W76,"*"&amp;"G"&amp;"*")*0*1)</f>
        <v>0</v>
      </c>
      <c r="DG76" s="94">
        <f>(COUNTIF($X$16:$AD76,"*"&amp;"A"&amp;"*")*0.67*1)+(COUNTIF($X$16:$AD76,"*"&amp;"B"&amp;"*")*0*1)+(COUNTIF($X$16:$AD76,"*"&amp;"C"&amp;"*")*0*1)+(COUNTIF($X$16:$AD76,"*"&amp;"D"&amp;"*")*0*1)+(COUNTIF($X$16:$AD76,"*"&amp;"E"&amp;"*")*0*1)+(COUNTIF($X$16:$AD76,"*"&amp;"F"&amp;"*")*0*1)+(COUNTIF($X$16:$AD76,"*"&amp;"G"&amp;"*")*0*1)</f>
        <v>0</v>
      </c>
      <c r="DH76" s="94">
        <f t="shared" si="180"/>
        <v>0</v>
      </c>
      <c r="DI76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6" s="94">
        <f t="shared" si="181"/>
        <v>0</v>
      </c>
      <c r="DK76" s="93" t="e">
        <f>IF(CW76=0,0,$I76*(100%-$AW76)*DD76*$BM76*$BN76*$BO76*$BP76*$BQ76*$BR76)/118</f>
        <v>#REF!</v>
      </c>
      <c r="DL76" s="96">
        <f>IF(CX76=0,0,$I76*(100%-$AW76)*DE76*$BM76*$BN76*$BO76*$BP76*$BQ76*$BR76)/118</f>
        <v>0</v>
      </c>
      <c r="DM76" s="94">
        <f>IF(CY76=0,0,$I76*(100%-$AW76)*DF76*$BM76*$BN76*$BO76*$BP76*$BQ76*$BR76)/118</f>
        <v>0</v>
      </c>
      <c r="DN76" s="94">
        <f>IF(CZ76=0,0,$I76*(100%-$AW76)*DG76*$BM76*$BN76*$BO76*$BP76*$BQ76*$BR76)/118</f>
        <v>0</v>
      </c>
      <c r="DO76" s="94">
        <f>IF(DA76=0,0,$I76*(100%-$AW76)*DH76*$BM76*$BN76*$BO76*$BP76*$BQ76*$BR76)/118</f>
        <v>0</v>
      </c>
      <c r="DP76" s="94" t="e">
        <f>IF(DB76=0,0,$I76*(100%-$AW76)*DI76*$BM76*$BN76*$BO76*$BP76*$BQ76*$BR76)/118</f>
        <v>#REF!</v>
      </c>
      <c r="DQ76" s="94">
        <f>IF(DC76=0,0,$I76*(100%-$AW76)*DJ76*$BM76*$BN76*$BO76*$BP76*$BQ76*$BR76)/118</f>
        <v>0</v>
      </c>
      <c r="DR76" s="56" t="e">
        <f t="shared" si="182"/>
        <v>#REF!</v>
      </c>
      <c r="DS76" s="72">
        <f t="shared" si="182"/>
        <v>0</v>
      </c>
      <c r="DT76" s="55">
        <f t="shared" si="182"/>
        <v>25.343999999999994</v>
      </c>
      <c r="DU76" s="55">
        <f t="shared" si="182"/>
        <v>25.343999999999994</v>
      </c>
      <c r="DV76" s="55">
        <f t="shared" si="182"/>
        <v>0</v>
      </c>
      <c r="DW76" s="55" t="e">
        <f t="shared" si="182"/>
        <v>#REF!</v>
      </c>
      <c r="DX76" s="55">
        <f t="shared" si="182"/>
        <v>0</v>
      </c>
      <c r="DY76" s="93" t="e">
        <f t="shared" si="183"/>
        <v>#REF!</v>
      </c>
      <c r="DZ76" s="93">
        <f t="shared" si="183"/>
        <v>0</v>
      </c>
      <c r="EA76" s="93">
        <f t="shared" si="183"/>
        <v>42.609599999999993</v>
      </c>
      <c r="EB76" s="93">
        <f t="shared" si="183"/>
        <v>42.609599999999993</v>
      </c>
      <c r="EC76" s="93">
        <f t="shared" si="183"/>
        <v>0</v>
      </c>
      <c r="ED76" s="93" t="e">
        <f t="shared" si="183"/>
        <v>#REF!</v>
      </c>
      <c r="EE76" s="93">
        <f t="shared" si="183"/>
        <v>0</v>
      </c>
      <c r="EF76" s="93" t="e">
        <f>(COUNTIF(#REF!,"*"&amp;"A"&amp;"*")+COUNTIF(#REF!,"*"&amp;"B"&amp;"*")+COUNTIF(O76,"*"&amp;"A"&amp;"*")+COUNTIF(O76,"*"&amp;"B"&amp;"*")+COUNTIF(#REF!,"*"&amp;"A"&amp;"*")+COUNTIF(#REF!,"*"&amp;"B"&amp;"*")+COUNTIF(#REF!,"*"&amp;"A"&amp;"*")+COUNTIF(#REF!,"*"&amp;"B"&amp;"*"))*$BG76</f>
        <v>#REF!</v>
      </c>
      <c r="EG76" s="93" t="e">
        <f>(COUNTIF(#REF!,"*"&amp;"A"&amp;"*")+COUNTIF(#REF!,"*"&amp;"B"&amp;"*")+COUNTIF(P76,"*"&amp;"A"&amp;"*")+COUNTIF(P76,"*"&amp;"B"&amp;"*")+COUNTIF(#REF!,"*"&amp;"A"&amp;"*")+COUNTIF(#REF!,"*"&amp;"B"&amp;"*")+COUNTIF(#REF!,"*"&amp;"A"&amp;"*")+COUNTIF(#REF!,"*"&amp;"B"&amp;"*"))*$BG76</f>
        <v>#REF!</v>
      </c>
      <c r="EH76" s="93" t="e">
        <f>(COUNTIF(J76,"*"&amp;"A"&amp;"*")+COUNTIF(J76,"*"&amp;"B"&amp;"*")+COUNTIF(Q76,"*"&amp;"A"&amp;"*")+COUNTIF(Q76,"*"&amp;"B"&amp;"*")+COUNTIF(#REF!,"*"&amp;"A"&amp;"*")+COUNTIF(#REF!,"*"&amp;"B"&amp;"*")+COUNTIF(#REF!,"*"&amp;"A"&amp;"*")+COUNTIF(#REF!,"*"&amp;"B"&amp;"*"))*$BG76</f>
        <v>#REF!</v>
      </c>
      <c r="EI76" s="93" t="e">
        <f>(COUNTIF(K76,"*"&amp;"A"&amp;"*")+COUNTIF(K76,"*"&amp;"B"&amp;"*")+COUNTIF(R76,"*"&amp;"A"&amp;"*")+COUNTIF(R76,"*"&amp;"B"&amp;"*")+COUNTIF(#REF!,"*"&amp;"A"&amp;"*")+COUNTIF(#REF!,"*"&amp;"B"&amp;"*")+COUNTIF(#REF!,"*"&amp;"A"&amp;"*")+COUNTIF(#REF!,"*"&amp;"B"&amp;"*"))*$BG76</f>
        <v>#REF!</v>
      </c>
      <c r="EJ76" s="93" t="e">
        <f>(COUNTIF(L76,"*"&amp;"A"&amp;"*")+COUNTIF(L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K76" s="93" t="e">
        <f>(COUNTIF(M76,"*"&amp;"A"&amp;"*")+COUNTIF(M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L76" s="93" t="e">
        <f>(COUNTIF(N76,"*"&amp;"A"&amp;"*")+COUNTIF(N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M76" s="93" t="e">
        <f>(COUNTIF(O76,"*"&amp;"A"&amp;"*")+COUNTIF(O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N76" s="93" t="e">
        <f>(COUNTIF(P76,"*"&amp;"A"&amp;"*")+COUNTIF(P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O76" s="93" t="e">
        <f>(COUNTIF(Q76,"*"&amp;"A"&amp;"*")+COUNTIF(Q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P76" s="93" t="e">
        <f>(COUNTIF(R76,"*"&amp;"A"&amp;"*")+COUNTIF(R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Q7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R7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S7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76</f>
        <v>#REF!</v>
      </c>
    </row>
    <row r="77" spans="1:149" ht="18.75" thickBot="1">
      <c r="A77" s="73" t="s">
        <v>33</v>
      </c>
      <c r="B77" s="73" t="s">
        <v>117</v>
      </c>
      <c r="C77" s="74" t="s">
        <v>142</v>
      </c>
      <c r="D77" s="75">
        <v>0.37847222222222227</v>
      </c>
      <c r="E77" s="76" t="s">
        <v>31</v>
      </c>
      <c r="F77" s="76" t="s">
        <v>84</v>
      </c>
      <c r="G77" s="73" t="s">
        <v>76</v>
      </c>
      <c r="H77" s="73" t="s">
        <v>76</v>
      </c>
      <c r="I77" s="68">
        <v>7577</v>
      </c>
      <c r="J77" s="58"/>
      <c r="K77" s="58"/>
      <c r="L77" s="58"/>
      <c r="M77" s="861"/>
      <c r="N77" s="861"/>
      <c r="O77" s="861"/>
      <c r="P77" s="861"/>
      <c r="Q77" s="861"/>
      <c r="R77" s="861"/>
      <c r="S77" s="861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45">
        <f>COUNTIF(J77:AN77,"*"&amp;"A"&amp;"*")+COUNTIF(J77:AN77,"*"&amp;"B"&amp;"*")+COUNTIF(J77:AN77,"*"&amp;"C"&amp;"*")+COUNTIF(J77:AN77,"*"&amp;"D"&amp;"*")+COUNTIF(J77:AN77,"*"&amp;"E"&amp;"*")+COUNTIF(J77:AN77,"*"&amp;"F"&amp;"*")+COUNTIF(J77:AN77,"*"&amp;"G"&amp;"*")</f>
        <v>0</v>
      </c>
      <c r="AP77" s="40">
        <f>(COUNTIF(J77:AN77,"*"&amp;"A"&amp;"*")*1*1)+(COUNTIF(J77:AN77,"*"&amp;"B"&amp;"*")*0.9*1)+(COUNTIF(J77:AN77,"*"&amp;"C"&amp;"*")*0*1)+(COUNTIF(J77:AN77,"*"&amp;"D"&amp;"*")*0*1)+(COUNTIF(J77:AN77,"*"&amp;"E"&amp;"*")*0*1)+(COUNTIF(J77:AN77,"*"&amp;"F"&amp;"*")*0*1)+(COUNTIF(J77:AN77,"*"&amp;"G"&amp;"*")*0*1)</f>
        <v>0</v>
      </c>
      <c r="AQ77" s="683">
        <f>IF(BG77=0,0,BI77/BG77)</f>
        <v>0.68508923431203206</v>
      </c>
      <c r="AR77" s="427">
        <f t="shared" si="157"/>
        <v>0</v>
      </c>
      <c r="AS77" s="69">
        <f t="shared" ref="AS77:AU78" si="190">IF(ISNA(BG77),0,$AO77*BG77)</f>
        <v>0</v>
      </c>
      <c r="AT77" s="41">
        <f t="shared" si="190"/>
        <v>0</v>
      </c>
      <c r="AU77" s="42">
        <f t="shared" si="190"/>
        <v>0</v>
      </c>
      <c r="AV77" s="43">
        <f>IF(AO77=0,0,I77*AP77*BM77*BN77*BO77*BP77*BQ77*BR77)</f>
        <v>0</v>
      </c>
      <c r="AW77" s="44">
        <v>0</v>
      </c>
      <c r="AX77" s="43">
        <f t="shared" si="184"/>
        <v>0</v>
      </c>
      <c r="AY77" s="199">
        <f t="shared" si="160"/>
        <v>0</v>
      </c>
      <c r="AZ77" s="195">
        <f t="shared" si="161"/>
        <v>0</v>
      </c>
      <c r="BA77" s="46">
        <f t="shared" si="162"/>
        <v>0</v>
      </c>
      <c r="BB77" s="40">
        <f t="shared" si="185"/>
        <v>0</v>
      </c>
      <c r="BC77" s="40">
        <f t="shared" si="163"/>
        <v>0</v>
      </c>
      <c r="BD77" s="40">
        <f t="shared" si="186"/>
        <v>0</v>
      </c>
      <c r="BE77" s="40">
        <f t="shared" si="187"/>
        <v>0</v>
      </c>
      <c r="BG77" s="501">
        <v>2.952900000000001</v>
      </c>
      <c r="BH77" s="502"/>
      <c r="BI77" s="503">
        <v>2.0230000000000001</v>
      </c>
      <c r="BJ77" s="47">
        <v>1</v>
      </c>
      <c r="BK77" s="223">
        <v>1</v>
      </c>
      <c r="BL77" s="48">
        <v>1</v>
      </c>
      <c r="BM77" s="459">
        <f>IF(BM$74="CPP",BG77,IF($BM$74="SEC",1,"Unesite CPP ili SEC"))</f>
        <v>2.952900000000001</v>
      </c>
      <c r="BN77" s="49">
        <v>1.2</v>
      </c>
      <c r="BO77" s="50">
        <v>1</v>
      </c>
      <c r="BP77" s="51">
        <v>1</v>
      </c>
      <c r="BQ77" s="50">
        <v>1</v>
      </c>
      <c r="BR77" s="52">
        <v>1</v>
      </c>
      <c r="BS77" s="214">
        <f>COUNTIF(J77:AN77,"*"&amp;"A"&amp;"*")*30+COUNTIF(J77:AN77,"*"&amp;"B"&amp;"*")*20+COUNTIF(J77:AN77,"*"&amp;"C"&amp;"*")*0+COUNTIF(J77:AN77,"*"&amp;"D"&amp;"*")*0+COUNTIF(J77:AN77,"*"&amp;"E"&amp;"*")*0+COUNTIF(J77:AN77,"*"&amp;"F"&amp;"*")*0+COUNTIF(J77:AN77,"*"&amp;"G"&amp;"*")*0</f>
        <v>0</v>
      </c>
      <c r="BT77" s="79">
        <f>COUNTIF($J77:$AN77,"*"&amp;"A"&amp;"*")</f>
        <v>0</v>
      </c>
      <c r="BU77" s="80">
        <f t="shared" si="165"/>
        <v>0</v>
      </c>
      <c r="BV77" s="53">
        <f t="shared" si="166"/>
        <v>0</v>
      </c>
      <c r="BW77" s="53">
        <f t="shared" si="167"/>
        <v>0</v>
      </c>
      <c r="BX77" s="54">
        <f t="shared" si="168"/>
        <v>0</v>
      </c>
      <c r="BY77" s="54">
        <f t="shared" si="169"/>
        <v>0</v>
      </c>
      <c r="BZ77" s="54">
        <f t="shared" si="170"/>
        <v>0</v>
      </c>
      <c r="CA77" s="93">
        <f>$I77*BT77*$BM77*(100%-$AW77)*1*1*$BN77*$BO77*$BP77*$BQ77*$BR77/117</f>
        <v>0</v>
      </c>
      <c r="CB77" s="94">
        <f>$I77*BU77*$BM77*(100%-$AW77)*1*0.9*$BN77*$BO77*$BP77*$BQ77*$BR77/117</f>
        <v>0</v>
      </c>
      <c r="CC77" s="94">
        <f>$I77*BV77*$BM77*(100%-$AW77)*1*0*$BN77*$BO77*$BP77*$BQ77*$BR77/118</f>
        <v>0</v>
      </c>
      <c r="CD77" s="94">
        <f>$I77*BW77*$BM77*(100%-$AW77)*1*0*$BN77*$BO77*$BP77*$BQ77*$BR77/118</f>
        <v>0</v>
      </c>
      <c r="CE77" s="95">
        <f>$I77*BX77*$BM77*(100%-$AW77)*1*0*$BN77*$BO77*$BP77*$BQ77*$BR77/118</f>
        <v>0</v>
      </c>
      <c r="CF77" s="95">
        <f>$I77*BY77*$BM77*(100%-$AW77)*1*0*$BN77*$BO77*$BP77*$BQ77*$BR77/118</f>
        <v>0</v>
      </c>
      <c r="CG77" s="61">
        <f>$I77*BZ77*$BM77*(100%-$AW77)*1*0*$BN77*$BO77*$BP77*$BQ77*$BR77/119</f>
        <v>0</v>
      </c>
      <c r="CH77" s="56">
        <f t="shared" ref="CH77:CN78" si="191">BT77*$BI77</f>
        <v>0</v>
      </c>
      <c r="CI77" s="55">
        <f t="shared" si="191"/>
        <v>0</v>
      </c>
      <c r="CJ77" s="55">
        <f t="shared" si="191"/>
        <v>0</v>
      </c>
      <c r="CK77" s="55">
        <f t="shared" si="191"/>
        <v>0</v>
      </c>
      <c r="CL77" s="55">
        <f t="shared" si="191"/>
        <v>0</v>
      </c>
      <c r="CM77" s="55">
        <f t="shared" si="191"/>
        <v>0</v>
      </c>
      <c r="CN77" s="128">
        <f t="shared" si="191"/>
        <v>0</v>
      </c>
      <c r="CO77" s="211">
        <f t="shared" si="188"/>
        <v>0</v>
      </c>
      <c r="CP77" s="72">
        <f>BT77*$BI77*20/30</f>
        <v>0</v>
      </c>
      <c r="CQ77" s="72">
        <f t="shared" ref="CQ77:CV78" si="192">BU77*$BI77*0/30</f>
        <v>0</v>
      </c>
      <c r="CR77" s="55">
        <f t="shared" si="192"/>
        <v>0</v>
      </c>
      <c r="CS77" s="55">
        <f t="shared" si="192"/>
        <v>0</v>
      </c>
      <c r="CT77" s="55">
        <f t="shared" si="192"/>
        <v>0</v>
      </c>
      <c r="CU77" s="55">
        <f t="shared" si="192"/>
        <v>0</v>
      </c>
      <c r="CV77" s="128">
        <f t="shared" si="192"/>
        <v>0</v>
      </c>
      <c r="CW77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7" s="55">
        <f t="shared" si="177"/>
        <v>0</v>
      </c>
      <c r="CY77" s="55">
        <f>COUNTIF($Q$16:$W77,"*"&amp;"A"&amp;"*")+COUNTIF($Q$16:$W77,"*"&amp;"B"&amp;"*")+COUNTIF($Q$16:$W77,"*"&amp;"C"&amp;"*")+COUNTIF($Q$16:$W77,"*"&amp;"D"&amp;"*")+COUNTIF($Q$16:$W77,"*"&amp;"E"&amp;"*")+COUNTIF($Q$16:$W77,"*"&amp;"F"&amp;"*")+COUNTIF($Q$16:$W77,"*"&amp;"G"&amp;"*")</f>
        <v>12</v>
      </c>
      <c r="CZ77" s="55">
        <f>COUNTIF($X$16:$AD77,"*"&amp;"A"&amp;"*")+COUNTIF($X$16:$AD77,"*"&amp;"B"&amp;"*")+COUNTIF($X$16:$AD77,"*"&amp;"C"&amp;"*")+COUNTIF($X$16:$AD77,"*"&amp;"D"&amp;"*")+COUNTIF($X$16:$AD77,"*"&amp;"E"&amp;"*")+COUNTIF($X$16:$AD77,"*"&amp;"F"&amp;"*")+COUNTIF($X$16:$AD77,"*"&amp;"G"&amp;"*")</f>
        <v>12</v>
      </c>
      <c r="DA77" s="55">
        <f t="shared" si="178"/>
        <v>0</v>
      </c>
      <c r="DB77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7" s="57">
        <f t="shared" si="179"/>
        <v>0</v>
      </c>
      <c r="DD77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7" s="96">
        <f t="shared" si="189"/>
        <v>0</v>
      </c>
      <c r="DF77" s="94">
        <f>(COUNTIF($Q$16:$W77,"*"&amp;"A"&amp;"*")*0.67*1)+(COUNTIF($Q$16:$W77,"*"&amp;"B"&amp;"*")*0*1)+(COUNTIF($Q$16:$W77,"*"&amp;"C"&amp;"*")*0*1)+(COUNTIF($Q$16:$W77,"*"&amp;"D"&amp;"*")*0*1)+(COUNTIF($Q$16:$W77,"*"&amp;"E"&amp;"*")*0*1)+(COUNTIF($Q$16:$W77,"*"&amp;"F"&amp;"*")*0*1)+(COUNTIF($Q$16:$W77,"*"&amp;"G"&amp;"*")*0*1)</f>
        <v>0</v>
      </c>
      <c r="DG77" s="94">
        <f>(COUNTIF($X$16:$AD77,"*"&amp;"A"&amp;"*")*0.67*1)+(COUNTIF($X$16:$AD77,"*"&amp;"B"&amp;"*")*0*1)+(COUNTIF($X$16:$AD77,"*"&amp;"C"&amp;"*")*0*1)+(COUNTIF($X$16:$AD77,"*"&amp;"D"&amp;"*")*0*1)+(COUNTIF($X$16:$AD77,"*"&amp;"E"&amp;"*")*0*1)+(COUNTIF($X$16:$AD77,"*"&amp;"F"&amp;"*")*0*1)+(COUNTIF($X$16:$AD77,"*"&amp;"G"&amp;"*")*0*1)</f>
        <v>0</v>
      </c>
      <c r="DH77" s="94">
        <f t="shared" si="180"/>
        <v>0</v>
      </c>
      <c r="DI77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7" s="94">
        <f t="shared" si="181"/>
        <v>0</v>
      </c>
      <c r="DK77" s="93" t="e">
        <f>IF(CW77=0,0,$I77*(100%-$AW77)*DD77*$BM77*$BN77*$BO77*$BP77*$BQ77*$BR77)/118</f>
        <v>#REF!</v>
      </c>
      <c r="DL77" s="96">
        <f>IF(CX77=0,0,$I77*(100%-$AW77)*DE77*$BM77*$BN77*$BO77*$BP77*$BQ77*$BR77)/118</f>
        <v>0</v>
      </c>
      <c r="DM77" s="94">
        <f>IF(CY77=0,0,$I77*(100%-$AW77)*DF77*$BM77*$BN77*$BO77*$BP77*$BQ77*$BR77)/118</f>
        <v>0</v>
      </c>
      <c r="DN77" s="94">
        <f>IF(CZ77=0,0,$I77*(100%-$AW77)*DG77*$BM77*$BN77*$BO77*$BP77*$BQ77*$BR77)/118</f>
        <v>0</v>
      </c>
      <c r="DO77" s="94">
        <f>IF(DA77=0,0,$I77*(100%-$AW77)*DH77*$BM77*$BN77*$BO77*$BP77*$BQ77*$BR77)/118</f>
        <v>0</v>
      </c>
      <c r="DP77" s="94" t="e">
        <f>IF(DB77=0,0,$I77*(100%-$AW77)*DI77*$BM77*$BN77*$BO77*$BP77*$BQ77*$BR77)/118</f>
        <v>#REF!</v>
      </c>
      <c r="DQ77" s="94">
        <f>IF(DC77=0,0,$I77*(100%-$AW77)*DJ77*$BM77*$BN77*$BO77*$BP77*$BQ77*$BR77)/118</f>
        <v>0</v>
      </c>
      <c r="DR77" s="56" t="e">
        <f t="shared" ref="DR77:DX78" si="193">CW77*$BI77</f>
        <v>#REF!</v>
      </c>
      <c r="DS77" s="72">
        <f t="shared" si="193"/>
        <v>0</v>
      </c>
      <c r="DT77" s="55">
        <f t="shared" si="193"/>
        <v>24.276000000000003</v>
      </c>
      <c r="DU77" s="55">
        <f t="shared" si="193"/>
        <v>24.276000000000003</v>
      </c>
      <c r="DV77" s="55">
        <f t="shared" si="193"/>
        <v>0</v>
      </c>
      <c r="DW77" s="55" t="e">
        <f t="shared" si="193"/>
        <v>#REF!</v>
      </c>
      <c r="DX77" s="55">
        <f t="shared" si="193"/>
        <v>0</v>
      </c>
      <c r="DY77" s="93" t="e">
        <f t="shared" ref="DY77:EE78" si="194">CW77*$BG77</f>
        <v>#REF!</v>
      </c>
      <c r="DZ77" s="93">
        <f t="shared" si="194"/>
        <v>0</v>
      </c>
      <c r="EA77" s="93">
        <f t="shared" si="194"/>
        <v>35.43480000000001</v>
      </c>
      <c r="EB77" s="93">
        <f t="shared" si="194"/>
        <v>35.43480000000001</v>
      </c>
      <c r="EC77" s="93">
        <f t="shared" si="194"/>
        <v>0</v>
      </c>
      <c r="ED77" s="93" t="e">
        <f t="shared" si="194"/>
        <v>#REF!</v>
      </c>
      <c r="EE77" s="93">
        <f t="shared" si="194"/>
        <v>0</v>
      </c>
      <c r="EF77" s="93" t="e">
        <f>(COUNTIF(#REF!,"*"&amp;"A"&amp;"*")+COUNTIF(#REF!,"*"&amp;"B"&amp;"*")+COUNTIF(O77,"*"&amp;"A"&amp;"*")+COUNTIF(O77,"*"&amp;"B"&amp;"*")+COUNTIF(#REF!,"*"&amp;"A"&amp;"*")+COUNTIF(#REF!,"*"&amp;"B"&amp;"*")+COUNTIF(#REF!,"*"&amp;"A"&amp;"*")+COUNTIF(#REF!,"*"&amp;"B"&amp;"*"))*$BG77</f>
        <v>#REF!</v>
      </c>
      <c r="EG77" s="93" t="e">
        <f>(COUNTIF(#REF!,"*"&amp;"A"&amp;"*")+COUNTIF(#REF!,"*"&amp;"B"&amp;"*")+COUNTIF(P77,"*"&amp;"A"&amp;"*")+COUNTIF(P77,"*"&amp;"B"&amp;"*")+COUNTIF(#REF!,"*"&amp;"A"&amp;"*")+COUNTIF(#REF!,"*"&amp;"B"&amp;"*")+COUNTIF(#REF!,"*"&amp;"A"&amp;"*")+COUNTIF(#REF!,"*"&amp;"B"&amp;"*"))*$BG77</f>
        <v>#REF!</v>
      </c>
      <c r="EH77" s="93" t="e">
        <f>(COUNTIF(J77,"*"&amp;"A"&amp;"*")+COUNTIF(J77,"*"&amp;"B"&amp;"*")+COUNTIF(Q77,"*"&amp;"A"&amp;"*")+COUNTIF(Q77,"*"&amp;"B"&amp;"*")+COUNTIF(#REF!,"*"&amp;"A"&amp;"*")+COUNTIF(#REF!,"*"&amp;"B"&amp;"*")+COUNTIF(#REF!,"*"&amp;"A"&amp;"*")+COUNTIF(#REF!,"*"&amp;"B"&amp;"*"))*$BG77</f>
        <v>#REF!</v>
      </c>
      <c r="EI77" s="93" t="e">
        <f>(COUNTIF(K77,"*"&amp;"A"&amp;"*")+COUNTIF(K77,"*"&amp;"B"&amp;"*")+COUNTIF(R77,"*"&amp;"A"&amp;"*")+COUNTIF(R77,"*"&amp;"B"&amp;"*")+COUNTIF(#REF!,"*"&amp;"A"&amp;"*")+COUNTIF(#REF!,"*"&amp;"B"&amp;"*")+COUNTIF(#REF!,"*"&amp;"A"&amp;"*")+COUNTIF(#REF!,"*"&amp;"B"&amp;"*"))*$BG77</f>
        <v>#REF!</v>
      </c>
      <c r="EJ77" s="93" t="e">
        <f>(COUNTIF(L77,"*"&amp;"A"&amp;"*")+COUNTIF(L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K77" s="93" t="e">
        <f>(COUNTIF(M77,"*"&amp;"A"&amp;"*")+COUNTIF(M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L77" s="93" t="e">
        <f>(COUNTIF(N77,"*"&amp;"A"&amp;"*")+COUNTIF(N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M77" s="93" t="e">
        <f>(COUNTIF(O77,"*"&amp;"A"&amp;"*")+COUNTIF(O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N77" s="93" t="e">
        <f>(COUNTIF(P77,"*"&amp;"A"&amp;"*")+COUNTIF(P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O77" s="93" t="e">
        <f>(COUNTIF(Q77,"*"&amp;"A"&amp;"*")+COUNTIF(Q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P77" s="93" t="e">
        <f>(COUNTIF(R77,"*"&amp;"A"&amp;"*")+COUNTIF(R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Q7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R7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S7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77</f>
        <v>#REF!</v>
      </c>
    </row>
    <row r="78" spans="1:149" ht="18.75" thickBot="1">
      <c r="A78" s="73" t="s">
        <v>33</v>
      </c>
      <c r="B78" s="73" t="s">
        <v>130</v>
      </c>
      <c r="C78" s="74" t="s">
        <v>141</v>
      </c>
      <c r="D78" s="75">
        <v>0.375</v>
      </c>
      <c r="E78" s="76" t="s">
        <v>31</v>
      </c>
      <c r="F78" s="76" t="s">
        <v>84</v>
      </c>
      <c r="G78" s="73" t="s">
        <v>76</v>
      </c>
      <c r="H78" s="73" t="s">
        <v>76</v>
      </c>
      <c r="I78" s="68">
        <v>7577</v>
      </c>
      <c r="J78" s="58"/>
      <c r="K78" s="58"/>
      <c r="L78" s="58"/>
      <c r="M78" s="861"/>
      <c r="N78" s="861"/>
      <c r="O78" s="861"/>
      <c r="P78" s="861"/>
      <c r="Q78" s="861"/>
      <c r="R78" s="861"/>
      <c r="S78" s="861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45">
        <f>COUNTIF(J78:AN78,"*"&amp;"A"&amp;"*")+COUNTIF(J78:AN78,"*"&amp;"B"&amp;"*")+COUNTIF(J78:AN78,"*"&amp;"C"&amp;"*")+COUNTIF(J78:AN78,"*"&amp;"D"&amp;"*")+COUNTIF(J78:AN78,"*"&amp;"E"&amp;"*")+COUNTIF(J78:AN78,"*"&amp;"F"&amp;"*")+COUNTIF(J78:AN78,"*"&amp;"G"&amp;"*")</f>
        <v>0</v>
      </c>
      <c r="AP78" s="40">
        <f>(COUNTIF(J78:AN78,"*"&amp;"A"&amp;"*")*1*1)+(COUNTIF(J78:AN78,"*"&amp;"B"&amp;"*")*0.9*1)+(COUNTIF(J78:AN78,"*"&amp;"C"&amp;"*")*0*1)+(COUNTIF(J78:AN78,"*"&amp;"D"&amp;"*")*0*1)+(COUNTIF(J78:AN78,"*"&amp;"E"&amp;"*")*0*1)+(COUNTIF(J78:AN78,"*"&amp;"F"&amp;"*")*0*1)+(COUNTIF(J78:AN78,"*"&amp;"G"&amp;"*")*0*1)</f>
        <v>0</v>
      </c>
      <c r="AQ78" s="683">
        <f>IF(BG78=0,0,BI78/BG78)</f>
        <v>0.5823637477036131</v>
      </c>
      <c r="AR78" s="427">
        <f t="shared" si="157"/>
        <v>0</v>
      </c>
      <c r="AS78" s="69">
        <f t="shared" si="190"/>
        <v>0</v>
      </c>
      <c r="AT78" s="41">
        <f t="shared" si="190"/>
        <v>0</v>
      </c>
      <c r="AU78" s="42">
        <f t="shared" si="190"/>
        <v>0</v>
      </c>
      <c r="AV78" s="43">
        <f>IF(AO78=0,0,I78*AP78*BM78*BN78*BO78*BP78*BQ78*BR78)</f>
        <v>0</v>
      </c>
      <c r="AW78" s="44">
        <v>0</v>
      </c>
      <c r="AX78" s="43">
        <f t="shared" si="184"/>
        <v>0</v>
      </c>
      <c r="AY78" s="199">
        <f t="shared" si="160"/>
        <v>0</v>
      </c>
      <c r="AZ78" s="195">
        <f t="shared" si="161"/>
        <v>0</v>
      </c>
      <c r="BA78" s="46">
        <f t="shared" si="162"/>
        <v>0</v>
      </c>
      <c r="BB78" s="40">
        <f t="shared" si="185"/>
        <v>0</v>
      </c>
      <c r="BC78" s="40">
        <f t="shared" si="163"/>
        <v>0</v>
      </c>
      <c r="BD78" s="40">
        <f t="shared" si="186"/>
        <v>0</v>
      </c>
      <c r="BE78" s="40">
        <f t="shared" si="187"/>
        <v>0</v>
      </c>
      <c r="BG78" s="501">
        <v>4.1641499999999994</v>
      </c>
      <c r="BH78" s="502"/>
      <c r="BI78" s="503">
        <v>2.4250500000000001</v>
      </c>
      <c r="BJ78" s="47">
        <v>1</v>
      </c>
      <c r="BK78" s="223">
        <v>1</v>
      </c>
      <c r="BL78" s="48">
        <v>1</v>
      </c>
      <c r="BM78" s="459">
        <f>IF(BM$74="CPP",BG78,IF($BM$74="SEC",1,"Unesite CPP ili SEC"))</f>
        <v>4.1641499999999994</v>
      </c>
      <c r="BN78" s="49">
        <v>1.2</v>
      </c>
      <c r="BO78" s="50">
        <v>1.2</v>
      </c>
      <c r="BP78" s="51">
        <v>1</v>
      </c>
      <c r="BQ78" s="50">
        <v>1</v>
      </c>
      <c r="BR78" s="52">
        <v>1</v>
      </c>
      <c r="BS78" s="214">
        <f>COUNTIF(J78:AN78,"*"&amp;"A"&amp;"*")*30+COUNTIF(J78:AN78,"*"&amp;"B"&amp;"*")*20+COUNTIF(J78:AN78,"*"&amp;"C"&amp;"*")*0+COUNTIF(J78:AN78,"*"&amp;"D"&amp;"*")*0+COUNTIF(J78:AN78,"*"&amp;"E"&amp;"*")*0+COUNTIF(J78:AN78,"*"&amp;"F"&amp;"*")*0+COUNTIF(J78:AN78,"*"&amp;"G"&amp;"*")*0</f>
        <v>0</v>
      </c>
      <c r="BT78" s="79">
        <f>COUNTIF($J78:$AN78,"*"&amp;"A"&amp;"*")</f>
        <v>0</v>
      </c>
      <c r="BU78" s="80">
        <f t="shared" si="165"/>
        <v>0</v>
      </c>
      <c r="BV78" s="53">
        <f t="shared" si="166"/>
        <v>0</v>
      </c>
      <c r="BW78" s="53">
        <f t="shared" si="167"/>
        <v>0</v>
      </c>
      <c r="BX78" s="54">
        <f t="shared" si="168"/>
        <v>0</v>
      </c>
      <c r="BY78" s="54">
        <f t="shared" si="169"/>
        <v>0</v>
      </c>
      <c r="BZ78" s="54">
        <f t="shared" si="170"/>
        <v>0</v>
      </c>
      <c r="CA78" s="93">
        <f>$I78*BT78*$BM78*(100%-$AW78)*1*1*$BN78*$BO78*$BP78*$BQ78*$BR78/117</f>
        <v>0</v>
      </c>
      <c r="CB78" s="94">
        <f>$I78*BU78*$BM78*(100%-$AW78)*1*0.9*$BN78*$BO78*$BP78*$BQ78*$BR78/117</f>
        <v>0</v>
      </c>
      <c r="CC78" s="94">
        <f>$I78*BV78*$BM78*(100%-$AW78)*1*0*$BN78*$BO78*$BP78*$BQ78*$BR78/118</f>
        <v>0</v>
      </c>
      <c r="CD78" s="94">
        <f>$I78*BW78*$BM78*(100%-$AW78)*1*0*$BN78*$BO78*$BP78*$BQ78*$BR78/118</f>
        <v>0</v>
      </c>
      <c r="CE78" s="95">
        <f>$I78*BX78*$BM78*(100%-$AW78)*1*0*$BN78*$BO78*$BP78*$BQ78*$BR78/118</f>
        <v>0</v>
      </c>
      <c r="CF78" s="95">
        <f>$I78*BY78*$BM78*(100%-$AW78)*1*0*$BN78*$BO78*$BP78*$BQ78*$BR78/118</f>
        <v>0</v>
      </c>
      <c r="CG78" s="61">
        <f>$I78*BZ78*$BM78*(100%-$AW78)*1*0*$BN78*$BO78*$BP78*$BQ78*$BR78/119</f>
        <v>0</v>
      </c>
      <c r="CH78" s="56">
        <f t="shared" si="191"/>
        <v>0</v>
      </c>
      <c r="CI78" s="55">
        <f t="shared" si="191"/>
        <v>0</v>
      </c>
      <c r="CJ78" s="55">
        <f t="shared" si="191"/>
        <v>0</v>
      </c>
      <c r="CK78" s="55">
        <f t="shared" si="191"/>
        <v>0</v>
      </c>
      <c r="CL78" s="55">
        <f t="shared" si="191"/>
        <v>0</v>
      </c>
      <c r="CM78" s="55">
        <f t="shared" si="191"/>
        <v>0</v>
      </c>
      <c r="CN78" s="128">
        <f t="shared" si="191"/>
        <v>0</v>
      </c>
      <c r="CO78" s="211">
        <f t="shared" si="188"/>
        <v>0</v>
      </c>
      <c r="CP78" s="72">
        <f>BT78*$BI78*20/30</f>
        <v>0</v>
      </c>
      <c r="CQ78" s="72">
        <f t="shared" si="192"/>
        <v>0</v>
      </c>
      <c r="CR78" s="55">
        <f t="shared" si="192"/>
        <v>0</v>
      </c>
      <c r="CS78" s="55">
        <f t="shared" si="192"/>
        <v>0</v>
      </c>
      <c r="CT78" s="55">
        <f t="shared" si="192"/>
        <v>0</v>
      </c>
      <c r="CU78" s="55">
        <f t="shared" si="192"/>
        <v>0</v>
      </c>
      <c r="CV78" s="128">
        <f t="shared" si="192"/>
        <v>0</v>
      </c>
      <c r="CW78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8" s="55">
        <f t="shared" si="177"/>
        <v>0</v>
      </c>
      <c r="CY78" s="55">
        <f>COUNTIF($Q$16:$W78,"*"&amp;"A"&amp;"*")+COUNTIF($Q$16:$W78,"*"&amp;"B"&amp;"*")+COUNTIF($Q$16:$W78,"*"&amp;"C"&amp;"*")+COUNTIF($Q$16:$W78,"*"&amp;"D"&amp;"*")+COUNTIF($Q$16:$W78,"*"&amp;"E"&amp;"*")+COUNTIF($Q$16:$W78,"*"&amp;"F"&amp;"*")+COUNTIF($Q$16:$W78,"*"&amp;"G"&amp;"*")</f>
        <v>12</v>
      </c>
      <c r="CZ78" s="55">
        <f>COUNTIF($X$16:$AD78,"*"&amp;"A"&amp;"*")+COUNTIF($X$16:$AD78,"*"&amp;"B"&amp;"*")+COUNTIF($X$16:$AD78,"*"&amp;"C"&amp;"*")+COUNTIF($X$16:$AD78,"*"&amp;"D"&amp;"*")+COUNTIF($X$16:$AD78,"*"&amp;"E"&amp;"*")+COUNTIF($X$16:$AD78,"*"&amp;"F"&amp;"*")+COUNTIF($X$16:$AD78,"*"&amp;"G"&amp;"*")</f>
        <v>12</v>
      </c>
      <c r="DA78" s="55">
        <f t="shared" si="178"/>
        <v>0</v>
      </c>
      <c r="DB78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8" s="57">
        <f t="shared" si="179"/>
        <v>0</v>
      </c>
      <c r="DD78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8" s="96">
        <f t="shared" si="189"/>
        <v>0</v>
      </c>
      <c r="DF78" s="94">
        <f>(COUNTIF($Q$16:$W78,"*"&amp;"A"&amp;"*")*0.67*1)+(COUNTIF($Q$16:$W78,"*"&amp;"B"&amp;"*")*0*1)+(COUNTIF($Q$16:$W78,"*"&amp;"C"&amp;"*")*0*1)+(COUNTIF($Q$16:$W78,"*"&amp;"D"&amp;"*")*0*1)+(COUNTIF($Q$16:$W78,"*"&amp;"E"&amp;"*")*0*1)+(COUNTIF($Q$16:$W78,"*"&amp;"F"&amp;"*")*0*1)+(COUNTIF($Q$16:$W78,"*"&amp;"G"&amp;"*")*0*1)</f>
        <v>0</v>
      </c>
      <c r="DG78" s="94">
        <f>(COUNTIF($X$16:$AD78,"*"&amp;"A"&amp;"*")*0.67*1)+(COUNTIF($X$16:$AD78,"*"&amp;"B"&amp;"*")*0*1)+(COUNTIF($X$16:$AD78,"*"&amp;"C"&amp;"*")*0*1)+(COUNTIF($X$16:$AD78,"*"&amp;"D"&amp;"*")*0*1)+(COUNTIF($X$16:$AD78,"*"&amp;"E"&amp;"*")*0*1)+(COUNTIF($X$16:$AD78,"*"&amp;"F"&amp;"*")*0*1)+(COUNTIF($X$16:$AD78,"*"&amp;"G"&amp;"*")*0*1)</f>
        <v>0</v>
      </c>
      <c r="DH78" s="94">
        <f t="shared" si="180"/>
        <v>0</v>
      </c>
      <c r="DI78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8" s="94">
        <f t="shared" si="181"/>
        <v>0</v>
      </c>
      <c r="DK78" s="93" t="e">
        <f>IF(CW78=0,0,$I78*(100%-$AW78)*DD78*$BM78*$BN78*$BO78*$BP78*$BQ78*$BR78)/118</f>
        <v>#REF!</v>
      </c>
      <c r="DL78" s="96">
        <f>IF(CX78=0,0,$I78*(100%-$AW78)*DE78*$BM78*$BN78*$BO78*$BP78*$BQ78*$BR78)/118</f>
        <v>0</v>
      </c>
      <c r="DM78" s="94">
        <f>IF(CY78=0,0,$I78*(100%-$AW78)*DF78*$BM78*$BN78*$BO78*$BP78*$BQ78*$BR78)/118</f>
        <v>0</v>
      </c>
      <c r="DN78" s="94">
        <f>IF(CZ78=0,0,$I78*(100%-$AW78)*DG78*$BM78*$BN78*$BO78*$BP78*$BQ78*$BR78)/118</f>
        <v>0</v>
      </c>
      <c r="DO78" s="94">
        <f>IF(DA78=0,0,$I78*(100%-$AW78)*DH78*$BM78*$BN78*$BO78*$BP78*$BQ78*$BR78)/118</f>
        <v>0</v>
      </c>
      <c r="DP78" s="94" t="e">
        <f>IF(DB78=0,0,$I78*(100%-$AW78)*DI78*$BM78*$BN78*$BO78*$BP78*$BQ78*$BR78)/118</f>
        <v>#REF!</v>
      </c>
      <c r="DQ78" s="94">
        <f>IF(DC78=0,0,$I78*(100%-$AW78)*DJ78*$BM78*$BN78*$BO78*$BP78*$BQ78*$BR78)/118</f>
        <v>0</v>
      </c>
      <c r="DR78" s="56" t="e">
        <f t="shared" si="193"/>
        <v>#REF!</v>
      </c>
      <c r="DS78" s="72">
        <f t="shared" si="193"/>
        <v>0</v>
      </c>
      <c r="DT78" s="55">
        <f t="shared" si="193"/>
        <v>29.1006</v>
      </c>
      <c r="DU78" s="55">
        <f t="shared" si="193"/>
        <v>29.1006</v>
      </c>
      <c r="DV78" s="55">
        <f t="shared" si="193"/>
        <v>0</v>
      </c>
      <c r="DW78" s="55" t="e">
        <f t="shared" si="193"/>
        <v>#REF!</v>
      </c>
      <c r="DX78" s="55">
        <f t="shared" si="193"/>
        <v>0</v>
      </c>
      <c r="DY78" s="93" t="e">
        <f t="shared" si="194"/>
        <v>#REF!</v>
      </c>
      <c r="DZ78" s="93">
        <f t="shared" si="194"/>
        <v>0</v>
      </c>
      <c r="EA78" s="93">
        <f t="shared" si="194"/>
        <v>49.969799999999992</v>
      </c>
      <c r="EB78" s="93">
        <f t="shared" si="194"/>
        <v>49.969799999999992</v>
      </c>
      <c r="EC78" s="93">
        <f t="shared" si="194"/>
        <v>0</v>
      </c>
      <c r="ED78" s="93" t="e">
        <f t="shared" si="194"/>
        <v>#REF!</v>
      </c>
      <c r="EE78" s="93">
        <f t="shared" si="194"/>
        <v>0</v>
      </c>
      <c r="EF78" s="93" t="e">
        <f>(COUNTIF(#REF!,"*"&amp;"A"&amp;"*")+COUNTIF(#REF!,"*"&amp;"B"&amp;"*")+COUNTIF(O78,"*"&amp;"A"&amp;"*")+COUNTIF(O78,"*"&amp;"B"&amp;"*")+COUNTIF(#REF!,"*"&amp;"A"&amp;"*")+COUNTIF(#REF!,"*"&amp;"B"&amp;"*")+COUNTIF(#REF!,"*"&amp;"A"&amp;"*")+COUNTIF(#REF!,"*"&amp;"B"&amp;"*"))*$BG78</f>
        <v>#REF!</v>
      </c>
      <c r="EG78" s="93" t="e">
        <f>(COUNTIF(#REF!,"*"&amp;"A"&amp;"*")+COUNTIF(#REF!,"*"&amp;"B"&amp;"*")+COUNTIF(P78,"*"&amp;"A"&amp;"*")+COUNTIF(P78,"*"&amp;"B"&amp;"*")+COUNTIF(#REF!,"*"&amp;"A"&amp;"*")+COUNTIF(#REF!,"*"&amp;"B"&amp;"*")+COUNTIF(#REF!,"*"&amp;"A"&amp;"*")+COUNTIF(#REF!,"*"&amp;"B"&amp;"*"))*$BG78</f>
        <v>#REF!</v>
      </c>
      <c r="EH78" s="93" t="e">
        <f>(COUNTIF(J78,"*"&amp;"A"&amp;"*")+COUNTIF(J78,"*"&amp;"B"&amp;"*")+COUNTIF(Q78,"*"&amp;"A"&amp;"*")+COUNTIF(Q78,"*"&amp;"B"&amp;"*")+COUNTIF(#REF!,"*"&amp;"A"&amp;"*")+COUNTIF(#REF!,"*"&amp;"B"&amp;"*")+COUNTIF(#REF!,"*"&amp;"A"&amp;"*")+COUNTIF(#REF!,"*"&amp;"B"&amp;"*"))*$BG78</f>
        <v>#REF!</v>
      </c>
      <c r="EI78" s="93" t="e">
        <f>(COUNTIF(K78,"*"&amp;"A"&amp;"*")+COUNTIF(K78,"*"&amp;"B"&amp;"*")+COUNTIF(R78,"*"&amp;"A"&amp;"*")+COUNTIF(R78,"*"&amp;"B"&amp;"*")+COUNTIF(#REF!,"*"&amp;"A"&amp;"*")+COUNTIF(#REF!,"*"&amp;"B"&amp;"*")+COUNTIF(#REF!,"*"&amp;"A"&amp;"*")+COUNTIF(#REF!,"*"&amp;"B"&amp;"*"))*$BG78</f>
        <v>#REF!</v>
      </c>
      <c r="EJ78" s="93" t="e">
        <f>(COUNTIF(L78,"*"&amp;"A"&amp;"*")+COUNTIF(L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K78" s="93" t="e">
        <f>(COUNTIF(M78,"*"&amp;"A"&amp;"*")+COUNTIF(M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L78" s="93" t="e">
        <f>(COUNTIF(N78,"*"&amp;"A"&amp;"*")+COUNTIF(N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M78" s="93" t="e">
        <f>(COUNTIF(O78,"*"&amp;"A"&amp;"*")+COUNTIF(O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N78" s="93" t="e">
        <f>(COUNTIF(P78,"*"&amp;"A"&amp;"*")+COUNTIF(P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O78" s="93" t="e">
        <f>(COUNTIF(Q78,"*"&amp;"A"&amp;"*")+COUNTIF(Q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P78" s="93" t="e">
        <f>(COUNTIF(R78,"*"&amp;"A"&amp;"*")+COUNTIF(R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Q7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R7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S7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78</f>
        <v>#REF!</v>
      </c>
    </row>
    <row r="79" spans="1:149" ht="18.75" thickBot="1">
      <c r="A79" s="73" t="s">
        <v>33</v>
      </c>
      <c r="B79" s="73" t="s">
        <v>117</v>
      </c>
      <c r="C79" s="74" t="s">
        <v>142</v>
      </c>
      <c r="D79" s="75">
        <v>0.4201388888888889</v>
      </c>
      <c r="E79" s="76" t="s">
        <v>31</v>
      </c>
      <c r="F79" s="76" t="s">
        <v>84</v>
      </c>
      <c r="G79" s="73" t="s">
        <v>76</v>
      </c>
      <c r="H79" s="73" t="s">
        <v>76</v>
      </c>
      <c r="I79" s="68">
        <v>7577</v>
      </c>
      <c r="J79" s="58"/>
      <c r="K79" s="58"/>
      <c r="L79" s="58"/>
      <c r="M79" s="861"/>
      <c r="N79" s="861"/>
      <c r="O79" s="861"/>
      <c r="P79" s="861"/>
      <c r="Q79" s="861"/>
      <c r="R79" s="861"/>
      <c r="S79" s="861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45">
        <f>COUNTIF(J79:AN79,"*"&amp;"A"&amp;"*")+COUNTIF(J79:AN79,"*"&amp;"B"&amp;"*")+COUNTIF(J79:AN79,"*"&amp;"C"&amp;"*")+COUNTIF(J79:AN79,"*"&amp;"D"&amp;"*")+COUNTIF(J79:AN79,"*"&amp;"E"&amp;"*")+COUNTIF(J79:AN79,"*"&amp;"F"&amp;"*")+COUNTIF(J79:AN79,"*"&amp;"G"&amp;"*")</f>
        <v>0</v>
      </c>
      <c r="AP79" s="40">
        <f>(COUNTIF(J79:AN79,"*"&amp;"A"&amp;"*")*1*1)+(COUNTIF(J79:AN79,"*"&amp;"B"&amp;"*")*0.9*1)+(COUNTIF(J79:AN79,"*"&amp;"C"&amp;"*")*0*1)+(COUNTIF(J79:AN79,"*"&amp;"D"&amp;"*")*0*1)+(COUNTIF(J79:AN79,"*"&amp;"E"&amp;"*")*0*1)+(COUNTIF(J79:AN79,"*"&amp;"F"&amp;"*")*0*1)+(COUNTIF(J79:AN79,"*"&amp;"G"&amp;"*")*0*1)</f>
        <v>0</v>
      </c>
      <c r="AQ79" s="683">
        <f t="shared" si="156"/>
        <v>0.80590565358300315</v>
      </c>
      <c r="AR79" s="427">
        <f t="shared" si="157"/>
        <v>0</v>
      </c>
      <c r="AS79" s="69">
        <f t="shared" si="158"/>
        <v>0</v>
      </c>
      <c r="AT79" s="41">
        <f t="shared" ref="AT79:AT89" si="195">IF(ISNA(BH79),0,$AO79*BH79)</f>
        <v>0</v>
      </c>
      <c r="AU79" s="42">
        <f t="shared" si="159"/>
        <v>0</v>
      </c>
      <c r="AV79" s="43">
        <f>IF(AO79=0,0,I79*AP79*BM79*BN79*BO79*BP79*BQ79*BR79)</f>
        <v>0</v>
      </c>
      <c r="AW79" s="44">
        <v>0</v>
      </c>
      <c r="AX79" s="43">
        <f t="shared" si="184"/>
        <v>0</v>
      </c>
      <c r="AY79" s="199">
        <f t="shared" si="160"/>
        <v>0</v>
      </c>
      <c r="AZ79" s="195">
        <f t="shared" si="161"/>
        <v>0</v>
      </c>
      <c r="BA79" s="46">
        <f t="shared" si="162"/>
        <v>0</v>
      </c>
      <c r="BB79" s="40">
        <f t="shared" si="185"/>
        <v>0</v>
      </c>
      <c r="BC79" s="40">
        <f t="shared" si="163"/>
        <v>0</v>
      </c>
      <c r="BD79" s="40">
        <f t="shared" si="186"/>
        <v>0</v>
      </c>
      <c r="BE79" s="40">
        <f t="shared" si="187"/>
        <v>0</v>
      </c>
      <c r="BG79" s="501">
        <v>2.1788769230769232</v>
      </c>
      <c r="BH79" s="502"/>
      <c r="BI79" s="503">
        <v>1.7559692307692307</v>
      </c>
      <c r="BJ79" s="47">
        <v>1</v>
      </c>
      <c r="BK79" s="223">
        <v>1</v>
      </c>
      <c r="BL79" s="48">
        <v>1</v>
      </c>
      <c r="BM79" s="459">
        <f t="shared" si="164"/>
        <v>2.1788769230769232</v>
      </c>
      <c r="BN79" s="49">
        <v>1.2</v>
      </c>
      <c r="BO79" s="50">
        <v>1</v>
      </c>
      <c r="BP79" s="51">
        <v>1</v>
      </c>
      <c r="BQ79" s="50">
        <v>1</v>
      </c>
      <c r="BR79" s="52">
        <v>1</v>
      </c>
      <c r="BS79" s="214">
        <f>COUNTIF(J79:AN79,"*"&amp;"A"&amp;"*")*30+COUNTIF(J79:AN79,"*"&amp;"B"&amp;"*")*20+COUNTIF(J79:AN79,"*"&amp;"C"&amp;"*")*0+COUNTIF(J79:AN79,"*"&amp;"D"&amp;"*")*0+COUNTIF(J79:AN79,"*"&amp;"E"&amp;"*")*0+COUNTIF(J79:AN79,"*"&amp;"F"&amp;"*")*0+COUNTIF(J79:AN79,"*"&amp;"G"&amp;"*")*0</f>
        <v>0</v>
      </c>
      <c r="BT79" s="79">
        <f>COUNTIF($J79:$AN79,"*"&amp;"A"&amp;"*")</f>
        <v>0</v>
      </c>
      <c r="BU79" s="80">
        <f t="shared" si="165"/>
        <v>0</v>
      </c>
      <c r="BV79" s="53">
        <f t="shared" si="166"/>
        <v>0</v>
      </c>
      <c r="BW79" s="53">
        <f t="shared" si="167"/>
        <v>0</v>
      </c>
      <c r="BX79" s="54">
        <f t="shared" si="168"/>
        <v>0</v>
      </c>
      <c r="BY79" s="54">
        <f t="shared" si="169"/>
        <v>0</v>
      </c>
      <c r="BZ79" s="54">
        <f t="shared" si="170"/>
        <v>0</v>
      </c>
      <c r="CA79" s="93">
        <f>$I79*BT79*$BM79*(100%-$AW79)*1*1*$BN79*$BO79*$BP79*$BQ79*$BR79/117</f>
        <v>0</v>
      </c>
      <c r="CB79" s="94">
        <f>$I79*BU79*$BM79*(100%-$AW79)*1*0.9*$BN79*$BO79*$BP79*$BQ79*$BR79/117</f>
        <v>0</v>
      </c>
      <c r="CC79" s="94">
        <f>$I79*BV79*$BM79*(100%-$AW79)*1*0*$BN79*$BO79*$BP79*$BQ79*$BR79/118</f>
        <v>0</v>
      </c>
      <c r="CD79" s="94">
        <f>$I79*BW79*$BM79*(100%-$AW79)*1*0*$BN79*$BO79*$BP79*$BQ79*$BR79/118</f>
        <v>0</v>
      </c>
      <c r="CE79" s="95">
        <f>$I79*BX79*$BM79*(100%-$AW79)*1*0*$BN79*$BO79*$BP79*$BQ79*$BR79/118</f>
        <v>0</v>
      </c>
      <c r="CF79" s="95">
        <f>$I79*BY79*$BM79*(100%-$AW79)*1*0*$BN79*$BO79*$BP79*$BQ79*$BR79/118</f>
        <v>0</v>
      </c>
      <c r="CG79" s="61">
        <f>$I79*BZ79*$BM79*(100%-$AW79)*1*0*$BN79*$BO79*$BP79*$BQ79*$BR79/119</f>
        <v>0</v>
      </c>
      <c r="CH79" s="56">
        <f t="shared" si="171"/>
        <v>0</v>
      </c>
      <c r="CI79" s="55">
        <f t="shared" si="172"/>
        <v>0</v>
      </c>
      <c r="CJ79" s="55">
        <f t="shared" ref="CJ79:CJ87" si="196">BV79*$BI79</f>
        <v>0</v>
      </c>
      <c r="CK79" s="55">
        <f t="shared" ref="CK79:CK87" si="197">BW79*$BI79</f>
        <v>0</v>
      </c>
      <c r="CL79" s="55">
        <f t="shared" ref="CL79:CL87" si="198">BX79*$BI79</f>
        <v>0</v>
      </c>
      <c r="CM79" s="55">
        <f t="shared" ref="CM79:CM87" si="199">BY79*$BI79</f>
        <v>0</v>
      </c>
      <c r="CN79" s="128">
        <f t="shared" ref="CN79:CN87" si="200">BZ79*$BI79</f>
        <v>0</v>
      </c>
      <c r="CO79" s="211">
        <f t="shared" si="188"/>
        <v>0</v>
      </c>
      <c r="CP79" s="72">
        <f t="shared" si="174"/>
        <v>0</v>
      </c>
      <c r="CQ79" s="72">
        <f t="shared" si="175"/>
        <v>0</v>
      </c>
      <c r="CR79" s="55">
        <f t="shared" ref="CR79:CR87" si="201">BV79*$BI79*0/30</f>
        <v>0</v>
      </c>
      <c r="CS79" s="55">
        <f t="shared" ref="CS79:CS87" si="202">BW79*$BI79*0/30</f>
        <v>0</v>
      </c>
      <c r="CT79" s="55">
        <f t="shared" ref="CT79:CT87" si="203">BX79*$BI79*0/30</f>
        <v>0</v>
      </c>
      <c r="CU79" s="55">
        <f t="shared" ref="CU79:CU87" si="204">BY79*$BI79*0/30</f>
        <v>0</v>
      </c>
      <c r="CV79" s="128">
        <f t="shared" ref="CV79:CV87" si="205">BZ79*$BI79*0/30</f>
        <v>0</v>
      </c>
      <c r="CW79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9" s="55">
        <f t="shared" si="177"/>
        <v>0</v>
      </c>
      <c r="CY79" s="55">
        <f>COUNTIF($Q$16:$W79,"*"&amp;"A"&amp;"*")+COUNTIF($Q$16:$W79,"*"&amp;"B"&amp;"*")+COUNTIF($Q$16:$W79,"*"&amp;"C"&amp;"*")+COUNTIF($Q$16:$W79,"*"&amp;"D"&amp;"*")+COUNTIF($Q$16:$W79,"*"&amp;"E"&amp;"*")+COUNTIF($Q$16:$W79,"*"&amp;"F"&amp;"*")+COUNTIF($Q$16:$W79,"*"&amp;"G"&amp;"*")</f>
        <v>12</v>
      </c>
      <c r="CZ79" s="55">
        <f>COUNTIF($X$16:$AD79,"*"&amp;"A"&amp;"*")+COUNTIF($X$16:$AD79,"*"&amp;"B"&amp;"*")+COUNTIF($X$16:$AD79,"*"&amp;"C"&amp;"*")+COUNTIF($X$16:$AD79,"*"&amp;"D"&amp;"*")+COUNTIF($X$16:$AD79,"*"&amp;"E"&amp;"*")+COUNTIF($X$16:$AD79,"*"&amp;"F"&amp;"*")+COUNTIF($X$16:$AD79,"*"&amp;"G"&amp;"*")</f>
        <v>12</v>
      </c>
      <c r="DA79" s="55">
        <f t="shared" si="178"/>
        <v>0</v>
      </c>
      <c r="DB79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9" s="57">
        <f t="shared" si="179"/>
        <v>0</v>
      </c>
      <c r="DD79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9" s="96">
        <f t="shared" si="189"/>
        <v>0</v>
      </c>
      <c r="DF79" s="94">
        <f>(COUNTIF($Q$16:$W79,"*"&amp;"A"&amp;"*")*0.67*1)+(COUNTIF($Q$16:$W79,"*"&amp;"B"&amp;"*")*0*1)+(COUNTIF($Q$16:$W79,"*"&amp;"C"&amp;"*")*0*1)+(COUNTIF($Q$16:$W79,"*"&amp;"D"&amp;"*")*0*1)+(COUNTIF($Q$16:$W79,"*"&amp;"E"&amp;"*")*0*1)+(COUNTIF($Q$16:$W79,"*"&amp;"F"&amp;"*")*0*1)+(COUNTIF($Q$16:$W79,"*"&amp;"G"&amp;"*")*0*1)</f>
        <v>0</v>
      </c>
      <c r="DG79" s="94">
        <f>(COUNTIF($X$16:$AD79,"*"&amp;"A"&amp;"*")*0.67*1)+(COUNTIF($X$16:$AD79,"*"&amp;"B"&amp;"*")*0*1)+(COUNTIF($X$16:$AD79,"*"&amp;"C"&amp;"*")*0*1)+(COUNTIF($X$16:$AD79,"*"&amp;"D"&amp;"*")*0*1)+(COUNTIF($X$16:$AD79,"*"&amp;"E"&amp;"*")*0*1)+(COUNTIF($X$16:$AD79,"*"&amp;"F"&amp;"*")*0*1)+(COUNTIF($X$16:$AD79,"*"&amp;"G"&amp;"*")*0*1)</f>
        <v>0</v>
      </c>
      <c r="DH79" s="94">
        <f t="shared" si="180"/>
        <v>0</v>
      </c>
      <c r="DI79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9" s="94">
        <f t="shared" si="181"/>
        <v>0</v>
      </c>
      <c r="DK79" s="93" t="e">
        <f>IF(CW79=0,0,$I79*(100%-$AW79)*DD79*$BM79*$BN79*$BO79*$BP79*$BQ79*$BR79)/118</f>
        <v>#REF!</v>
      </c>
      <c r="DL79" s="96">
        <f>IF(CX79=0,0,$I79*(100%-$AW79)*DE79*$BM79*$BN79*$BO79*$BP79*$BQ79*$BR79)/118</f>
        <v>0</v>
      </c>
      <c r="DM79" s="94">
        <f>IF(CY79=0,0,$I79*(100%-$AW79)*DF79*$BM79*$BN79*$BO79*$BP79*$BQ79*$BR79)/118</f>
        <v>0</v>
      </c>
      <c r="DN79" s="94">
        <f>IF(CZ79=0,0,$I79*(100%-$AW79)*DG79*$BM79*$BN79*$BO79*$BP79*$BQ79*$BR79)/118</f>
        <v>0</v>
      </c>
      <c r="DO79" s="94">
        <f>IF(DA79=0,0,$I79*(100%-$AW79)*DH79*$BM79*$BN79*$BO79*$BP79*$BQ79*$BR79)/118</f>
        <v>0</v>
      </c>
      <c r="DP79" s="94" t="e">
        <f>IF(DB79=0,0,$I79*(100%-$AW79)*DI79*$BM79*$BN79*$BO79*$BP79*$BQ79*$BR79)/118</f>
        <v>#REF!</v>
      </c>
      <c r="DQ79" s="94">
        <f>IF(DC79=0,0,$I79*(100%-$AW79)*DJ79*$BM79*$BN79*$BO79*$BP79*$BQ79*$BR79)/118</f>
        <v>0</v>
      </c>
      <c r="DR79" s="56" t="e">
        <f t="shared" ref="DR79:DR87" si="206">CW79*$BI79</f>
        <v>#REF!</v>
      </c>
      <c r="DS79" s="72">
        <f t="shared" ref="DS79:DS87" si="207">CX79*$BI79</f>
        <v>0</v>
      </c>
      <c r="DT79" s="55">
        <f t="shared" ref="DT79:DT87" si="208">CY79*$BI79</f>
        <v>21.071630769230769</v>
      </c>
      <c r="DU79" s="55">
        <f t="shared" ref="DU79:DU87" si="209">CZ79*$BI79</f>
        <v>21.071630769230769</v>
      </c>
      <c r="DV79" s="55">
        <f t="shared" ref="DV79:DV87" si="210">DA79*$BI79</f>
        <v>0</v>
      </c>
      <c r="DW79" s="55" t="e">
        <f t="shared" ref="DW79:DW87" si="211">DB79*$BI79</f>
        <v>#REF!</v>
      </c>
      <c r="DX79" s="55">
        <f t="shared" ref="DX79:DX87" si="212">DC79*$BI79</f>
        <v>0</v>
      </c>
      <c r="DY79" s="93" t="e">
        <f t="shared" ref="DY79:DY87" si="213">CW79*$BG79</f>
        <v>#REF!</v>
      </c>
      <c r="DZ79" s="93">
        <f t="shared" ref="DZ79:DZ87" si="214">CX79*$BG79</f>
        <v>0</v>
      </c>
      <c r="EA79" s="93">
        <f t="shared" ref="EA79:EA87" si="215">CY79*$BG79</f>
        <v>26.146523076923078</v>
      </c>
      <c r="EB79" s="93">
        <f t="shared" ref="EB79:EB87" si="216">CZ79*$BG79</f>
        <v>26.146523076923078</v>
      </c>
      <c r="EC79" s="93">
        <f t="shared" ref="EC79:EC87" si="217">DA79*$BG79</f>
        <v>0</v>
      </c>
      <c r="ED79" s="93" t="e">
        <f t="shared" ref="ED79:ED87" si="218">DB79*$BG79</f>
        <v>#REF!</v>
      </c>
      <c r="EE79" s="93">
        <f t="shared" ref="EE79:EE87" si="219">DC79*$BG79</f>
        <v>0</v>
      </c>
      <c r="EF79" s="93" t="e">
        <f>(COUNTIF(#REF!,"*"&amp;"A"&amp;"*")+COUNTIF(#REF!,"*"&amp;"B"&amp;"*")+COUNTIF(O79,"*"&amp;"A"&amp;"*")+COUNTIF(O79,"*"&amp;"B"&amp;"*")+COUNTIF(#REF!,"*"&amp;"A"&amp;"*")+COUNTIF(#REF!,"*"&amp;"B"&amp;"*")+COUNTIF(#REF!,"*"&amp;"A"&amp;"*")+COUNTIF(#REF!,"*"&amp;"B"&amp;"*"))*$BG79</f>
        <v>#REF!</v>
      </c>
      <c r="EG79" s="93" t="e">
        <f>(COUNTIF(#REF!,"*"&amp;"A"&amp;"*")+COUNTIF(#REF!,"*"&amp;"B"&amp;"*")+COUNTIF(P79,"*"&amp;"A"&amp;"*")+COUNTIF(P79,"*"&amp;"B"&amp;"*")+COUNTIF(#REF!,"*"&amp;"A"&amp;"*")+COUNTIF(#REF!,"*"&amp;"B"&amp;"*")+COUNTIF(#REF!,"*"&amp;"A"&amp;"*")+COUNTIF(#REF!,"*"&amp;"B"&amp;"*"))*$BG79</f>
        <v>#REF!</v>
      </c>
      <c r="EH79" s="93" t="e">
        <f>(COUNTIF(J79,"*"&amp;"A"&amp;"*")+COUNTIF(J79,"*"&amp;"B"&amp;"*")+COUNTIF(Q79,"*"&amp;"A"&amp;"*")+COUNTIF(Q79,"*"&amp;"B"&amp;"*")+COUNTIF(#REF!,"*"&amp;"A"&amp;"*")+COUNTIF(#REF!,"*"&amp;"B"&amp;"*")+COUNTIF(#REF!,"*"&amp;"A"&amp;"*")+COUNTIF(#REF!,"*"&amp;"B"&amp;"*"))*$BG79</f>
        <v>#REF!</v>
      </c>
      <c r="EI79" s="93" t="e">
        <f>(COUNTIF(K79,"*"&amp;"A"&amp;"*")+COUNTIF(K79,"*"&amp;"B"&amp;"*")+COUNTIF(R79,"*"&amp;"A"&amp;"*")+COUNTIF(R79,"*"&amp;"B"&amp;"*")+COUNTIF(#REF!,"*"&amp;"A"&amp;"*")+COUNTIF(#REF!,"*"&amp;"B"&amp;"*")+COUNTIF(#REF!,"*"&amp;"A"&amp;"*")+COUNTIF(#REF!,"*"&amp;"B"&amp;"*"))*$BG79</f>
        <v>#REF!</v>
      </c>
      <c r="EJ79" s="93" t="e">
        <f>(COUNTIF(L79,"*"&amp;"A"&amp;"*")+COUNTIF(L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K79" s="93" t="e">
        <f>(COUNTIF(M79,"*"&amp;"A"&amp;"*")+COUNTIF(M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L79" s="93" t="e">
        <f>(COUNTIF(N79,"*"&amp;"A"&amp;"*")+COUNTIF(N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M79" s="93" t="e">
        <f>(COUNTIF(O79,"*"&amp;"A"&amp;"*")+COUNTIF(O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N79" s="93" t="e">
        <f>(COUNTIF(P79,"*"&amp;"A"&amp;"*")+COUNTIF(P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O79" s="93" t="e">
        <f>(COUNTIF(Q79,"*"&amp;"A"&amp;"*")+COUNTIF(Q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P79" s="93" t="e">
        <f>(COUNTIF(R79,"*"&amp;"A"&amp;"*")+COUNTIF(R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Q7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R7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S7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79</f>
        <v>#REF!</v>
      </c>
    </row>
    <row r="80" spans="1:149" ht="18.75" thickBot="1">
      <c r="A80" s="73" t="s">
        <v>33</v>
      </c>
      <c r="B80" s="73" t="s">
        <v>130</v>
      </c>
      <c r="C80" s="74" t="s">
        <v>141</v>
      </c>
      <c r="D80" s="75">
        <v>0.41666666666666669</v>
      </c>
      <c r="E80" s="76" t="s">
        <v>31</v>
      </c>
      <c r="F80" s="76" t="s">
        <v>84</v>
      </c>
      <c r="G80" s="73" t="s">
        <v>76</v>
      </c>
      <c r="H80" s="73" t="s">
        <v>76</v>
      </c>
      <c r="I80" s="68">
        <v>7577</v>
      </c>
      <c r="J80" s="58"/>
      <c r="K80" s="58"/>
      <c r="L80" s="58"/>
      <c r="M80" s="861"/>
      <c r="N80" s="861"/>
      <c r="O80" s="861"/>
      <c r="P80" s="861"/>
      <c r="Q80" s="861"/>
      <c r="R80" s="861"/>
      <c r="S80" s="861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45">
        <f>COUNTIF(J80:AN80,"*"&amp;"A"&amp;"*")+COUNTIF(J80:AN80,"*"&amp;"B"&amp;"*")+COUNTIF(J80:AN80,"*"&amp;"C"&amp;"*")+COUNTIF(J80:AN80,"*"&amp;"D"&amp;"*")+COUNTIF(J80:AN80,"*"&amp;"E"&amp;"*")+COUNTIF(J80:AN80,"*"&amp;"F"&amp;"*")+COUNTIF(J80:AN80,"*"&amp;"G"&amp;"*")</f>
        <v>0</v>
      </c>
      <c r="AP80" s="40">
        <f>(COUNTIF(J80:AN80,"*"&amp;"A"&amp;"*")*1*1)+(COUNTIF(J80:AN80,"*"&amp;"B"&amp;"*")*0.9*1)+(COUNTIF(J80:AN80,"*"&amp;"C"&amp;"*")*0*1)+(COUNTIF(J80:AN80,"*"&amp;"D"&amp;"*")*0*1)+(COUNTIF(J80:AN80,"*"&amp;"E"&amp;"*")*0*1)+(COUNTIF(J80:AN80,"*"&amp;"F"&amp;"*")*0*1)+(COUNTIF(J80:AN80,"*"&amp;"G"&amp;"*")*0*1)</f>
        <v>0</v>
      </c>
      <c r="AQ80" s="683">
        <f t="shared" si="156"/>
        <v>0.63320941759603455</v>
      </c>
      <c r="AR80" s="427">
        <f t="shared" si="157"/>
        <v>0</v>
      </c>
      <c r="AS80" s="69">
        <f t="shared" si="158"/>
        <v>0</v>
      </c>
      <c r="AT80" s="41">
        <f t="shared" si="195"/>
        <v>0</v>
      </c>
      <c r="AU80" s="42">
        <f t="shared" si="159"/>
        <v>0</v>
      </c>
      <c r="AV80" s="43">
        <f>IF(AO80=0,0,I80*AP80*BM80*BN80*BO80*BP80*BQ80*BR80)</f>
        <v>0</v>
      </c>
      <c r="AW80" s="44">
        <v>0</v>
      </c>
      <c r="AX80" s="43">
        <f t="shared" si="184"/>
        <v>0</v>
      </c>
      <c r="AY80" s="199">
        <f t="shared" si="160"/>
        <v>0</v>
      </c>
      <c r="AZ80" s="195">
        <f t="shared" si="161"/>
        <v>0</v>
      </c>
      <c r="BA80" s="46">
        <f t="shared" si="162"/>
        <v>0</v>
      </c>
      <c r="BB80" s="40">
        <f t="shared" si="185"/>
        <v>0</v>
      </c>
      <c r="BC80" s="40">
        <f t="shared" si="163"/>
        <v>0</v>
      </c>
      <c r="BD80" s="40">
        <f t="shared" si="186"/>
        <v>0</v>
      </c>
      <c r="BE80" s="40">
        <f t="shared" si="187"/>
        <v>0</v>
      </c>
      <c r="BG80" s="501">
        <v>4.1157000000000004</v>
      </c>
      <c r="BH80" s="502"/>
      <c r="BI80" s="503">
        <v>2.6060999999999996</v>
      </c>
      <c r="BJ80" s="47">
        <v>1</v>
      </c>
      <c r="BK80" s="223">
        <v>1</v>
      </c>
      <c r="BL80" s="48">
        <v>1</v>
      </c>
      <c r="BM80" s="459">
        <f t="shared" si="164"/>
        <v>4.1157000000000004</v>
      </c>
      <c r="BN80" s="49">
        <v>1.2</v>
      </c>
      <c r="BO80" s="50">
        <v>1.2</v>
      </c>
      <c r="BP80" s="51">
        <v>1</v>
      </c>
      <c r="BQ80" s="50">
        <v>1</v>
      </c>
      <c r="BR80" s="52">
        <v>1</v>
      </c>
      <c r="BS80" s="214">
        <f>COUNTIF(J80:AN80,"*"&amp;"A"&amp;"*")*30+COUNTIF(J80:AN80,"*"&amp;"B"&amp;"*")*20+COUNTIF(J80:AN80,"*"&amp;"C"&amp;"*")*0+COUNTIF(J80:AN80,"*"&amp;"D"&amp;"*")*0+COUNTIF(J80:AN80,"*"&amp;"E"&amp;"*")*0+COUNTIF(J80:AN80,"*"&amp;"F"&amp;"*")*0+COUNTIF(J80:AN80,"*"&amp;"G"&amp;"*")*0</f>
        <v>0</v>
      </c>
      <c r="BT80" s="79">
        <f t="shared" ref="BT80:BT94" si="220">COUNTIF($J80:$AN80,"*"&amp;"A"&amp;"*")</f>
        <v>0</v>
      </c>
      <c r="BU80" s="80">
        <f t="shared" si="165"/>
        <v>0</v>
      </c>
      <c r="BV80" s="53">
        <f t="shared" si="166"/>
        <v>0</v>
      </c>
      <c r="BW80" s="53">
        <f t="shared" si="167"/>
        <v>0</v>
      </c>
      <c r="BX80" s="54">
        <f t="shared" si="168"/>
        <v>0</v>
      </c>
      <c r="BY80" s="54">
        <f t="shared" si="169"/>
        <v>0</v>
      </c>
      <c r="BZ80" s="54">
        <f t="shared" si="170"/>
        <v>0</v>
      </c>
      <c r="CA80" s="93">
        <f>$I80*BT80*$BM80*(100%-$AW80)*1*1*$BN80*$BO80*$BP80*$BQ80*$BR80/117</f>
        <v>0</v>
      </c>
      <c r="CB80" s="94">
        <f>$I80*BU80*$BM80*(100%-$AW80)*1*0.9*$BN80*$BO80*$BP80*$BQ80*$BR80/117</f>
        <v>0</v>
      </c>
      <c r="CC80" s="94">
        <f>$I80*BV80*$BM80*(100%-$AW80)*1*0*$BN80*$BO80*$BP80*$BQ80*$BR80/118</f>
        <v>0</v>
      </c>
      <c r="CD80" s="94">
        <f>$I80*BW80*$BM80*(100%-$AW80)*1*0*$BN80*$BO80*$BP80*$BQ80*$BR80/118</f>
        <v>0</v>
      </c>
      <c r="CE80" s="95">
        <f>$I80*BX80*$BM80*(100%-$AW80)*1*0*$BN80*$BO80*$BP80*$BQ80*$BR80/118</f>
        <v>0</v>
      </c>
      <c r="CF80" s="95">
        <f>$I80*BY80*$BM80*(100%-$AW80)*1*0*$BN80*$BO80*$BP80*$BQ80*$BR80/118</f>
        <v>0</v>
      </c>
      <c r="CG80" s="61">
        <f>$I80*BZ80*$BM80*(100%-$AW80)*1*0*$BN80*$BO80*$BP80*$BQ80*$BR80/119</f>
        <v>0</v>
      </c>
      <c r="CH80" s="56">
        <f t="shared" si="171"/>
        <v>0</v>
      </c>
      <c r="CI80" s="55">
        <f t="shared" si="172"/>
        <v>0</v>
      </c>
      <c r="CJ80" s="55">
        <f t="shared" si="196"/>
        <v>0</v>
      </c>
      <c r="CK80" s="55">
        <f t="shared" si="197"/>
        <v>0</v>
      </c>
      <c r="CL80" s="55">
        <f t="shared" si="198"/>
        <v>0</v>
      </c>
      <c r="CM80" s="55">
        <f t="shared" si="199"/>
        <v>0</v>
      </c>
      <c r="CN80" s="128">
        <f t="shared" si="200"/>
        <v>0</v>
      </c>
      <c r="CO80" s="211">
        <f t="shared" si="188"/>
        <v>0</v>
      </c>
      <c r="CP80" s="72">
        <f t="shared" si="174"/>
        <v>0</v>
      </c>
      <c r="CQ80" s="72">
        <f t="shared" si="175"/>
        <v>0</v>
      </c>
      <c r="CR80" s="55">
        <f t="shared" si="201"/>
        <v>0</v>
      </c>
      <c r="CS80" s="55">
        <f t="shared" si="202"/>
        <v>0</v>
      </c>
      <c r="CT80" s="55">
        <f t="shared" si="203"/>
        <v>0</v>
      </c>
      <c r="CU80" s="55">
        <f t="shared" si="204"/>
        <v>0</v>
      </c>
      <c r="CV80" s="128">
        <f t="shared" si="205"/>
        <v>0</v>
      </c>
      <c r="CW80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0" s="55">
        <f t="shared" si="177"/>
        <v>0</v>
      </c>
      <c r="CY80" s="55">
        <f>COUNTIF($Q$16:$W80,"*"&amp;"A"&amp;"*")+COUNTIF($Q$16:$W80,"*"&amp;"B"&amp;"*")+COUNTIF($Q$16:$W80,"*"&amp;"C"&amp;"*")+COUNTIF($Q$16:$W80,"*"&amp;"D"&amp;"*")+COUNTIF($Q$16:$W80,"*"&amp;"E"&amp;"*")+COUNTIF($Q$16:$W80,"*"&amp;"F"&amp;"*")+COUNTIF($Q$16:$W80,"*"&amp;"G"&amp;"*")</f>
        <v>12</v>
      </c>
      <c r="CZ80" s="55">
        <f>COUNTIF($X$16:$AD80,"*"&amp;"A"&amp;"*")+COUNTIF($X$16:$AD80,"*"&amp;"B"&amp;"*")+COUNTIF($X$16:$AD80,"*"&amp;"C"&amp;"*")+COUNTIF($X$16:$AD80,"*"&amp;"D"&amp;"*")+COUNTIF($X$16:$AD80,"*"&amp;"E"&amp;"*")+COUNTIF($X$16:$AD80,"*"&amp;"F"&amp;"*")+COUNTIF($X$16:$AD80,"*"&amp;"G"&amp;"*")</f>
        <v>12</v>
      </c>
      <c r="DA80" s="55">
        <f t="shared" si="178"/>
        <v>0</v>
      </c>
      <c r="DB80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0" s="57">
        <f t="shared" si="179"/>
        <v>0</v>
      </c>
      <c r="DD80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0" s="96">
        <f t="shared" si="189"/>
        <v>0</v>
      </c>
      <c r="DF80" s="94">
        <f>(COUNTIF($Q$16:$W80,"*"&amp;"A"&amp;"*")*0.67*1)+(COUNTIF($Q$16:$W80,"*"&amp;"B"&amp;"*")*0*1)+(COUNTIF($Q$16:$W80,"*"&amp;"C"&amp;"*")*0*1)+(COUNTIF($Q$16:$W80,"*"&amp;"D"&amp;"*")*0*1)+(COUNTIF($Q$16:$W80,"*"&amp;"E"&amp;"*")*0*1)+(COUNTIF($Q$16:$W80,"*"&amp;"F"&amp;"*")*0*1)+(COUNTIF($Q$16:$W80,"*"&amp;"G"&amp;"*")*0*1)</f>
        <v>0</v>
      </c>
      <c r="DG80" s="94">
        <f>(COUNTIF($X$16:$AD80,"*"&amp;"A"&amp;"*")*0.67*1)+(COUNTIF($X$16:$AD80,"*"&amp;"B"&amp;"*")*0*1)+(COUNTIF($X$16:$AD80,"*"&amp;"C"&amp;"*")*0*1)+(COUNTIF($X$16:$AD80,"*"&amp;"D"&amp;"*")*0*1)+(COUNTIF($X$16:$AD80,"*"&amp;"E"&amp;"*")*0*1)+(COUNTIF($X$16:$AD80,"*"&amp;"F"&amp;"*")*0*1)+(COUNTIF($X$16:$AD80,"*"&amp;"G"&amp;"*")*0*1)</f>
        <v>0</v>
      </c>
      <c r="DH80" s="94">
        <f t="shared" si="180"/>
        <v>0</v>
      </c>
      <c r="DI80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0" s="94">
        <f t="shared" si="181"/>
        <v>0</v>
      </c>
      <c r="DK80" s="93" t="e">
        <f>IF(CW80=0,0,$I80*(100%-$AW80)*DD80*$BM80*$BN80*$BO80*$BP80*$BQ80*$BR80)/118</f>
        <v>#REF!</v>
      </c>
      <c r="DL80" s="96">
        <f>IF(CX80=0,0,$I80*(100%-$AW80)*DE80*$BM80*$BN80*$BO80*$BP80*$BQ80*$BR80)/118</f>
        <v>0</v>
      </c>
      <c r="DM80" s="94">
        <f>IF(CY80=0,0,$I80*(100%-$AW80)*DF80*$BM80*$BN80*$BO80*$BP80*$BQ80*$BR80)/118</f>
        <v>0</v>
      </c>
      <c r="DN80" s="94">
        <f>IF(CZ80=0,0,$I80*(100%-$AW80)*DG80*$BM80*$BN80*$BO80*$BP80*$BQ80*$BR80)/118</f>
        <v>0</v>
      </c>
      <c r="DO80" s="94">
        <f>IF(DA80=0,0,$I80*(100%-$AW80)*DH80*$BM80*$BN80*$BO80*$BP80*$BQ80*$BR80)/118</f>
        <v>0</v>
      </c>
      <c r="DP80" s="94" t="e">
        <f>IF(DB80=0,0,$I80*(100%-$AW80)*DI80*$BM80*$BN80*$BO80*$BP80*$BQ80*$BR80)/118</f>
        <v>#REF!</v>
      </c>
      <c r="DQ80" s="94">
        <f>IF(DC80=0,0,$I80*(100%-$AW80)*DJ80*$BM80*$BN80*$BO80*$BP80*$BQ80*$BR80)/118</f>
        <v>0</v>
      </c>
      <c r="DR80" s="56" t="e">
        <f t="shared" si="206"/>
        <v>#REF!</v>
      </c>
      <c r="DS80" s="72">
        <f t="shared" si="207"/>
        <v>0</v>
      </c>
      <c r="DT80" s="55">
        <f t="shared" si="208"/>
        <v>31.273199999999996</v>
      </c>
      <c r="DU80" s="55">
        <f t="shared" si="209"/>
        <v>31.273199999999996</v>
      </c>
      <c r="DV80" s="55">
        <f t="shared" si="210"/>
        <v>0</v>
      </c>
      <c r="DW80" s="55" t="e">
        <f t="shared" si="211"/>
        <v>#REF!</v>
      </c>
      <c r="DX80" s="55">
        <f t="shared" si="212"/>
        <v>0</v>
      </c>
      <c r="DY80" s="93" t="e">
        <f t="shared" si="213"/>
        <v>#REF!</v>
      </c>
      <c r="DZ80" s="93">
        <f t="shared" si="214"/>
        <v>0</v>
      </c>
      <c r="EA80" s="93">
        <f t="shared" si="215"/>
        <v>49.388400000000004</v>
      </c>
      <c r="EB80" s="93">
        <f t="shared" si="216"/>
        <v>49.388400000000004</v>
      </c>
      <c r="EC80" s="93">
        <f t="shared" si="217"/>
        <v>0</v>
      </c>
      <c r="ED80" s="93" t="e">
        <f t="shared" si="218"/>
        <v>#REF!</v>
      </c>
      <c r="EE80" s="93">
        <f t="shared" si="219"/>
        <v>0</v>
      </c>
      <c r="EF80" s="93" t="e">
        <f>(COUNTIF(#REF!,"*"&amp;"A"&amp;"*")+COUNTIF(#REF!,"*"&amp;"B"&amp;"*")+COUNTIF(O80,"*"&amp;"A"&amp;"*")+COUNTIF(O80,"*"&amp;"B"&amp;"*")+COUNTIF(#REF!,"*"&amp;"A"&amp;"*")+COUNTIF(#REF!,"*"&amp;"B"&amp;"*")+COUNTIF(#REF!,"*"&amp;"A"&amp;"*")+COUNTIF(#REF!,"*"&amp;"B"&amp;"*"))*$BG80</f>
        <v>#REF!</v>
      </c>
      <c r="EG80" s="93" t="e">
        <f>(COUNTIF(#REF!,"*"&amp;"A"&amp;"*")+COUNTIF(#REF!,"*"&amp;"B"&amp;"*")+COUNTIF(P80,"*"&amp;"A"&amp;"*")+COUNTIF(P80,"*"&amp;"B"&amp;"*")+COUNTIF(#REF!,"*"&amp;"A"&amp;"*")+COUNTIF(#REF!,"*"&amp;"B"&amp;"*")+COUNTIF(#REF!,"*"&amp;"A"&amp;"*")+COUNTIF(#REF!,"*"&amp;"B"&amp;"*"))*$BG80</f>
        <v>#REF!</v>
      </c>
      <c r="EH80" s="93" t="e">
        <f>(COUNTIF(J80,"*"&amp;"A"&amp;"*")+COUNTIF(J80,"*"&amp;"B"&amp;"*")+COUNTIF(Q80,"*"&amp;"A"&amp;"*")+COUNTIF(Q80,"*"&amp;"B"&amp;"*")+COUNTIF(#REF!,"*"&amp;"A"&amp;"*")+COUNTIF(#REF!,"*"&amp;"B"&amp;"*")+COUNTIF(#REF!,"*"&amp;"A"&amp;"*")+COUNTIF(#REF!,"*"&amp;"B"&amp;"*"))*$BG80</f>
        <v>#REF!</v>
      </c>
      <c r="EI80" s="93" t="e">
        <f>(COUNTIF(K80,"*"&amp;"A"&amp;"*")+COUNTIF(K80,"*"&amp;"B"&amp;"*")+COUNTIF(R80,"*"&amp;"A"&amp;"*")+COUNTIF(R80,"*"&amp;"B"&amp;"*")+COUNTIF(#REF!,"*"&amp;"A"&amp;"*")+COUNTIF(#REF!,"*"&amp;"B"&amp;"*")+COUNTIF(#REF!,"*"&amp;"A"&amp;"*")+COUNTIF(#REF!,"*"&amp;"B"&amp;"*"))*$BG80</f>
        <v>#REF!</v>
      </c>
      <c r="EJ80" s="93" t="e">
        <f>(COUNTIF(L80,"*"&amp;"A"&amp;"*")+COUNTIF(L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K80" s="93" t="e">
        <f>(COUNTIF(M80,"*"&amp;"A"&amp;"*")+COUNTIF(M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L80" s="93" t="e">
        <f>(COUNTIF(N80,"*"&amp;"A"&amp;"*")+COUNTIF(N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M80" s="93" t="e">
        <f>(COUNTIF(O80,"*"&amp;"A"&amp;"*")+COUNTIF(O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N80" s="93" t="e">
        <f>(COUNTIF(P80,"*"&amp;"A"&amp;"*")+COUNTIF(P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O80" s="93" t="e">
        <f>(COUNTIF(Q80,"*"&amp;"A"&amp;"*")+COUNTIF(Q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P80" s="93" t="e">
        <f>(COUNTIF(R80,"*"&amp;"A"&amp;"*")+COUNTIF(R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Q8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R8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S8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80</f>
        <v>#REF!</v>
      </c>
    </row>
    <row r="81" spans="1:149" ht="18.75" thickBot="1">
      <c r="A81" s="73" t="s">
        <v>33</v>
      </c>
      <c r="B81" s="73" t="s">
        <v>413</v>
      </c>
      <c r="C81" s="74" t="s">
        <v>142</v>
      </c>
      <c r="D81" s="75">
        <v>0.45833333333333331</v>
      </c>
      <c r="E81" s="76" t="s">
        <v>31</v>
      </c>
      <c r="F81" s="76" t="s">
        <v>84</v>
      </c>
      <c r="G81" s="73" t="s">
        <v>76</v>
      </c>
      <c r="H81" s="73" t="s">
        <v>76</v>
      </c>
      <c r="I81" s="68">
        <v>7577</v>
      </c>
      <c r="J81" s="58"/>
      <c r="K81" s="58"/>
      <c r="L81" s="58"/>
      <c r="M81" s="861"/>
      <c r="N81" s="861"/>
      <c r="O81" s="861"/>
      <c r="P81" s="861"/>
      <c r="Q81" s="861"/>
      <c r="R81" s="861"/>
      <c r="S81" s="861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45">
        <f>COUNTIF(J81:AN81,"*"&amp;"A"&amp;"*")+COUNTIF(J81:AN81,"*"&amp;"B"&amp;"*")+COUNTIF(J81:AN81,"*"&amp;"C"&amp;"*")+COUNTIF(J81:AN81,"*"&amp;"D"&amp;"*")+COUNTIF(J81:AN81,"*"&amp;"E"&amp;"*")+COUNTIF(J81:AN81,"*"&amp;"F"&amp;"*")+COUNTIF(J81:AN81,"*"&amp;"G"&amp;"*")</f>
        <v>0</v>
      </c>
      <c r="AP81" s="40">
        <f>(COUNTIF(J81:AN81,"*"&amp;"A"&amp;"*")*1*1)+(COUNTIF(J81:AN81,"*"&amp;"B"&amp;"*")*0.9*1)+(COUNTIF(J81:AN81,"*"&amp;"C"&amp;"*")*0*1)+(COUNTIF(J81:AN81,"*"&amp;"D"&amp;"*")*0*1)+(COUNTIF(J81:AN81,"*"&amp;"E"&amp;"*")*0*1)+(COUNTIF(J81:AN81,"*"&amp;"F"&amp;"*")*0*1)+(COUNTIF(J81:AN81,"*"&amp;"G"&amp;"*")*0*1)</f>
        <v>0</v>
      </c>
      <c r="AQ81" s="683">
        <f t="shared" si="156"/>
        <v>0.73076923076923073</v>
      </c>
      <c r="AR81" s="427">
        <f t="shared" si="157"/>
        <v>0</v>
      </c>
      <c r="AS81" s="69">
        <f t="shared" si="158"/>
        <v>0</v>
      </c>
      <c r="AT81" s="41">
        <f t="shared" si="195"/>
        <v>0</v>
      </c>
      <c r="AU81" s="42">
        <f t="shared" si="159"/>
        <v>0</v>
      </c>
      <c r="AV81" s="43">
        <f>IF(AO81=0,0,I81*AP81*BM81*BN81*BO81*BP81*BQ81*BR81)</f>
        <v>0</v>
      </c>
      <c r="AW81" s="44">
        <v>0</v>
      </c>
      <c r="AX81" s="43">
        <f t="shared" si="184"/>
        <v>0</v>
      </c>
      <c r="AY81" s="199">
        <f t="shared" si="160"/>
        <v>0</v>
      </c>
      <c r="AZ81" s="195">
        <f t="shared" si="161"/>
        <v>0</v>
      </c>
      <c r="BA81" s="46">
        <f t="shared" si="162"/>
        <v>0</v>
      </c>
      <c r="BB81" s="40">
        <f t="shared" si="185"/>
        <v>0</v>
      </c>
      <c r="BC81" s="40">
        <f t="shared" si="163"/>
        <v>0</v>
      </c>
      <c r="BD81" s="40">
        <f t="shared" si="186"/>
        <v>0</v>
      </c>
      <c r="BE81" s="40">
        <f t="shared" si="187"/>
        <v>0</v>
      </c>
      <c r="BF81" s="7"/>
      <c r="BG81" s="501">
        <v>1.8564000000000001</v>
      </c>
      <c r="BH81" s="502"/>
      <c r="BI81" s="503">
        <v>1.3566</v>
      </c>
      <c r="BJ81" s="47">
        <v>1</v>
      </c>
      <c r="BK81" s="223">
        <v>1</v>
      </c>
      <c r="BL81" s="48">
        <v>1</v>
      </c>
      <c r="BM81" s="459">
        <f t="shared" si="164"/>
        <v>1.8564000000000001</v>
      </c>
      <c r="BN81" s="49">
        <v>1.2</v>
      </c>
      <c r="BO81" s="50">
        <v>1</v>
      </c>
      <c r="BP81" s="51">
        <v>1</v>
      </c>
      <c r="BQ81" s="50">
        <v>1</v>
      </c>
      <c r="BR81" s="52">
        <v>1</v>
      </c>
      <c r="BS81" s="214">
        <f>COUNTIF(J81:AN81,"*"&amp;"A"&amp;"*")*30+COUNTIF(J81:AN81,"*"&amp;"B"&amp;"*")*20+COUNTIF(J81:AN81,"*"&amp;"C"&amp;"*")*0+COUNTIF(J81:AN81,"*"&amp;"D"&amp;"*")*0+COUNTIF(J81:AN81,"*"&amp;"E"&amp;"*")*0+COUNTIF(J81:AN81,"*"&amp;"F"&amp;"*")*0+COUNTIF(J81:AN81,"*"&amp;"G"&amp;"*")*0</f>
        <v>0</v>
      </c>
      <c r="BT81" s="79">
        <f t="shared" si="220"/>
        <v>0</v>
      </c>
      <c r="BU81" s="80">
        <f t="shared" si="165"/>
        <v>0</v>
      </c>
      <c r="BV81" s="53">
        <f t="shared" si="166"/>
        <v>0</v>
      </c>
      <c r="BW81" s="53">
        <f t="shared" si="167"/>
        <v>0</v>
      </c>
      <c r="BX81" s="54">
        <f t="shared" si="168"/>
        <v>0</v>
      </c>
      <c r="BY81" s="54">
        <f t="shared" si="169"/>
        <v>0</v>
      </c>
      <c r="BZ81" s="54">
        <f t="shared" si="170"/>
        <v>0</v>
      </c>
      <c r="CA81" s="93">
        <f>$I81*BT81*$BM81*(100%-$AW81)*1*1*$BN81*$BO81*$BP81*$BQ81*$BR81/117</f>
        <v>0</v>
      </c>
      <c r="CB81" s="94">
        <f>$I81*BU81*$BM81*(100%-$AW81)*1*0.9*$BN81*$BO81*$BP81*$BQ81*$BR81/117</f>
        <v>0</v>
      </c>
      <c r="CC81" s="94">
        <f>$I81*BV81*$BM81*(100%-$AW81)*1*0*$BN81*$BO81*$BP81*$BQ81*$BR81/118</f>
        <v>0</v>
      </c>
      <c r="CD81" s="94">
        <f>$I81*BW81*$BM81*(100%-$AW81)*1*0*$BN81*$BO81*$BP81*$BQ81*$BR81/118</f>
        <v>0</v>
      </c>
      <c r="CE81" s="95">
        <f>$I81*BX81*$BM81*(100%-$AW81)*1*0*$BN81*$BO81*$BP81*$BQ81*$BR81/118</f>
        <v>0</v>
      </c>
      <c r="CF81" s="95">
        <f>$I81*BY81*$BM81*(100%-$AW81)*1*0*$BN81*$BO81*$BP81*$BQ81*$BR81/118</f>
        <v>0</v>
      </c>
      <c r="CG81" s="61">
        <f>$I81*BZ81*$BM81*(100%-$AW81)*1*0*$BN81*$BO81*$BP81*$BQ81*$BR81/119</f>
        <v>0</v>
      </c>
      <c r="CH81" s="56">
        <f t="shared" si="171"/>
        <v>0</v>
      </c>
      <c r="CI81" s="55">
        <f t="shared" si="172"/>
        <v>0</v>
      </c>
      <c r="CJ81" s="55">
        <f t="shared" si="196"/>
        <v>0</v>
      </c>
      <c r="CK81" s="55">
        <f t="shared" si="197"/>
        <v>0</v>
      </c>
      <c r="CL81" s="55">
        <f t="shared" si="198"/>
        <v>0</v>
      </c>
      <c r="CM81" s="55">
        <f t="shared" si="199"/>
        <v>0</v>
      </c>
      <c r="CN81" s="128">
        <f t="shared" si="200"/>
        <v>0</v>
      </c>
      <c r="CO81" s="211">
        <f t="shared" si="188"/>
        <v>0</v>
      </c>
      <c r="CP81" s="72">
        <f t="shared" si="174"/>
        <v>0</v>
      </c>
      <c r="CQ81" s="72">
        <f t="shared" si="175"/>
        <v>0</v>
      </c>
      <c r="CR81" s="55">
        <f t="shared" si="201"/>
        <v>0</v>
      </c>
      <c r="CS81" s="55">
        <f t="shared" si="202"/>
        <v>0</v>
      </c>
      <c r="CT81" s="55">
        <f t="shared" si="203"/>
        <v>0</v>
      </c>
      <c r="CU81" s="55">
        <f t="shared" si="204"/>
        <v>0</v>
      </c>
      <c r="CV81" s="128">
        <f t="shared" si="205"/>
        <v>0</v>
      </c>
      <c r="CW81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1" s="55">
        <f t="shared" si="177"/>
        <v>0</v>
      </c>
      <c r="CY81" s="55">
        <f>COUNTIF($Q$16:$W81,"*"&amp;"A"&amp;"*")+COUNTIF($Q$16:$W81,"*"&amp;"B"&amp;"*")+COUNTIF($Q$16:$W81,"*"&amp;"C"&amp;"*")+COUNTIF($Q$16:$W81,"*"&amp;"D"&amp;"*")+COUNTIF($Q$16:$W81,"*"&amp;"E"&amp;"*")+COUNTIF($Q$16:$W81,"*"&amp;"F"&amp;"*")+COUNTIF($Q$16:$W81,"*"&amp;"G"&amp;"*")</f>
        <v>12</v>
      </c>
      <c r="CZ81" s="55">
        <f>COUNTIF($X$16:$AD81,"*"&amp;"A"&amp;"*")+COUNTIF($X$16:$AD81,"*"&amp;"B"&amp;"*")+COUNTIF($X$16:$AD81,"*"&amp;"C"&amp;"*")+COUNTIF($X$16:$AD81,"*"&amp;"D"&amp;"*")+COUNTIF($X$16:$AD81,"*"&amp;"E"&amp;"*")+COUNTIF($X$16:$AD81,"*"&amp;"F"&amp;"*")+COUNTIF($X$16:$AD81,"*"&amp;"G"&amp;"*")</f>
        <v>12</v>
      </c>
      <c r="DA81" s="55">
        <f t="shared" si="178"/>
        <v>0</v>
      </c>
      <c r="DB81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1" s="57">
        <f t="shared" si="179"/>
        <v>0</v>
      </c>
      <c r="DD81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1" s="96">
        <f t="shared" si="189"/>
        <v>0</v>
      </c>
      <c r="DF81" s="94">
        <f>(COUNTIF($Q$16:$W81,"*"&amp;"A"&amp;"*")*0.67*1)+(COUNTIF($Q$16:$W81,"*"&amp;"B"&amp;"*")*0*1)+(COUNTIF($Q$16:$W81,"*"&amp;"C"&amp;"*")*0*1)+(COUNTIF($Q$16:$W81,"*"&amp;"D"&amp;"*")*0*1)+(COUNTIF($Q$16:$W81,"*"&amp;"E"&amp;"*")*0*1)+(COUNTIF($Q$16:$W81,"*"&amp;"F"&amp;"*")*0*1)+(COUNTIF($Q$16:$W81,"*"&amp;"G"&amp;"*")*0*1)</f>
        <v>0</v>
      </c>
      <c r="DG81" s="94">
        <f>(COUNTIF($X$16:$AD81,"*"&amp;"A"&amp;"*")*0.67*1)+(COUNTIF($X$16:$AD81,"*"&amp;"B"&amp;"*")*0*1)+(COUNTIF($X$16:$AD81,"*"&amp;"C"&amp;"*")*0*1)+(COUNTIF($X$16:$AD81,"*"&amp;"D"&amp;"*")*0*1)+(COUNTIF($X$16:$AD81,"*"&amp;"E"&amp;"*")*0*1)+(COUNTIF($X$16:$AD81,"*"&amp;"F"&amp;"*")*0*1)+(COUNTIF($X$16:$AD81,"*"&amp;"G"&amp;"*")*0*1)</f>
        <v>0</v>
      </c>
      <c r="DH81" s="94">
        <f t="shared" si="180"/>
        <v>0</v>
      </c>
      <c r="DI81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1" s="94">
        <f t="shared" si="181"/>
        <v>0</v>
      </c>
      <c r="DK81" s="93" t="e">
        <f>IF(CW81=0,0,$I81*(100%-$AW81)*DD81*$BM81*$BN81*$BO81*$BP81*$BQ81*$BR81)/118</f>
        <v>#REF!</v>
      </c>
      <c r="DL81" s="96">
        <f>IF(CX81=0,0,$I81*(100%-$AW81)*DE81*$BM81*$BN81*$BO81*$BP81*$BQ81*$BR81)/118</f>
        <v>0</v>
      </c>
      <c r="DM81" s="94">
        <f>IF(CY81=0,0,$I81*(100%-$AW81)*DF81*$BM81*$BN81*$BO81*$BP81*$BQ81*$BR81)/118</f>
        <v>0</v>
      </c>
      <c r="DN81" s="94">
        <f>IF(CZ81=0,0,$I81*(100%-$AW81)*DG81*$BM81*$BN81*$BO81*$BP81*$BQ81*$BR81)/118</f>
        <v>0</v>
      </c>
      <c r="DO81" s="94">
        <f>IF(DA81=0,0,$I81*(100%-$AW81)*DH81*$BM81*$BN81*$BO81*$BP81*$BQ81*$BR81)/118</f>
        <v>0</v>
      </c>
      <c r="DP81" s="94" t="e">
        <f>IF(DB81=0,0,$I81*(100%-$AW81)*DI81*$BM81*$BN81*$BO81*$BP81*$BQ81*$BR81)/118</f>
        <v>#REF!</v>
      </c>
      <c r="DQ81" s="94">
        <f>IF(DC81=0,0,$I81*(100%-$AW81)*DJ81*$BM81*$BN81*$BO81*$BP81*$BQ81*$BR81)/118</f>
        <v>0</v>
      </c>
      <c r="DR81" s="56" t="e">
        <f t="shared" si="206"/>
        <v>#REF!</v>
      </c>
      <c r="DS81" s="72">
        <f t="shared" si="207"/>
        <v>0</v>
      </c>
      <c r="DT81" s="55">
        <f t="shared" si="208"/>
        <v>16.279199999999999</v>
      </c>
      <c r="DU81" s="55">
        <f t="shared" si="209"/>
        <v>16.279199999999999</v>
      </c>
      <c r="DV81" s="55">
        <f t="shared" si="210"/>
        <v>0</v>
      </c>
      <c r="DW81" s="55" t="e">
        <f t="shared" si="211"/>
        <v>#REF!</v>
      </c>
      <c r="DX81" s="55">
        <f t="shared" si="212"/>
        <v>0</v>
      </c>
      <c r="DY81" s="93" t="e">
        <f t="shared" si="213"/>
        <v>#REF!</v>
      </c>
      <c r="DZ81" s="93">
        <f t="shared" si="214"/>
        <v>0</v>
      </c>
      <c r="EA81" s="93">
        <f t="shared" si="215"/>
        <v>22.276800000000001</v>
      </c>
      <c r="EB81" s="93">
        <f t="shared" si="216"/>
        <v>22.276800000000001</v>
      </c>
      <c r="EC81" s="93">
        <f t="shared" si="217"/>
        <v>0</v>
      </c>
      <c r="ED81" s="93" t="e">
        <f t="shared" si="218"/>
        <v>#REF!</v>
      </c>
      <c r="EE81" s="93">
        <f t="shared" si="219"/>
        <v>0</v>
      </c>
      <c r="EF81" s="93" t="e">
        <f>(COUNTIF(#REF!,"*"&amp;"A"&amp;"*")+COUNTIF(#REF!,"*"&amp;"B"&amp;"*")+COUNTIF(O81,"*"&amp;"A"&amp;"*")+COUNTIF(O81,"*"&amp;"B"&amp;"*")+COUNTIF(#REF!,"*"&amp;"A"&amp;"*")+COUNTIF(#REF!,"*"&amp;"B"&amp;"*")+COUNTIF(#REF!,"*"&amp;"A"&amp;"*")+COUNTIF(#REF!,"*"&amp;"B"&amp;"*"))*$BG81</f>
        <v>#REF!</v>
      </c>
      <c r="EG81" s="93" t="e">
        <f>(COUNTIF(#REF!,"*"&amp;"A"&amp;"*")+COUNTIF(#REF!,"*"&amp;"B"&amp;"*")+COUNTIF(P81,"*"&amp;"A"&amp;"*")+COUNTIF(P81,"*"&amp;"B"&amp;"*")+COUNTIF(#REF!,"*"&amp;"A"&amp;"*")+COUNTIF(#REF!,"*"&amp;"B"&amp;"*")+COUNTIF(#REF!,"*"&amp;"A"&amp;"*")+COUNTIF(#REF!,"*"&amp;"B"&amp;"*"))*$BG81</f>
        <v>#REF!</v>
      </c>
      <c r="EH81" s="93" t="e">
        <f>(COUNTIF(J81,"*"&amp;"A"&amp;"*")+COUNTIF(J81,"*"&amp;"B"&amp;"*")+COUNTIF(Q81,"*"&amp;"A"&amp;"*")+COUNTIF(Q81,"*"&amp;"B"&amp;"*")+COUNTIF(#REF!,"*"&amp;"A"&amp;"*")+COUNTIF(#REF!,"*"&amp;"B"&amp;"*")+COUNTIF(#REF!,"*"&amp;"A"&amp;"*")+COUNTIF(#REF!,"*"&amp;"B"&amp;"*"))*$BG81</f>
        <v>#REF!</v>
      </c>
      <c r="EI81" s="93" t="e">
        <f>(COUNTIF(K81,"*"&amp;"A"&amp;"*")+COUNTIF(K81,"*"&amp;"B"&amp;"*")+COUNTIF(R81,"*"&amp;"A"&amp;"*")+COUNTIF(R81,"*"&amp;"B"&amp;"*")+COUNTIF(#REF!,"*"&amp;"A"&amp;"*")+COUNTIF(#REF!,"*"&amp;"B"&amp;"*")+COUNTIF(#REF!,"*"&amp;"A"&amp;"*")+COUNTIF(#REF!,"*"&amp;"B"&amp;"*"))*$BG81</f>
        <v>#REF!</v>
      </c>
      <c r="EJ81" s="93" t="e">
        <f>(COUNTIF(L81,"*"&amp;"A"&amp;"*")+COUNTIF(L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K81" s="93" t="e">
        <f>(COUNTIF(M81,"*"&amp;"A"&amp;"*")+COUNTIF(M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L81" s="93" t="e">
        <f>(COUNTIF(N81,"*"&amp;"A"&amp;"*")+COUNTIF(N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M81" s="93" t="e">
        <f>(COUNTIF(O81,"*"&amp;"A"&amp;"*")+COUNTIF(O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N81" s="93" t="e">
        <f>(COUNTIF(P81,"*"&amp;"A"&amp;"*")+COUNTIF(P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O81" s="93" t="e">
        <f>(COUNTIF(Q81,"*"&amp;"A"&amp;"*")+COUNTIF(Q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P81" s="93" t="e">
        <f>(COUNTIF(R81,"*"&amp;"A"&amp;"*")+COUNTIF(R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Q8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R8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S8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81</f>
        <v>#REF!</v>
      </c>
    </row>
    <row r="82" spans="1:149" ht="18.75" thickBot="1">
      <c r="A82" s="73" t="s">
        <v>33</v>
      </c>
      <c r="B82" s="73" t="s">
        <v>241</v>
      </c>
      <c r="C82" s="74">
        <v>6</v>
      </c>
      <c r="D82" s="75">
        <v>0.45833333333333331</v>
      </c>
      <c r="E82" s="76" t="s">
        <v>31</v>
      </c>
      <c r="F82" s="76" t="s">
        <v>84</v>
      </c>
      <c r="G82" s="73" t="s">
        <v>76</v>
      </c>
      <c r="H82" s="73" t="s">
        <v>76</v>
      </c>
      <c r="I82" s="68">
        <v>7577</v>
      </c>
      <c r="J82" s="58"/>
      <c r="K82" s="58"/>
      <c r="L82" s="58"/>
      <c r="M82" s="861"/>
      <c r="N82" s="861"/>
      <c r="O82" s="861"/>
      <c r="P82" s="861"/>
      <c r="Q82" s="861"/>
      <c r="R82" s="861"/>
      <c r="S82" s="861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45">
        <f>COUNTIF(J82:AN82,"*"&amp;"A"&amp;"*")+COUNTIF(J82:AN82,"*"&amp;"B"&amp;"*")+COUNTIF(J82:AN82,"*"&amp;"C"&amp;"*")+COUNTIF(J82:AN82,"*"&amp;"D"&amp;"*")+COUNTIF(J82:AN82,"*"&amp;"E"&amp;"*")+COUNTIF(J82:AN82,"*"&amp;"F"&amp;"*")+COUNTIF(J82:AN82,"*"&amp;"G"&amp;"*")</f>
        <v>0</v>
      </c>
      <c r="AP82" s="40">
        <f>(COUNTIF(J82:AN82,"*"&amp;"A"&amp;"*")*1*1)+(COUNTIF(J82:AN82,"*"&amp;"B"&amp;"*")*0.9*1)+(COUNTIF(J82:AN82,"*"&amp;"C"&amp;"*")*0*1)+(COUNTIF(J82:AN82,"*"&amp;"D"&amp;"*")*0*1)+(COUNTIF(J82:AN82,"*"&amp;"E"&amp;"*")*0*1)+(COUNTIF(J82:AN82,"*"&amp;"F"&amp;"*")*0*1)+(COUNTIF(J82:AN82,"*"&amp;"G"&amp;"*")*0*1)</f>
        <v>0</v>
      </c>
      <c r="AQ82" s="683">
        <f t="shared" si="156"/>
        <v>0.59710743801652899</v>
      </c>
      <c r="AR82" s="427">
        <f t="shared" si="157"/>
        <v>0</v>
      </c>
      <c r="AS82" s="69">
        <f t="shared" si="158"/>
        <v>0</v>
      </c>
      <c r="AT82" s="41">
        <f t="shared" si="195"/>
        <v>0</v>
      </c>
      <c r="AU82" s="42">
        <f t="shared" si="159"/>
        <v>0</v>
      </c>
      <c r="AV82" s="43">
        <f>IF(AO82=0,0,I82*AP82*BM82*BN82*BO82*BP82*BQ82*BR82)</f>
        <v>0</v>
      </c>
      <c r="AW82" s="44">
        <v>0</v>
      </c>
      <c r="AX82" s="43">
        <f t="shared" si="184"/>
        <v>0</v>
      </c>
      <c r="AY82" s="199">
        <f t="shared" si="160"/>
        <v>0</v>
      </c>
      <c r="AZ82" s="195">
        <f t="shared" si="161"/>
        <v>0</v>
      </c>
      <c r="BA82" s="46">
        <f t="shared" si="162"/>
        <v>0</v>
      </c>
      <c r="BB82" s="40">
        <f t="shared" si="185"/>
        <v>0</v>
      </c>
      <c r="BC82" s="40">
        <f t="shared" si="163"/>
        <v>0</v>
      </c>
      <c r="BD82" s="40">
        <f t="shared" si="186"/>
        <v>0</v>
      </c>
      <c r="BE82" s="40">
        <f t="shared" si="187"/>
        <v>0</v>
      </c>
      <c r="BG82" s="501">
        <v>2.4683999999999999</v>
      </c>
      <c r="BH82" s="502"/>
      <c r="BI82" s="503">
        <v>1.4739</v>
      </c>
      <c r="BJ82" s="47">
        <v>1</v>
      </c>
      <c r="BK82" s="223">
        <v>1</v>
      </c>
      <c r="BL82" s="48">
        <v>1</v>
      </c>
      <c r="BM82" s="459">
        <f t="shared" si="164"/>
        <v>2.4683999999999999</v>
      </c>
      <c r="BN82" s="49">
        <v>1.2</v>
      </c>
      <c r="BO82" s="50">
        <v>1</v>
      </c>
      <c r="BP82" s="51">
        <v>1</v>
      </c>
      <c r="BQ82" s="50">
        <v>1</v>
      </c>
      <c r="BR82" s="52">
        <v>1</v>
      </c>
      <c r="BS82" s="214">
        <f>COUNTIF(J82:AN82,"*"&amp;"A"&amp;"*")*30+COUNTIF(J82:AN82,"*"&amp;"B"&amp;"*")*20+COUNTIF(J82:AN82,"*"&amp;"C"&amp;"*")*0+COUNTIF(J82:AN82,"*"&amp;"D"&amp;"*")*0+COUNTIF(J82:AN82,"*"&amp;"E"&amp;"*")*0+COUNTIF(J82:AN82,"*"&amp;"F"&amp;"*")*0+COUNTIF(J82:AN82,"*"&amp;"G"&amp;"*")*0</f>
        <v>0</v>
      </c>
      <c r="BT82" s="79">
        <f t="shared" si="220"/>
        <v>0</v>
      </c>
      <c r="BU82" s="80">
        <f t="shared" ref="BU82:BU99" si="221">COUNTIF($J82:$AN82,"*"&amp;"B"&amp;"*")</f>
        <v>0</v>
      </c>
      <c r="BV82" s="53">
        <f t="shared" si="166"/>
        <v>0</v>
      </c>
      <c r="BW82" s="53">
        <f t="shared" si="167"/>
        <v>0</v>
      </c>
      <c r="BX82" s="54">
        <f t="shared" si="168"/>
        <v>0</v>
      </c>
      <c r="BY82" s="54">
        <f t="shared" si="169"/>
        <v>0</v>
      </c>
      <c r="BZ82" s="54">
        <f t="shared" si="170"/>
        <v>0</v>
      </c>
      <c r="CA82" s="93">
        <f>$I82*BT82*$BM82*(100%-$AW82)*1*1*$BN82*$BO82*$BP82*$BQ82*$BR82/117</f>
        <v>0</v>
      </c>
      <c r="CB82" s="94">
        <f>$I82*BU82*$BM82*(100%-$AW82)*1*0.9*$BN82*$BO82*$BP82*$BQ82*$BR82/117</f>
        <v>0</v>
      </c>
      <c r="CC82" s="94">
        <f>$I82*BV82*$BM82*(100%-$AW82)*1*0*$BN82*$BO82*$BP82*$BQ82*$BR82/118</f>
        <v>0</v>
      </c>
      <c r="CD82" s="94">
        <f>$I82*BW82*$BM82*(100%-$AW82)*1*0*$BN82*$BO82*$BP82*$BQ82*$BR82/118</f>
        <v>0</v>
      </c>
      <c r="CE82" s="95">
        <f>$I82*BX82*$BM82*(100%-$AW82)*1*0*$BN82*$BO82*$BP82*$BQ82*$BR82/118</f>
        <v>0</v>
      </c>
      <c r="CF82" s="95">
        <f>$I82*BY82*$BM82*(100%-$AW82)*1*0*$BN82*$BO82*$BP82*$BQ82*$BR82/118</f>
        <v>0</v>
      </c>
      <c r="CG82" s="61">
        <f>$I82*BZ82*$BM82*(100%-$AW82)*1*0*$BN82*$BO82*$BP82*$BQ82*$BR82/119</f>
        <v>0</v>
      </c>
      <c r="CH82" s="56">
        <f t="shared" si="171"/>
        <v>0</v>
      </c>
      <c r="CI82" s="55">
        <f t="shared" si="172"/>
        <v>0</v>
      </c>
      <c r="CJ82" s="55">
        <f t="shared" si="196"/>
        <v>0</v>
      </c>
      <c r="CK82" s="55">
        <f t="shared" si="197"/>
        <v>0</v>
      </c>
      <c r="CL82" s="55">
        <f t="shared" si="198"/>
        <v>0</v>
      </c>
      <c r="CM82" s="55">
        <f t="shared" si="199"/>
        <v>0</v>
      </c>
      <c r="CN82" s="128">
        <f t="shared" si="200"/>
        <v>0</v>
      </c>
      <c r="CO82" s="211">
        <f t="shared" si="188"/>
        <v>0</v>
      </c>
      <c r="CP82" s="72">
        <f t="shared" si="174"/>
        <v>0</v>
      </c>
      <c r="CQ82" s="72">
        <f t="shared" si="175"/>
        <v>0</v>
      </c>
      <c r="CR82" s="55">
        <f t="shared" si="201"/>
        <v>0</v>
      </c>
      <c r="CS82" s="55">
        <f t="shared" si="202"/>
        <v>0</v>
      </c>
      <c r="CT82" s="55">
        <f t="shared" si="203"/>
        <v>0</v>
      </c>
      <c r="CU82" s="55">
        <f t="shared" si="204"/>
        <v>0</v>
      </c>
      <c r="CV82" s="128">
        <f t="shared" si="205"/>
        <v>0</v>
      </c>
      <c r="CW82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2" s="55">
        <f t="shared" si="177"/>
        <v>0</v>
      </c>
      <c r="CY82" s="55">
        <f>COUNTIF($Q$16:$W82,"*"&amp;"A"&amp;"*")+COUNTIF($Q$16:$W82,"*"&amp;"B"&amp;"*")+COUNTIF($Q$16:$W82,"*"&amp;"C"&amp;"*")+COUNTIF($Q$16:$W82,"*"&amp;"D"&amp;"*")+COUNTIF($Q$16:$W82,"*"&amp;"E"&amp;"*")+COUNTIF($Q$16:$W82,"*"&amp;"F"&amp;"*")+COUNTIF($Q$16:$W82,"*"&amp;"G"&amp;"*")</f>
        <v>12</v>
      </c>
      <c r="CZ82" s="55">
        <f>COUNTIF($X$16:$AD82,"*"&amp;"A"&amp;"*")+COUNTIF($X$16:$AD82,"*"&amp;"B"&amp;"*")+COUNTIF($X$16:$AD82,"*"&amp;"C"&amp;"*")+COUNTIF($X$16:$AD82,"*"&amp;"D"&amp;"*")+COUNTIF($X$16:$AD82,"*"&amp;"E"&amp;"*")+COUNTIF($X$16:$AD82,"*"&amp;"F"&amp;"*")+COUNTIF($X$16:$AD82,"*"&amp;"G"&amp;"*")</f>
        <v>12</v>
      </c>
      <c r="DA82" s="55">
        <f t="shared" si="178"/>
        <v>0</v>
      </c>
      <c r="DB82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2" s="57">
        <f t="shared" si="179"/>
        <v>0</v>
      </c>
      <c r="DD82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2" s="96">
        <f t="shared" si="189"/>
        <v>0</v>
      </c>
      <c r="DF82" s="94">
        <f>(COUNTIF($Q$16:$W82,"*"&amp;"A"&amp;"*")*0.67*1)+(COUNTIF($Q$16:$W82,"*"&amp;"B"&amp;"*")*0*1)+(COUNTIF($Q$16:$W82,"*"&amp;"C"&amp;"*")*0*1)+(COUNTIF($Q$16:$W82,"*"&amp;"D"&amp;"*")*0*1)+(COUNTIF($Q$16:$W82,"*"&amp;"E"&amp;"*")*0*1)+(COUNTIF($Q$16:$W82,"*"&amp;"F"&amp;"*")*0*1)+(COUNTIF($Q$16:$W82,"*"&amp;"G"&amp;"*")*0*1)</f>
        <v>0</v>
      </c>
      <c r="DG82" s="94">
        <f>(COUNTIF($X$16:$AD82,"*"&amp;"A"&amp;"*")*0.67*1)+(COUNTIF($X$16:$AD82,"*"&amp;"B"&amp;"*")*0*1)+(COUNTIF($X$16:$AD82,"*"&amp;"C"&amp;"*")*0*1)+(COUNTIF($X$16:$AD82,"*"&amp;"D"&amp;"*")*0*1)+(COUNTIF($X$16:$AD82,"*"&amp;"E"&amp;"*")*0*1)+(COUNTIF($X$16:$AD82,"*"&amp;"F"&amp;"*")*0*1)+(COUNTIF($X$16:$AD82,"*"&amp;"G"&amp;"*")*0*1)</f>
        <v>0</v>
      </c>
      <c r="DH82" s="94">
        <f t="shared" si="180"/>
        <v>0</v>
      </c>
      <c r="DI82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2" s="94">
        <f t="shared" si="181"/>
        <v>0</v>
      </c>
      <c r="DK82" s="93" t="e">
        <f>IF(CW82=0,0,$I82*(100%-$AW82)*DD82*$BM82*$BN82*$BO82*$BP82*$BQ82*$BR82)/118</f>
        <v>#REF!</v>
      </c>
      <c r="DL82" s="96">
        <f>IF(CX82=0,0,$I82*(100%-$AW82)*DE82*$BM82*$BN82*$BO82*$BP82*$BQ82*$BR82)/118</f>
        <v>0</v>
      </c>
      <c r="DM82" s="94">
        <f>IF(CY82=0,0,$I82*(100%-$AW82)*DF82*$BM82*$BN82*$BO82*$BP82*$BQ82*$BR82)/118</f>
        <v>0</v>
      </c>
      <c r="DN82" s="94">
        <f>IF(CZ82=0,0,$I82*(100%-$AW82)*DG82*$BM82*$BN82*$BO82*$BP82*$BQ82*$BR82)/118</f>
        <v>0</v>
      </c>
      <c r="DO82" s="94">
        <f>IF(DA82=0,0,$I82*(100%-$AW82)*DH82*$BM82*$BN82*$BO82*$BP82*$BQ82*$BR82)/118</f>
        <v>0</v>
      </c>
      <c r="DP82" s="94" t="e">
        <f>IF(DB82=0,0,$I82*(100%-$AW82)*DI82*$BM82*$BN82*$BO82*$BP82*$BQ82*$BR82)/118</f>
        <v>#REF!</v>
      </c>
      <c r="DQ82" s="94">
        <f>IF(DC82=0,0,$I82*(100%-$AW82)*DJ82*$BM82*$BN82*$BO82*$BP82*$BQ82*$BR82)/118</f>
        <v>0</v>
      </c>
      <c r="DR82" s="56" t="e">
        <f t="shared" si="206"/>
        <v>#REF!</v>
      </c>
      <c r="DS82" s="72">
        <f t="shared" si="207"/>
        <v>0</v>
      </c>
      <c r="DT82" s="55">
        <f t="shared" si="208"/>
        <v>17.686799999999998</v>
      </c>
      <c r="DU82" s="55">
        <f t="shared" si="209"/>
        <v>17.686799999999998</v>
      </c>
      <c r="DV82" s="55">
        <f t="shared" si="210"/>
        <v>0</v>
      </c>
      <c r="DW82" s="55" t="e">
        <f t="shared" si="211"/>
        <v>#REF!</v>
      </c>
      <c r="DX82" s="55">
        <f t="shared" si="212"/>
        <v>0</v>
      </c>
      <c r="DY82" s="93" t="e">
        <f t="shared" si="213"/>
        <v>#REF!</v>
      </c>
      <c r="DZ82" s="93">
        <f t="shared" si="214"/>
        <v>0</v>
      </c>
      <c r="EA82" s="93">
        <f t="shared" si="215"/>
        <v>29.620799999999999</v>
      </c>
      <c r="EB82" s="93">
        <f t="shared" si="216"/>
        <v>29.620799999999999</v>
      </c>
      <c r="EC82" s="93">
        <f t="shared" si="217"/>
        <v>0</v>
      </c>
      <c r="ED82" s="93" t="e">
        <f t="shared" si="218"/>
        <v>#REF!</v>
      </c>
      <c r="EE82" s="93">
        <f t="shared" si="219"/>
        <v>0</v>
      </c>
      <c r="EF82" s="93" t="e">
        <f>(COUNTIF(#REF!,"*"&amp;"A"&amp;"*")+COUNTIF(#REF!,"*"&amp;"B"&amp;"*")+COUNTIF(O82,"*"&amp;"A"&amp;"*")+COUNTIF(O82,"*"&amp;"B"&amp;"*")+COUNTIF(#REF!,"*"&amp;"A"&amp;"*")+COUNTIF(#REF!,"*"&amp;"B"&amp;"*")+COUNTIF(#REF!,"*"&amp;"A"&amp;"*")+COUNTIF(#REF!,"*"&amp;"B"&amp;"*"))*$BG82</f>
        <v>#REF!</v>
      </c>
      <c r="EG82" s="93" t="e">
        <f>(COUNTIF(#REF!,"*"&amp;"A"&amp;"*")+COUNTIF(#REF!,"*"&amp;"B"&amp;"*")+COUNTIF(P82,"*"&amp;"A"&amp;"*")+COUNTIF(P82,"*"&amp;"B"&amp;"*")+COUNTIF(#REF!,"*"&amp;"A"&amp;"*")+COUNTIF(#REF!,"*"&amp;"B"&amp;"*")+COUNTIF(#REF!,"*"&amp;"A"&amp;"*")+COUNTIF(#REF!,"*"&amp;"B"&amp;"*"))*$BG82</f>
        <v>#REF!</v>
      </c>
      <c r="EH82" s="93" t="e">
        <f>(COUNTIF(J82,"*"&amp;"A"&amp;"*")+COUNTIF(J82,"*"&amp;"B"&amp;"*")+COUNTIF(Q82,"*"&amp;"A"&amp;"*")+COUNTIF(Q82,"*"&amp;"B"&amp;"*")+COUNTIF(#REF!,"*"&amp;"A"&amp;"*")+COUNTIF(#REF!,"*"&amp;"B"&amp;"*")+COUNTIF(#REF!,"*"&amp;"A"&amp;"*")+COUNTIF(#REF!,"*"&amp;"B"&amp;"*"))*$BG82</f>
        <v>#REF!</v>
      </c>
      <c r="EI82" s="93" t="e">
        <f>(COUNTIF(K82,"*"&amp;"A"&amp;"*")+COUNTIF(K82,"*"&amp;"B"&amp;"*")+COUNTIF(R82,"*"&amp;"A"&amp;"*")+COUNTIF(R82,"*"&amp;"B"&amp;"*")+COUNTIF(#REF!,"*"&amp;"A"&amp;"*")+COUNTIF(#REF!,"*"&amp;"B"&amp;"*")+COUNTIF(#REF!,"*"&amp;"A"&amp;"*")+COUNTIF(#REF!,"*"&amp;"B"&amp;"*"))*$BG82</f>
        <v>#REF!</v>
      </c>
      <c r="EJ82" s="93" t="e">
        <f>(COUNTIF(L82,"*"&amp;"A"&amp;"*")+COUNTIF(L82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K82" s="93" t="e">
        <f>(COUNTIF(M82,"*"&amp;"A"&amp;"*")+COUNTIF(M82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L82" s="93" t="e">
        <f>(COUNTIF(N82,"*"&amp;"A"&amp;"*")+COUNTIF(N82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M82" s="93" t="e">
        <f>(COUNTIF(O82,"*"&amp;"A"&amp;"*")+COUNTIF(O82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N82" s="93" t="e">
        <f>(COUNTIF(P82,"*"&amp;"A"&amp;"*")+COUNTIF(P82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O82" s="93" t="e">
        <f>(COUNTIF(Q82,"*"&amp;"A"&amp;"*")+COUNTIF(Q82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P82" s="93" t="e">
        <f>(COUNTIF(R82,"*"&amp;"A"&amp;"*")+COUNTIF(R82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Q8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R8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82</f>
        <v>#REF!</v>
      </c>
      <c r="ES8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82</f>
        <v>#REF!</v>
      </c>
    </row>
    <row r="83" spans="1:149" ht="18.75" thickBot="1">
      <c r="A83" s="73" t="s">
        <v>33</v>
      </c>
      <c r="B83" s="73" t="s">
        <v>131</v>
      </c>
      <c r="C83" s="74">
        <v>7</v>
      </c>
      <c r="D83" s="75">
        <v>0.45833333333333331</v>
      </c>
      <c r="E83" s="76" t="s">
        <v>31</v>
      </c>
      <c r="F83" s="76" t="s">
        <v>84</v>
      </c>
      <c r="G83" s="73" t="s">
        <v>76</v>
      </c>
      <c r="H83" s="73" t="s">
        <v>76</v>
      </c>
      <c r="I83" s="68">
        <v>7577</v>
      </c>
      <c r="J83" s="58"/>
      <c r="K83" s="58"/>
      <c r="L83" s="58"/>
      <c r="M83" s="861"/>
      <c r="N83" s="861"/>
      <c r="O83" s="861"/>
      <c r="P83" s="861"/>
      <c r="Q83" s="861"/>
      <c r="R83" s="861"/>
      <c r="S83" s="861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45">
        <f>COUNTIF(J83:AN83,"*"&amp;"A"&amp;"*")+COUNTIF(J83:AN83,"*"&amp;"B"&amp;"*")+COUNTIF(J83:AN83,"*"&amp;"C"&amp;"*")+COUNTIF(J83:AN83,"*"&amp;"D"&amp;"*")+COUNTIF(J83:AN83,"*"&amp;"E"&amp;"*")+COUNTIF(J83:AN83,"*"&amp;"F"&amp;"*")+COUNTIF(J83:AN83,"*"&amp;"G"&amp;"*")</f>
        <v>0</v>
      </c>
      <c r="AP83" s="40">
        <f>(COUNTIF(J83:AN83,"*"&amp;"A"&amp;"*")*1*1)+(COUNTIF(J83:AN83,"*"&amp;"B"&amp;"*")*0.9*1)+(COUNTIF(J83:AN83,"*"&amp;"C"&amp;"*")*0*1)+(COUNTIF(J83:AN83,"*"&amp;"D"&amp;"*")*0*1)+(COUNTIF(J83:AN83,"*"&amp;"E"&amp;"*")*0*1)+(COUNTIF(J83:AN83,"*"&amp;"F"&amp;"*")*0*1)+(COUNTIF(J83:AN83,"*"&amp;"G"&amp;"*")*0*1)</f>
        <v>0</v>
      </c>
      <c r="AQ83" s="683">
        <f t="shared" si="156"/>
        <v>0.7435897435897435</v>
      </c>
      <c r="AR83" s="427">
        <f t="shared" si="157"/>
        <v>0</v>
      </c>
      <c r="AS83" s="69">
        <f t="shared" si="158"/>
        <v>0</v>
      </c>
      <c r="AT83" s="41">
        <f t="shared" si="195"/>
        <v>0</v>
      </c>
      <c r="AU83" s="42">
        <f t="shared" si="159"/>
        <v>0</v>
      </c>
      <c r="AV83" s="43">
        <f>IF(AO83=0,0,I83*AP83*BM83*BN83*BO83*BP83*BQ83*BR83)</f>
        <v>0</v>
      </c>
      <c r="AW83" s="44">
        <v>0</v>
      </c>
      <c r="AX83" s="43">
        <f t="shared" si="184"/>
        <v>0</v>
      </c>
      <c r="AY83" s="199">
        <f t="shared" si="160"/>
        <v>0</v>
      </c>
      <c r="AZ83" s="195">
        <f t="shared" si="161"/>
        <v>0</v>
      </c>
      <c r="BA83" s="46">
        <f t="shared" si="162"/>
        <v>0</v>
      </c>
      <c r="BB83" s="40">
        <f t="shared" si="185"/>
        <v>0</v>
      </c>
      <c r="BC83" s="40">
        <f t="shared" si="163"/>
        <v>0</v>
      </c>
      <c r="BD83" s="40">
        <f t="shared" si="186"/>
        <v>0</v>
      </c>
      <c r="BE83" s="40">
        <f t="shared" si="187"/>
        <v>0</v>
      </c>
      <c r="BG83" s="501">
        <v>3.7791000000000001</v>
      </c>
      <c r="BH83" s="502"/>
      <c r="BI83" s="503">
        <v>2.8100999999999998</v>
      </c>
      <c r="BJ83" s="47">
        <v>1</v>
      </c>
      <c r="BK83" s="223">
        <v>1</v>
      </c>
      <c r="BL83" s="48">
        <v>1</v>
      </c>
      <c r="BM83" s="459">
        <f t="shared" si="164"/>
        <v>3.7791000000000001</v>
      </c>
      <c r="BN83" s="49">
        <v>1.2</v>
      </c>
      <c r="BO83" s="50">
        <v>1.2</v>
      </c>
      <c r="BP83" s="51">
        <v>1</v>
      </c>
      <c r="BQ83" s="50">
        <v>1</v>
      </c>
      <c r="BR83" s="52">
        <v>1</v>
      </c>
      <c r="BS83" s="214">
        <f>COUNTIF(J83:AN83,"*"&amp;"A"&amp;"*")*30+COUNTIF(J83:AN83,"*"&amp;"B"&amp;"*")*20+COUNTIF(J83:AN83,"*"&amp;"C"&amp;"*")*0+COUNTIF(J83:AN83,"*"&amp;"D"&amp;"*")*0+COUNTIF(J83:AN83,"*"&amp;"E"&amp;"*")*0+COUNTIF(J83:AN83,"*"&amp;"F"&amp;"*")*0+COUNTIF(J83:AN83,"*"&amp;"G"&amp;"*")*0</f>
        <v>0</v>
      </c>
      <c r="BT83" s="79">
        <f t="shared" si="220"/>
        <v>0</v>
      </c>
      <c r="BU83" s="80">
        <f t="shared" si="221"/>
        <v>0</v>
      </c>
      <c r="BV83" s="53">
        <f t="shared" si="166"/>
        <v>0</v>
      </c>
      <c r="BW83" s="53">
        <f t="shared" si="167"/>
        <v>0</v>
      </c>
      <c r="BX83" s="54">
        <f t="shared" si="168"/>
        <v>0</v>
      </c>
      <c r="BY83" s="54">
        <f t="shared" si="169"/>
        <v>0</v>
      </c>
      <c r="BZ83" s="54">
        <f t="shared" si="170"/>
        <v>0</v>
      </c>
      <c r="CA83" s="93">
        <f>$I83*BT83*$BM83*(100%-$AW83)*1*1*$BN83*$BO83*$BP83*$BQ83*$BR83/117</f>
        <v>0</v>
      </c>
      <c r="CB83" s="94">
        <f>$I83*BU83*$BM83*(100%-$AW83)*1*0.9*$BN83*$BO83*$BP83*$BQ83*$BR83/117</f>
        <v>0</v>
      </c>
      <c r="CC83" s="94">
        <f>$I83*BV83*$BM83*(100%-$AW83)*1*0*$BN83*$BO83*$BP83*$BQ83*$BR83/118</f>
        <v>0</v>
      </c>
      <c r="CD83" s="94">
        <f>$I83*BW83*$BM83*(100%-$AW83)*1*0*$BN83*$BO83*$BP83*$BQ83*$BR83/118</f>
        <v>0</v>
      </c>
      <c r="CE83" s="95">
        <f>$I83*BX83*$BM83*(100%-$AW83)*1*0*$BN83*$BO83*$BP83*$BQ83*$BR83/118</f>
        <v>0</v>
      </c>
      <c r="CF83" s="95">
        <f>$I83*BY83*$BM83*(100%-$AW83)*1*0*$BN83*$BO83*$BP83*$BQ83*$BR83/118</f>
        <v>0</v>
      </c>
      <c r="CG83" s="61">
        <f>$I83*BZ83*$BM83*(100%-$AW83)*1*0*$BN83*$BO83*$BP83*$BQ83*$BR83/119</f>
        <v>0</v>
      </c>
      <c r="CH83" s="56">
        <f t="shared" si="171"/>
        <v>0</v>
      </c>
      <c r="CI83" s="55">
        <f t="shared" si="172"/>
        <v>0</v>
      </c>
      <c r="CJ83" s="55">
        <f t="shared" si="196"/>
        <v>0</v>
      </c>
      <c r="CK83" s="55">
        <f t="shared" si="197"/>
        <v>0</v>
      </c>
      <c r="CL83" s="55">
        <f t="shared" si="198"/>
        <v>0</v>
      </c>
      <c r="CM83" s="55">
        <f t="shared" si="199"/>
        <v>0</v>
      </c>
      <c r="CN83" s="128">
        <f t="shared" si="200"/>
        <v>0</v>
      </c>
      <c r="CO83" s="211">
        <f t="shared" si="188"/>
        <v>0</v>
      </c>
      <c r="CP83" s="72">
        <f t="shared" si="174"/>
        <v>0</v>
      </c>
      <c r="CQ83" s="72">
        <f t="shared" si="175"/>
        <v>0</v>
      </c>
      <c r="CR83" s="55">
        <f t="shared" si="201"/>
        <v>0</v>
      </c>
      <c r="CS83" s="55">
        <f t="shared" si="202"/>
        <v>0</v>
      </c>
      <c r="CT83" s="55">
        <f t="shared" si="203"/>
        <v>0</v>
      </c>
      <c r="CU83" s="55">
        <f t="shared" si="204"/>
        <v>0</v>
      </c>
      <c r="CV83" s="128">
        <f t="shared" si="205"/>
        <v>0</v>
      </c>
      <c r="CW83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3" s="55">
        <f t="shared" si="177"/>
        <v>0</v>
      </c>
      <c r="CY83" s="55">
        <f>COUNTIF($Q$16:$W83,"*"&amp;"A"&amp;"*")+COUNTIF($Q$16:$W83,"*"&amp;"B"&amp;"*")+COUNTIF($Q$16:$W83,"*"&amp;"C"&amp;"*")+COUNTIF($Q$16:$W83,"*"&amp;"D"&amp;"*")+COUNTIF($Q$16:$W83,"*"&amp;"E"&amp;"*")+COUNTIF($Q$16:$W83,"*"&amp;"F"&amp;"*")+COUNTIF($Q$16:$W83,"*"&amp;"G"&amp;"*")</f>
        <v>12</v>
      </c>
      <c r="CZ83" s="55">
        <f>COUNTIF($X$16:$AD83,"*"&amp;"A"&amp;"*")+COUNTIF($X$16:$AD83,"*"&amp;"B"&amp;"*")+COUNTIF($X$16:$AD83,"*"&amp;"C"&amp;"*")+COUNTIF($X$16:$AD83,"*"&amp;"D"&amp;"*")+COUNTIF($X$16:$AD83,"*"&amp;"E"&amp;"*")+COUNTIF($X$16:$AD83,"*"&amp;"F"&amp;"*")+COUNTIF($X$16:$AD83,"*"&amp;"G"&amp;"*")</f>
        <v>12</v>
      </c>
      <c r="DA83" s="55">
        <f t="shared" si="178"/>
        <v>0</v>
      </c>
      <c r="DB83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3" s="57">
        <f t="shared" si="179"/>
        <v>0</v>
      </c>
      <c r="DD83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3" s="96">
        <f t="shared" si="189"/>
        <v>0</v>
      </c>
      <c r="DF83" s="94">
        <f>(COUNTIF($Q$16:$W83,"*"&amp;"A"&amp;"*")*0.67*1)+(COUNTIF($Q$16:$W83,"*"&amp;"B"&amp;"*")*0*1)+(COUNTIF($Q$16:$W83,"*"&amp;"C"&amp;"*")*0*1)+(COUNTIF($Q$16:$W83,"*"&amp;"D"&amp;"*")*0*1)+(COUNTIF($Q$16:$W83,"*"&amp;"E"&amp;"*")*0*1)+(COUNTIF($Q$16:$W83,"*"&amp;"F"&amp;"*")*0*1)+(COUNTIF($Q$16:$W83,"*"&amp;"G"&amp;"*")*0*1)</f>
        <v>0</v>
      </c>
      <c r="DG83" s="94">
        <f>(COUNTIF($X$16:$AD83,"*"&amp;"A"&amp;"*")*0.67*1)+(COUNTIF($X$16:$AD83,"*"&amp;"B"&amp;"*")*0*1)+(COUNTIF($X$16:$AD83,"*"&amp;"C"&amp;"*")*0*1)+(COUNTIF($X$16:$AD83,"*"&amp;"D"&amp;"*")*0*1)+(COUNTIF($X$16:$AD83,"*"&amp;"E"&amp;"*")*0*1)+(COUNTIF($X$16:$AD83,"*"&amp;"F"&amp;"*")*0*1)+(COUNTIF($X$16:$AD83,"*"&amp;"G"&amp;"*")*0*1)</f>
        <v>0</v>
      </c>
      <c r="DH83" s="94">
        <f t="shared" si="180"/>
        <v>0</v>
      </c>
      <c r="DI83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3" s="94">
        <f t="shared" si="181"/>
        <v>0</v>
      </c>
      <c r="DK83" s="93" t="e">
        <f>IF(CW83=0,0,$I83*(100%-$AW83)*DD83*$BM83*$BN83*$BO83*$BP83*$BQ83*$BR83)/118</f>
        <v>#REF!</v>
      </c>
      <c r="DL83" s="96">
        <f>IF(CX83=0,0,$I83*(100%-$AW83)*DE83*$BM83*$BN83*$BO83*$BP83*$BQ83*$BR83)/118</f>
        <v>0</v>
      </c>
      <c r="DM83" s="94">
        <f>IF(CY83=0,0,$I83*(100%-$AW83)*DF83*$BM83*$BN83*$BO83*$BP83*$BQ83*$BR83)/118</f>
        <v>0</v>
      </c>
      <c r="DN83" s="94">
        <f>IF(CZ83=0,0,$I83*(100%-$AW83)*DG83*$BM83*$BN83*$BO83*$BP83*$BQ83*$BR83)/118</f>
        <v>0</v>
      </c>
      <c r="DO83" s="94">
        <f>IF(DA83=0,0,$I83*(100%-$AW83)*DH83*$BM83*$BN83*$BO83*$BP83*$BQ83*$BR83)/118</f>
        <v>0</v>
      </c>
      <c r="DP83" s="94" t="e">
        <f>IF(DB83=0,0,$I83*(100%-$AW83)*DI83*$BM83*$BN83*$BO83*$BP83*$BQ83*$BR83)/118</f>
        <v>#REF!</v>
      </c>
      <c r="DQ83" s="94">
        <f>IF(DC83=0,0,$I83*(100%-$AW83)*DJ83*$BM83*$BN83*$BO83*$BP83*$BQ83*$BR83)/118</f>
        <v>0</v>
      </c>
      <c r="DR83" s="56" t="e">
        <f t="shared" si="206"/>
        <v>#REF!</v>
      </c>
      <c r="DS83" s="72">
        <f t="shared" si="207"/>
        <v>0</v>
      </c>
      <c r="DT83" s="55">
        <f t="shared" si="208"/>
        <v>33.721199999999996</v>
      </c>
      <c r="DU83" s="55">
        <f t="shared" si="209"/>
        <v>33.721199999999996</v>
      </c>
      <c r="DV83" s="55">
        <f t="shared" si="210"/>
        <v>0</v>
      </c>
      <c r="DW83" s="55" t="e">
        <f t="shared" si="211"/>
        <v>#REF!</v>
      </c>
      <c r="DX83" s="55">
        <f t="shared" si="212"/>
        <v>0</v>
      </c>
      <c r="DY83" s="93" t="e">
        <f t="shared" si="213"/>
        <v>#REF!</v>
      </c>
      <c r="DZ83" s="93">
        <f t="shared" si="214"/>
        <v>0</v>
      </c>
      <c r="EA83" s="93">
        <f t="shared" si="215"/>
        <v>45.349200000000003</v>
      </c>
      <c r="EB83" s="93">
        <f t="shared" si="216"/>
        <v>45.349200000000003</v>
      </c>
      <c r="EC83" s="93">
        <f t="shared" si="217"/>
        <v>0</v>
      </c>
      <c r="ED83" s="93" t="e">
        <f t="shared" si="218"/>
        <v>#REF!</v>
      </c>
      <c r="EE83" s="93">
        <f t="shared" si="219"/>
        <v>0</v>
      </c>
      <c r="EF83" s="93" t="e">
        <f>(COUNTIF(#REF!,"*"&amp;"A"&amp;"*")+COUNTIF(#REF!,"*"&amp;"B"&amp;"*")+COUNTIF(O83,"*"&amp;"A"&amp;"*")+COUNTIF(O83,"*"&amp;"B"&amp;"*")+COUNTIF(#REF!,"*"&amp;"A"&amp;"*")+COUNTIF(#REF!,"*"&amp;"B"&amp;"*")+COUNTIF(#REF!,"*"&amp;"A"&amp;"*")+COUNTIF(#REF!,"*"&amp;"B"&amp;"*"))*$BG83</f>
        <v>#REF!</v>
      </c>
      <c r="EG83" s="93" t="e">
        <f>(COUNTIF(#REF!,"*"&amp;"A"&amp;"*")+COUNTIF(#REF!,"*"&amp;"B"&amp;"*")+COUNTIF(P83,"*"&amp;"A"&amp;"*")+COUNTIF(P83,"*"&amp;"B"&amp;"*")+COUNTIF(#REF!,"*"&amp;"A"&amp;"*")+COUNTIF(#REF!,"*"&amp;"B"&amp;"*")+COUNTIF(#REF!,"*"&amp;"A"&amp;"*")+COUNTIF(#REF!,"*"&amp;"B"&amp;"*"))*$BG83</f>
        <v>#REF!</v>
      </c>
      <c r="EH83" s="93" t="e">
        <f>(COUNTIF(J83,"*"&amp;"A"&amp;"*")+COUNTIF(J83,"*"&amp;"B"&amp;"*")+COUNTIF(Q83,"*"&amp;"A"&amp;"*")+COUNTIF(Q83,"*"&amp;"B"&amp;"*")+COUNTIF(#REF!,"*"&amp;"A"&amp;"*")+COUNTIF(#REF!,"*"&amp;"B"&amp;"*")+COUNTIF(#REF!,"*"&amp;"A"&amp;"*")+COUNTIF(#REF!,"*"&amp;"B"&amp;"*"))*$BG83</f>
        <v>#REF!</v>
      </c>
      <c r="EI83" s="93" t="e">
        <f>(COUNTIF(K83,"*"&amp;"A"&amp;"*")+COUNTIF(K83,"*"&amp;"B"&amp;"*")+COUNTIF(R83,"*"&amp;"A"&amp;"*")+COUNTIF(R83,"*"&amp;"B"&amp;"*")+COUNTIF(#REF!,"*"&amp;"A"&amp;"*")+COUNTIF(#REF!,"*"&amp;"B"&amp;"*")+COUNTIF(#REF!,"*"&amp;"A"&amp;"*")+COUNTIF(#REF!,"*"&amp;"B"&amp;"*"))*$BG83</f>
        <v>#REF!</v>
      </c>
      <c r="EJ83" s="93" t="e">
        <f>(COUNTIF(L83,"*"&amp;"A"&amp;"*")+COUNTIF(L83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K83" s="93" t="e">
        <f>(COUNTIF(M83,"*"&amp;"A"&amp;"*")+COUNTIF(M83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L83" s="93" t="e">
        <f>(COUNTIF(N83,"*"&amp;"A"&amp;"*")+COUNTIF(N83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M83" s="93" t="e">
        <f>(COUNTIF(O83,"*"&amp;"A"&amp;"*")+COUNTIF(O83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N83" s="93" t="e">
        <f>(COUNTIF(P83,"*"&amp;"A"&amp;"*")+COUNTIF(P83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O83" s="93" t="e">
        <f>(COUNTIF(Q83,"*"&amp;"A"&amp;"*")+COUNTIF(Q83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P83" s="93" t="e">
        <f>(COUNTIF(R83,"*"&amp;"A"&amp;"*")+COUNTIF(R83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Q8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R8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83</f>
        <v>#REF!</v>
      </c>
      <c r="ES8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83</f>
        <v>#REF!</v>
      </c>
    </row>
    <row r="84" spans="1:149" ht="18.75" thickBot="1">
      <c r="A84" s="73" t="s">
        <v>33</v>
      </c>
      <c r="B84" s="73" t="s">
        <v>482</v>
      </c>
      <c r="C84" s="74" t="s">
        <v>142</v>
      </c>
      <c r="D84" s="75">
        <v>0.5</v>
      </c>
      <c r="E84" s="76" t="s">
        <v>31</v>
      </c>
      <c r="F84" s="76" t="s">
        <v>84</v>
      </c>
      <c r="G84" s="73" t="s">
        <v>76</v>
      </c>
      <c r="H84" s="73" t="s">
        <v>76</v>
      </c>
      <c r="I84" s="68">
        <v>7577</v>
      </c>
      <c r="J84" s="58"/>
      <c r="K84" s="58"/>
      <c r="L84" s="58"/>
      <c r="M84" s="861"/>
      <c r="N84" s="861"/>
      <c r="O84" s="861"/>
      <c r="P84" s="861"/>
      <c r="Q84" s="861"/>
      <c r="R84" s="861"/>
      <c r="S84" s="861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45">
        <f>COUNTIF(J84:AN84,"*"&amp;"A"&amp;"*")+COUNTIF(J84:AN84,"*"&amp;"B"&amp;"*")+COUNTIF(J84:AN84,"*"&amp;"C"&amp;"*")+COUNTIF(J84:AN84,"*"&amp;"D"&amp;"*")+COUNTIF(J84:AN84,"*"&amp;"E"&amp;"*")+COUNTIF(J84:AN84,"*"&amp;"F"&amp;"*")+COUNTIF(J84:AN84,"*"&amp;"G"&amp;"*")</f>
        <v>0</v>
      </c>
      <c r="AP84" s="40">
        <f>(COUNTIF(J84:AN84,"*"&amp;"A"&amp;"*")*1*1)+(COUNTIF(J84:AN84,"*"&amp;"B"&amp;"*")*0.9*1)+(COUNTIF(J84:AN84,"*"&amp;"C"&amp;"*")*0*1)+(COUNTIF(J84:AN84,"*"&amp;"D"&amp;"*")*0*1)+(COUNTIF(J84:AN84,"*"&amp;"E"&amp;"*")*0*1)+(COUNTIF(J84:AN84,"*"&amp;"F"&amp;"*")*0*1)+(COUNTIF(J84:AN84,"*"&amp;"G"&amp;"*")*0*1)</f>
        <v>0</v>
      </c>
      <c r="AQ84" s="683">
        <f t="shared" si="156"/>
        <v>0.5344740815299448</v>
      </c>
      <c r="AR84" s="427">
        <f t="shared" si="157"/>
        <v>0</v>
      </c>
      <c r="AS84" s="69">
        <f t="shared" si="158"/>
        <v>0</v>
      </c>
      <c r="AT84" s="41">
        <f t="shared" si="195"/>
        <v>0</v>
      </c>
      <c r="AU84" s="42">
        <f t="shared" si="159"/>
        <v>0</v>
      </c>
      <c r="AV84" s="43">
        <f>IF(AO84=0,0,I84*AP84*BM84*BN84*BO84*BP84*BQ84*BR84)</f>
        <v>0</v>
      </c>
      <c r="AW84" s="44">
        <v>0</v>
      </c>
      <c r="AX84" s="43">
        <f t="shared" si="184"/>
        <v>0</v>
      </c>
      <c r="AY84" s="199">
        <f t="shared" si="160"/>
        <v>0</v>
      </c>
      <c r="AZ84" s="195">
        <f t="shared" si="161"/>
        <v>0</v>
      </c>
      <c r="BA84" s="46">
        <f t="shared" si="162"/>
        <v>0</v>
      </c>
      <c r="BB84" s="40">
        <f t="shared" si="185"/>
        <v>0</v>
      </c>
      <c r="BC84" s="40">
        <f t="shared" si="163"/>
        <v>0</v>
      </c>
      <c r="BD84" s="40">
        <f t="shared" si="186"/>
        <v>0</v>
      </c>
      <c r="BE84" s="40">
        <f t="shared" si="187"/>
        <v>0</v>
      </c>
      <c r="BG84" s="501">
        <v>1.842490909090909</v>
      </c>
      <c r="BH84" s="502"/>
      <c r="BI84" s="503">
        <v>0.98476363636363651</v>
      </c>
      <c r="BJ84" s="47">
        <v>1</v>
      </c>
      <c r="BK84" s="223">
        <v>1</v>
      </c>
      <c r="BL84" s="48">
        <v>1</v>
      </c>
      <c r="BM84" s="459">
        <f t="shared" si="164"/>
        <v>1.842490909090909</v>
      </c>
      <c r="BN84" s="49">
        <v>1.2</v>
      </c>
      <c r="BO84" s="50">
        <v>1</v>
      </c>
      <c r="BP84" s="51">
        <v>1</v>
      </c>
      <c r="BQ84" s="50">
        <v>1</v>
      </c>
      <c r="BR84" s="52">
        <v>1</v>
      </c>
      <c r="BS84" s="214">
        <f>COUNTIF(J84:AN84,"*"&amp;"A"&amp;"*")*30+COUNTIF(J84:AN84,"*"&amp;"B"&amp;"*")*20+COUNTIF(J84:AN84,"*"&amp;"C"&amp;"*")*0+COUNTIF(J84:AN84,"*"&amp;"D"&amp;"*")*0+COUNTIF(J84:AN84,"*"&amp;"E"&amp;"*")*0+COUNTIF(J84:AN84,"*"&amp;"F"&amp;"*")*0+COUNTIF(J84:AN84,"*"&amp;"G"&amp;"*")*0</f>
        <v>0</v>
      </c>
      <c r="BT84" s="79">
        <f t="shared" si="220"/>
        <v>0</v>
      </c>
      <c r="BU84" s="80">
        <f t="shared" si="221"/>
        <v>0</v>
      </c>
      <c r="BV84" s="53">
        <f t="shared" si="166"/>
        <v>0</v>
      </c>
      <c r="BW84" s="53">
        <f t="shared" si="167"/>
        <v>0</v>
      </c>
      <c r="BX84" s="54">
        <f t="shared" si="168"/>
        <v>0</v>
      </c>
      <c r="BY84" s="54">
        <f t="shared" si="169"/>
        <v>0</v>
      </c>
      <c r="BZ84" s="54">
        <f t="shared" si="170"/>
        <v>0</v>
      </c>
      <c r="CA84" s="93">
        <f>$I84*BT84*$BM84*(100%-$AW84)*1*1*$BN84*$BO84*$BP84*$BQ84*$BR84/117</f>
        <v>0</v>
      </c>
      <c r="CB84" s="94">
        <f>$I84*BU84*$BM84*(100%-$AW84)*1*0.9*$BN84*$BO84*$BP84*$BQ84*$BR84/117</f>
        <v>0</v>
      </c>
      <c r="CC84" s="94">
        <f>$I84*BV84*$BM84*(100%-$AW84)*1*0*$BN84*$BO84*$BP84*$BQ84*$BR84/118</f>
        <v>0</v>
      </c>
      <c r="CD84" s="94">
        <f>$I84*BW84*$BM84*(100%-$AW84)*1*0*$BN84*$BO84*$BP84*$BQ84*$BR84/118</f>
        <v>0</v>
      </c>
      <c r="CE84" s="95">
        <f>$I84*BX84*$BM84*(100%-$AW84)*1*0*$BN84*$BO84*$BP84*$BQ84*$BR84/118</f>
        <v>0</v>
      </c>
      <c r="CF84" s="95">
        <f>$I84*BY84*$BM84*(100%-$AW84)*1*0*$BN84*$BO84*$BP84*$BQ84*$BR84/118</f>
        <v>0</v>
      </c>
      <c r="CG84" s="61">
        <f>$I84*BZ84*$BM84*(100%-$AW84)*1*0*$BN84*$BO84*$BP84*$BQ84*$BR84/119</f>
        <v>0</v>
      </c>
      <c r="CH84" s="56">
        <f t="shared" si="171"/>
        <v>0</v>
      </c>
      <c r="CI84" s="55">
        <f t="shared" si="172"/>
        <v>0</v>
      </c>
      <c r="CJ84" s="55">
        <f t="shared" si="196"/>
        <v>0</v>
      </c>
      <c r="CK84" s="55">
        <f t="shared" si="197"/>
        <v>0</v>
      </c>
      <c r="CL84" s="55">
        <f t="shared" si="198"/>
        <v>0</v>
      </c>
      <c r="CM84" s="55">
        <f t="shared" si="199"/>
        <v>0</v>
      </c>
      <c r="CN84" s="128">
        <f t="shared" si="200"/>
        <v>0</v>
      </c>
      <c r="CO84" s="211">
        <f t="shared" si="188"/>
        <v>0</v>
      </c>
      <c r="CP84" s="72">
        <f t="shared" si="174"/>
        <v>0</v>
      </c>
      <c r="CQ84" s="72">
        <f t="shared" si="175"/>
        <v>0</v>
      </c>
      <c r="CR84" s="55">
        <f t="shared" si="201"/>
        <v>0</v>
      </c>
      <c r="CS84" s="55">
        <f t="shared" si="202"/>
        <v>0</v>
      </c>
      <c r="CT84" s="55">
        <f t="shared" si="203"/>
        <v>0</v>
      </c>
      <c r="CU84" s="55">
        <f t="shared" si="204"/>
        <v>0</v>
      </c>
      <c r="CV84" s="128">
        <f t="shared" si="205"/>
        <v>0</v>
      </c>
      <c r="CW84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4" s="55">
        <f t="shared" si="177"/>
        <v>0</v>
      </c>
      <c r="CY84" s="55">
        <f>COUNTIF($Q$16:$W84,"*"&amp;"A"&amp;"*")+COUNTIF($Q$16:$W84,"*"&amp;"B"&amp;"*")+COUNTIF($Q$16:$W84,"*"&amp;"C"&amp;"*")+COUNTIF($Q$16:$W84,"*"&amp;"D"&amp;"*")+COUNTIF($Q$16:$W84,"*"&amp;"E"&amp;"*")+COUNTIF($Q$16:$W84,"*"&amp;"F"&amp;"*")+COUNTIF($Q$16:$W84,"*"&amp;"G"&amp;"*")</f>
        <v>12</v>
      </c>
      <c r="CZ84" s="55">
        <f>COUNTIF($X$16:$AD84,"*"&amp;"A"&amp;"*")+COUNTIF($X$16:$AD84,"*"&amp;"B"&amp;"*")+COUNTIF($X$16:$AD84,"*"&amp;"C"&amp;"*")+COUNTIF($X$16:$AD84,"*"&amp;"D"&amp;"*")+COUNTIF($X$16:$AD84,"*"&amp;"E"&amp;"*")+COUNTIF($X$16:$AD84,"*"&amp;"F"&amp;"*")+COUNTIF($X$16:$AD84,"*"&amp;"G"&amp;"*")</f>
        <v>12</v>
      </c>
      <c r="DA84" s="55">
        <f t="shared" si="178"/>
        <v>0</v>
      </c>
      <c r="DB84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4" s="57">
        <f t="shared" si="179"/>
        <v>0</v>
      </c>
      <c r="DD84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4" s="96">
        <f t="shared" si="189"/>
        <v>0</v>
      </c>
      <c r="DF84" s="94">
        <f>(COUNTIF($Q$16:$W84,"*"&amp;"A"&amp;"*")*0.67*1)+(COUNTIF($Q$16:$W84,"*"&amp;"B"&amp;"*")*0*1)+(COUNTIF($Q$16:$W84,"*"&amp;"C"&amp;"*")*0*1)+(COUNTIF($Q$16:$W84,"*"&amp;"D"&amp;"*")*0*1)+(COUNTIF($Q$16:$W84,"*"&amp;"E"&amp;"*")*0*1)+(COUNTIF($Q$16:$W84,"*"&amp;"F"&amp;"*")*0*1)+(COUNTIF($Q$16:$W84,"*"&amp;"G"&amp;"*")*0*1)</f>
        <v>0</v>
      </c>
      <c r="DG84" s="94">
        <f>(COUNTIF($X$16:$AD84,"*"&amp;"A"&amp;"*")*0.67*1)+(COUNTIF($X$16:$AD84,"*"&amp;"B"&amp;"*")*0*1)+(COUNTIF($X$16:$AD84,"*"&amp;"C"&amp;"*")*0*1)+(COUNTIF($X$16:$AD84,"*"&amp;"D"&amp;"*")*0*1)+(COUNTIF($X$16:$AD84,"*"&amp;"E"&amp;"*")*0*1)+(COUNTIF($X$16:$AD84,"*"&amp;"F"&amp;"*")*0*1)+(COUNTIF($X$16:$AD84,"*"&amp;"G"&amp;"*")*0*1)</f>
        <v>0</v>
      </c>
      <c r="DH84" s="94">
        <f t="shared" si="180"/>
        <v>0</v>
      </c>
      <c r="DI84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4" s="94">
        <f t="shared" si="181"/>
        <v>0</v>
      </c>
      <c r="DK84" s="93" t="e">
        <f>IF(CW84=0,0,$I84*(100%-$AW84)*DD84*$BM84*$BN84*$BO84*$BP84*$BQ84*$BR84)/118</f>
        <v>#REF!</v>
      </c>
      <c r="DL84" s="96">
        <f>IF(CX84=0,0,$I84*(100%-$AW84)*DE84*$BM84*$BN84*$BO84*$BP84*$BQ84*$BR84)/118</f>
        <v>0</v>
      </c>
      <c r="DM84" s="94">
        <f>IF(CY84=0,0,$I84*(100%-$AW84)*DF84*$BM84*$BN84*$BO84*$BP84*$BQ84*$BR84)/118</f>
        <v>0</v>
      </c>
      <c r="DN84" s="94">
        <f>IF(CZ84=0,0,$I84*(100%-$AW84)*DG84*$BM84*$BN84*$BO84*$BP84*$BQ84*$BR84)/118</f>
        <v>0</v>
      </c>
      <c r="DO84" s="94">
        <f>IF(DA84=0,0,$I84*(100%-$AW84)*DH84*$BM84*$BN84*$BO84*$BP84*$BQ84*$BR84)/118</f>
        <v>0</v>
      </c>
      <c r="DP84" s="94" t="e">
        <f>IF(DB84=0,0,$I84*(100%-$AW84)*DI84*$BM84*$BN84*$BO84*$BP84*$BQ84*$BR84)/118</f>
        <v>#REF!</v>
      </c>
      <c r="DQ84" s="94">
        <f>IF(DC84=0,0,$I84*(100%-$AW84)*DJ84*$BM84*$BN84*$BO84*$BP84*$BQ84*$BR84)/118</f>
        <v>0</v>
      </c>
      <c r="DR84" s="56" t="e">
        <f t="shared" si="206"/>
        <v>#REF!</v>
      </c>
      <c r="DS84" s="72">
        <f t="shared" si="207"/>
        <v>0</v>
      </c>
      <c r="DT84" s="55">
        <f t="shared" si="208"/>
        <v>11.817163636363638</v>
      </c>
      <c r="DU84" s="55">
        <f t="shared" si="209"/>
        <v>11.817163636363638</v>
      </c>
      <c r="DV84" s="55">
        <f t="shared" si="210"/>
        <v>0</v>
      </c>
      <c r="DW84" s="55" t="e">
        <f t="shared" si="211"/>
        <v>#REF!</v>
      </c>
      <c r="DX84" s="55">
        <f t="shared" si="212"/>
        <v>0</v>
      </c>
      <c r="DY84" s="93" t="e">
        <f t="shared" si="213"/>
        <v>#REF!</v>
      </c>
      <c r="DZ84" s="93">
        <f t="shared" si="214"/>
        <v>0</v>
      </c>
      <c r="EA84" s="93">
        <f t="shared" si="215"/>
        <v>22.109890909090907</v>
      </c>
      <c r="EB84" s="93">
        <f t="shared" si="216"/>
        <v>22.109890909090907</v>
      </c>
      <c r="EC84" s="93">
        <f t="shared" si="217"/>
        <v>0</v>
      </c>
      <c r="ED84" s="93" t="e">
        <f t="shared" si="218"/>
        <v>#REF!</v>
      </c>
      <c r="EE84" s="93">
        <f t="shared" si="219"/>
        <v>0</v>
      </c>
      <c r="EF84" s="93" t="e">
        <f>(COUNTIF(#REF!,"*"&amp;"A"&amp;"*")+COUNTIF(#REF!,"*"&amp;"B"&amp;"*")+COUNTIF(O84,"*"&amp;"A"&amp;"*")+COUNTIF(O84,"*"&amp;"B"&amp;"*")+COUNTIF(#REF!,"*"&amp;"A"&amp;"*")+COUNTIF(#REF!,"*"&amp;"B"&amp;"*")+COUNTIF(#REF!,"*"&amp;"A"&amp;"*")+COUNTIF(#REF!,"*"&amp;"B"&amp;"*"))*$BG84</f>
        <v>#REF!</v>
      </c>
      <c r="EG84" s="93" t="e">
        <f>(COUNTIF(#REF!,"*"&amp;"A"&amp;"*")+COUNTIF(#REF!,"*"&amp;"B"&amp;"*")+COUNTIF(P84,"*"&amp;"A"&amp;"*")+COUNTIF(P84,"*"&amp;"B"&amp;"*")+COUNTIF(#REF!,"*"&amp;"A"&amp;"*")+COUNTIF(#REF!,"*"&amp;"B"&amp;"*")+COUNTIF(#REF!,"*"&amp;"A"&amp;"*")+COUNTIF(#REF!,"*"&amp;"B"&amp;"*"))*$BG84</f>
        <v>#REF!</v>
      </c>
      <c r="EH84" s="93" t="e">
        <f>(COUNTIF(J84,"*"&amp;"A"&amp;"*")+COUNTIF(J84,"*"&amp;"B"&amp;"*")+COUNTIF(Q84,"*"&amp;"A"&amp;"*")+COUNTIF(Q84,"*"&amp;"B"&amp;"*")+COUNTIF(#REF!,"*"&amp;"A"&amp;"*")+COUNTIF(#REF!,"*"&amp;"B"&amp;"*")+COUNTIF(#REF!,"*"&amp;"A"&amp;"*")+COUNTIF(#REF!,"*"&amp;"B"&amp;"*"))*$BG84</f>
        <v>#REF!</v>
      </c>
      <c r="EI84" s="93" t="e">
        <f>(COUNTIF(K84,"*"&amp;"A"&amp;"*")+COUNTIF(K84,"*"&amp;"B"&amp;"*")+COUNTIF(R84,"*"&amp;"A"&amp;"*")+COUNTIF(R84,"*"&amp;"B"&amp;"*")+COUNTIF(#REF!,"*"&amp;"A"&amp;"*")+COUNTIF(#REF!,"*"&amp;"B"&amp;"*")+COUNTIF(#REF!,"*"&amp;"A"&amp;"*")+COUNTIF(#REF!,"*"&amp;"B"&amp;"*"))*$BG84</f>
        <v>#REF!</v>
      </c>
      <c r="EJ84" s="93" t="e">
        <f>(COUNTIF(L84,"*"&amp;"A"&amp;"*")+COUNTIF(L84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K84" s="93" t="e">
        <f>(COUNTIF(M84,"*"&amp;"A"&amp;"*")+COUNTIF(M84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L84" s="93" t="e">
        <f>(COUNTIF(N84,"*"&amp;"A"&amp;"*")+COUNTIF(N84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M84" s="93" t="e">
        <f>(COUNTIF(O84,"*"&amp;"A"&amp;"*")+COUNTIF(O84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N84" s="93" t="e">
        <f>(COUNTIF(P84,"*"&amp;"A"&amp;"*")+COUNTIF(P84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O84" s="93" t="e">
        <f>(COUNTIF(Q84,"*"&amp;"A"&amp;"*")+COUNTIF(Q84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P84" s="93" t="e">
        <f>(COUNTIF(R84,"*"&amp;"A"&amp;"*")+COUNTIF(R84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Q8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R8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84</f>
        <v>#REF!</v>
      </c>
      <c r="ES8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84</f>
        <v>#REF!</v>
      </c>
    </row>
    <row r="85" spans="1:149" ht="18.75" thickBot="1">
      <c r="A85" s="73" t="s">
        <v>33</v>
      </c>
      <c r="B85" s="741" t="s">
        <v>506</v>
      </c>
      <c r="C85" s="74">
        <v>6</v>
      </c>
      <c r="D85" s="75">
        <v>0.51388888888888895</v>
      </c>
      <c r="E85" s="76" t="s">
        <v>31</v>
      </c>
      <c r="F85" s="76" t="s">
        <v>84</v>
      </c>
      <c r="G85" s="73" t="s">
        <v>76</v>
      </c>
      <c r="H85" s="73" t="s">
        <v>76</v>
      </c>
      <c r="I85" s="68">
        <v>7577</v>
      </c>
      <c r="J85" s="58"/>
      <c r="K85" s="58"/>
      <c r="L85" s="58"/>
      <c r="M85" s="861"/>
      <c r="N85" s="861"/>
      <c r="O85" s="861"/>
      <c r="P85" s="861"/>
      <c r="Q85" s="861"/>
      <c r="R85" s="861"/>
      <c r="S85" s="861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45">
        <f>COUNTIF(J85:AN85,"*"&amp;"A"&amp;"*")+COUNTIF(J85:AN85,"*"&amp;"B"&amp;"*")+COUNTIF(J85:AN85,"*"&amp;"C"&amp;"*")+COUNTIF(J85:AN85,"*"&amp;"D"&amp;"*")+COUNTIF(J85:AN85,"*"&amp;"E"&amp;"*")+COUNTIF(J85:AN85,"*"&amp;"F"&amp;"*")+COUNTIF(J85:AN85,"*"&amp;"G"&amp;"*")</f>
        <v>0</v>
      </c>
      <c r="AP85" s="40">
        <f>(COUNTIF(J85:AN85,"*"&amp;"A"&amp;"*")*1*1)+(COUNTIF(J85:AN85,"*"&amp;"B"&amp;"*")*0.9*1)+(COUNTIF(J85:AN85,"*"&amp;"C"&amp;"*")*0*1)+(COUNTIF(J85:AN85,"*"&amp;"D"&amp;"*")*0*1)+(COUNTIF(J85:AN85,"*"&amp;"E"&amp;"*")*0*1)+(COUNTIF(J85:AN85,"*"&amp;"F"&amp;"*")*0*1)+(COUNTIF(J85:AN85,"*"&amp;"G"&amp;"*")*0*1)</f>
        <v>0</v>
      </c>
      <c r="AQ85" s="683">
        <f>IF(BG85=0,0,BI85/BG85)</f>
        <v>0.5</v>
      </c>
      <c r="AR85" s="427">
        <f t="shared" si="157"/>
        <v>0</v>
      </c>
      <c r="AS85" s="69">
        <f>IF(ISNA(BG85),0,$AO85*BG85)</f>
        <v>0</v>
      </c>
      <c r="AT85" s="41">
        <f t="shared" si="195"/>
        <v>0</v>
      </c>
      <c r="AU85" s="42">
        <f>IF(ISNA(BI85),0,$AO85*BI85)</f>
        <v>0</v>
      </c>
      <c r="AV85" s="43">
        <f>IF(AO85=0,0,I85*AP85*BM85*BN85*BO85*BP85*BQ85*BR85)</f>
        <v>0</v>
      </c>
      <c r="AW85" s="44">
        <v>0</v>
      </c>
      <c r="AX85" s="43">
        <f>AV85*(100%-AW85)</f>
        <v>0</v>
      </c>
      <c r="AY85" s="199">
        <f>AX85*0.01</f>
        <v>0</v>
      </c>
      <c r="AZ85" s="195">
        <f>(AX85+AY85)*0.2</f>
        <v>0</v>
      </c>
      <c r="BA85" s="46">
        <f>AX85+AY85+AZ85</f>
        <v>0</v>
      </c>
      <c r="BB85" s="40">
        <f t="shared" si="185"/>
        <v>0</v>
      </c>
      <c r="BC85" s="40">
        <f>IF(AU85=0,0,BB85/AU85)</f>
        <v>0</v>
      </c>
      <c r="BD85" s="40">
        <f t="shared" si="186"/>
        <v>0</v>
      </c>
      <c r="BE85" s="40">
        <f t="shared" si="187"/>
        <v>0</v>
      </c>
      <c r="BF85" s="7"/>
      <c r="BG85" s="501">
        <v>2.3051999999999997</v>
      </c>
      <c r="BH85" s="502"/>
      <c r="BI85" s="503">
        <v>1.1525999999999998</v>
      </c>
      <c r="BJ85" s="47">
        <v>1</v>
      </c>
      <c r="BK85" s="223">
        <v>1</v>
      </c>
      <c r="BL85" s="48">
        <v>1</v>
      </c>
      <c r="BM85" s="459">
        <f>IF(BM$74="CPP",BG85,IF($BM$74="SEC",1,"Unesite CPP ili SEC"))</f>
        <v>2.3051999999999997</v>
      </c>
      <c r="BN85" s="49">
        <v>1.2</v>
      </c>
      <c r="BO85" s="50">
        <v>1</v>
      </c>
      <c r="BP85" s="51">
        <v>1</v>
      </c>
      <c r="BQ85" s="50">
        <v>1</v>
      </c>
      <c r="BR85" s="52">
        <v>1</v>
      </c>
      <c r="BS85" s="214">
        <f>COUNTIF(J85:AN85,"*"&amp;"A"&amp;"*")*30+COUNTIF(J85:AN85,"*"&amp;"B"&amp;"*")*20+COUNTIF(J85:AN85,"*"&amp;"C"&amp;"*")*0+COUNTIF(J85:AN85,"*"&amp;"D"&amp;"*")*0+COUNTIF(J85:AN85,"*"&amp;"E"&amp;"*")*0+COUNTIF(J85:AN85,"*"&amp;"F"&amp;"*")*0+COUNTIF(J85:AN85,"*"&amp;"G"&amp;"*")*0</f>
        <v>0</v>
      </c>
      <c r="BT85" s="79">
        <f t="shared" si="220"/>
        <v>0</v>
      </c>
      <c r="BU85" s="80">
        <f t="shared" si="221"/>
        <v>0</v>
      </c>
      <c r="BV85" s="53">
        <f t="shared" si="166"/>
        <v>0</v>
      </c>
      <c r="BW85" s="53">
        <f t="shared" si="167"/>
        <v>0</v>
      </c>
      <c r="BX85" s="54">
        <f t="shared" si="168"/>
        <v>0</v>
      </c>
      <c r="BY85" s="54">
        <f t="shared" si="169"/>
        <v>0</v>
      </c>
      <c r="BZ85" s="54">
        <f t="shared" si="170"/>
        <v>0</v>
      </c>
      <c r="CA85" s="93">
        <f>$I85*BT85*$BM85*(100%-$AW85)*1*1*$BN85*$BO85*$BP85*$BQ85*$BR85/117</f>
        <v>0</v>
      </c>
      <c r="CB85" s="94">
        <f>$I85*BU85*$BM85*(100%-$AW85)*1*0.9*$BN85*$BO85*$BP85*$BQ85*$BR85/117</f>
        <v>0</v>
      </c>
      <c r="CC85" s="94">
        <f>$I85*BV85*$BM85*(100%-$AW85)*1*0*$BN85*$BO85*$BP85*$BQ85*$BR85/118</f>
        <v>0</v>
      </c>
      <c r="CD85" s="94">
        <f>$I85*BW85*$BM85*(100%-$AW85)*1*0*$BN85*$BO85*$BP85*$BQ85*$BR85/118</f>
        <v>0</v>
      </c>
      <c r="CE85" s="95">
        <f>$I85*BX85*$BM85*(100%-$AW85)*1*0*$BN85*$BO85*$BP85*$BQ85*$BR85/118</f>
        <v>0</v>
      </c>
      <c r="CF85" s="95">
        <f>$I85*BY85*$BM85*(100%-$AW85)*1*0*$BN85*$BO85*$BP85*$BQ85*$BR85/118</f>
        <v>0</v>
      </c>
      <c r="CG85" s="61">
        <f>$I85*BZ85*$BM85*(100%-$AW85)*1*0*$BN85*$BO85*$BP85*$BQ85*$BR85/119</f>
        <v>0</v>
      </c>
      <c r="CH85" s="56">
        <f>BT85*$BI85</f>
        <v>0</v>
      </c>
      <c r="CI85" s="55">
        <f>BU85*$BI85</f>
        <v>0</v>
      </c>
      <c r="CJ85" s="55">
        <f t="shared" si="196"/>
        <v>0</v>
      </c>
      <c r="CK85" s="55">
        <f t="shared" si="197"/>
        <v>0</v>
      </c>
      <c r="CL85" s="55">
        <f t="shared" si="198"/>
        <v>0</v>
      </c>
      <c r="CM85" s="55">
        <f t="shared" si="199"/>
        <v>0</v>
      </c>
      <c r="CN85" s="128">
        <f t="shared" si="200"/>
        <v>0</v>
      </c>
      <c r="CO85" s="211">
        <f>SUM(CP85:CV85)</f>
        <v>0</v>
      </c>
      <c r="CP85" s="72">
        <f>BT85*$BI85*20/30</f>
        <v>0</v>
      </c>
      <c r="CQ85" s="72">
        <f>BU85*$BI85*0/30</f>
        <v>0</v>
      </c>
      <c r="CR85" s="55">
        <f t="shared" si="201"/>
        <v>0</v>
      </c>
      <c r="CS85" s="55">
        <f t="shared" si="202"/>
        <v>0</v>
      </c>
      <c r="CT85" s="55">
        <f t="shared" si="203"/>
        <v>0</v>
      </c>
      <c r="CU85" s="55">
        <f t="shared" si="204"/>
        <v>0</v>
      </c>
      <c r="CV85" s="128">
        <f t="shared" si="205"/>
        <v>0</v>
      </c>
      <c r="CW85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5" s="55">
        <f t="shared" si="177"/>
        <v>0</v>
      </c>
      <c r="CY85" s="55">
        <f>COUNTIF($Q$16:$W85,"*"&amp;"A"&amp;"*")+COUNTIF($Q$16:$W85,"*"&amp;"B"&amp;"*")+COUNTIF($Q$16:$W85,"*"&amp;"C"&amp;"*")+COUNTIF($Q$16:$W85,"*"&amp;"D"&amp;"*")+COUNTIF($Q$16:$W85,"*"&amp;"E"&amp;"*")+COUNTIF($Q$16:$W85,"*"&amp;"F"&amp;"*")+COUNTIF($Q$16:$W85,"*"&amp;"G"&amp;"*")</f>
        <v>12</v>
      </c>
      <c r="CZ85" s="55">
        <f>COUNTIF($X$16:$AD85,"*"&amp;"A"&amp;"*")+COUNTIF($X$16:$AD85,"*"&amp;"B"&amp;"*")+COUNTIF($X$16:$AD85,"*"&amp;"C"&amp;"*")+COUNTIF($X$16:$AD85,"*"&amp;"D"&amp;"*")+COUNTIF($X$16:$AD85,"*"&amp;"E"&amp;"*")+COUNTIF($X$16:$AD85,"*"&amp;"F"&amp;"*")+COUNTIF($X$16:$AD85,"*"&amp;"G"&amp;"*")</f>
        <v>12</v>
      </c>
      <c r="DA85" s="55">
        <f t="shared" si="178"/>
        <v>0</v>
      </c>
      <c r="DB85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5" s="57">
        <f t="shared" si="179"/>
        <v>0</v>
      </c>
      <c r="DD85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5" s="96">
        <f t="shared" si="189"/>
        <v>0</v>
      </c>
      <c r="DF85" s="94">
        <f>(COUNTIF($Q$16:$W85,"*"&amp;"A"&amp;"*")*0.67*1)+(COUNTIF($Q$16:$W85,"*"&amp;"B"&amp;"*")*0*1)+(COUNTIF($Q$16:$W85,"*"&amp;"C"&amp;"*")*0*1)+(COUNTIF($Q$16:$W85,"*"&amp;"D"&amp;"*")*0*1)+(COUNTIF($Q$16:$W85,"*"&amp;"E"&amp;"*")*0*1)+(COUNTIF($Q$16:$W85,"*"&amp;"F"&amp;"*")*0*1)+(COUNTIF($Q$16:$W85,"*"&amp;"G"&amp;"*")*0*1)</f>
        <v>0</v>
      </c>
      <c r="DG85" s="94">
        <f>(COUNTIF($X$16:$AD85,"*"&amp;"A"&amp;"*")*0.67*1)+(COUNTIF($X$16:$AD85,"*"&amp;"B"&amp;"*")*0*1)+(COUNTIF($X$16:$AD85,"*"&amp;"C"&amp;"*")*0*1)+(COUNTIF($X$16:$AD85,"*"&amp;"D"&amp;"*")*0*1)+(COUNTIF($X$16:$AD85,"*"&amp;"E"&amp;"*")*0*1)+(COUNTIF($X$16:$AD85,"*"&amp;"F"&amp;"*")*0*1)+(COUNTIF($X$16:$AD85,"*"&amp;"G"&amp;"*")*0*1)</f>
        <v>0</v>
      </c>
      <c r="DH85" s="94">
        <f t="shared" si="180"/>
        <v>0</v>
      </c>
      <c r="DI85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5" s="94">
        <f t="shared" si="181"/>
        <v>0</v>
      </c>
      <c r="DK85" s="93" t="e">
        <f>IF(CW85=0,0,$I85*(100%-$AW85)*DD85*$BM85*$BN85*$BO85*$BP85*$BQ85*$BR85)/118</f>
        <v>#REF!</v>
      </c>
      <c r="DL85" s="96">
        <f>IF(CX85=0,0,$I85*(100%-$AW85)*DE85*$BM85*$BN85*$BO85*$BP85*$BQ85*$BR85)/118</f>
        <v>0</v>
      </c>
      <c r="DM85" s="94">
        <f>IF(CY85=0,0,$I85*(100%-$AW85)*DF85*$BM85*$BN85*$BO85*$BP85*$BQ85*$BR85)/118</f>
        <v>0</v>
      </c>
      <c r="DN85" s="94">
        <f>IF(CZ85=0,0,$I85*(100%-$AW85)*DG85*$BM85*$BN85*$BO85*$BP85*$BQ85*$BR85)/118</f>
        <v>0</v>
      </c>
      <c r="DO85" s="94">
        <f>IF(DA85=0,0,$I85*(100%-$AW85)*DH85*$BM85*$BN85*$BO85*$BP85*$BQ85*$BR85)/118</f>
        <v>0</v>
      </c>
      <c r="DP85" s="94" t="e">
        <f>IF(DB85=0,0,$I85*(100%-$AW85)*DI85*$BM85*$BN85*$BO85*$BP85*$BQ85*$BR85)/118</f>
        <v>#REF!</v>
      </c>
      <c r="DQ85" s="94">
        <f>IF(DC85=0,0,$I85*(100%-$AW85)*DJ85*$BM85*$BN85*$BO85*$BP85*$BQ85*$BR85)/118</f>
        <v>0</v>
      </c>
      <c r="DR85" s="56" t="e">
        <f t="shared" si="206"/>
        <v>#REF!</v>
      </c>
      <c r="DS85" s="72">
        <f t="shared" si="207"/>
        <v>0</v>
      </c>
      <c r="DT85" s="55">
        <f t="shared" si="208"/>
        <v>13.831199999999999</v>
      </c>
      <c r="DU85" s="55">
        <f t="shared" si="209"/>
        <v>13.831199999999999</v>
      </c>
      <c r="DV85" s="55">
        <f t="shared" si="210"/>
        <v>0</v>
      </c>
      <c r="DW85" s="55" t="e">
        <f t="shared" si="211"/>
        <v>#REF!</v>
      </c>
      <c r="DX85" s="55">
        <f t="shared" si="212"/>
        <v>0</v>
      </c>
      <c r="DY85" s="93" t="e">
        <f t="shared" si="213"/>
        <v>#REF!</v>
      </c>
      <c r="DZ85" s="93">
        <f t="shared" si="214"/>
        <v>0</v>
      </c>
      <c r="EA85" s="93">
        <f t="shared" si="215"/>
        <v>27.662399999999998</v>
      </c>
      <c r="EB85" s="93">
        <f t="shared" si="216"/>
        <v>27.662399999999998</v>
      </c>
      <c r="EC85" s="93">
        <f t="shared" si="217"/>
        <v>0</v>
      </c>
      <c r="ED85" s="93" t="e">
        <f t="shared" si="218"/>
        <v>#REF!</v>
      </c>
      <c r="EE85" s="93">
        <f t="shared" si="219"/>
        <v>0</v>
      </c>
      <c r="EF85" s="93" t="e">
        <f>(COUNTIF(#REF!,"*"&amp;"A"&amp;"*")+COUNTIF(#REF!,"*"&amp;"B"&amp;"*")+COUNTIF(O85,"*"&amp;"A"&amp;"*")+COUNTIF(O85,"*"&amp;"B"&amp;"*")+COUNTIF(#REF!,"*"&amp;"A"&amp;"*")+COUNTIF(#REF!,"*"&amp;"B"&amp;"*")+COUNTIF(#REF!,"*"&amp;"A"&amp;"*")+COUNTIF(#REF!,"*"&amp;"B"&amp;"*"))*$BG85</f>
        <v>#REF!</v>
      </c>
      <c r="EG85" s="93" t="e">
        <f>(COUNTIF(#REF!,"*"&amp;"A"&amp;"*")+COUNTIF(#REF!,"*"&amp;"B"&amp;"*")+COUNTIF(P85,"*"&amp;"A"&amp;"*")+COUNTIF(P85,"*"&amp;"B"&amp;"*")+COUNTIF(#REF!,"*"&amp;"A"&amp;"*")+COUNTIF(#REF!,"*"&amp;"B"&amp;"*")+COUNTIF(#REF!,"*"&amp;"A"&amp;"*")+COUNTIF(#REF!,"*"&amp;"B"&amp;"*"))*$BG85</f>
        <v>#REF!</v>
      </c>
      <c r="EH85" s="93" t="e">
        <f>(COUNTIF(J85,"*"&amp;"A"&amp;"*")+COUNTIF(J85,"*"&amp;"B"&amp;"*")+COUNTIF(Q85,"*"&amp;"A"&amp;"*")+COUNTIF(Q85,"*"&amp;"B"&amp;"*")+COUNTIF(#REF!,"*"&amp;"A"&amp;"*")+COUNTIF(#REF!,"*"&amp;"B"&amp;"*")+COUNTIF(#REF!,"*"&amp;"A"&amp;"*")+COUNTIF(#REF!,"*"&amp;"B"&amp;"*"))*$BG85</f>
        <v>#REF!</v>
      </c>
      <c r="EI85" s="93" t="e">
        <f>(COUNTIF(K85,"*"&amp;"A"&amp;"*")+COUNTIF(K85,"*"&amp;"B"&amp;"*")+COUNTIF(R85,"*"&amp;"A"&amp;"*")+COUNTIF(R85,"*"&amp;"B"&amp;"*")+COUNTIF(#REF!,"*"&amp;"A"&amp;"*")+COUNTIF(#REF!,"*"&amp;"B"&amp;"*")+COUNTIF(#REF!,"*"&amp;"A"&amp;"*")+COUNTIF(#REF!,"*"&amp;"B"&amp;"*"))*$BG85</f>
        <v>#REF!</v>
      </c>
      <c r="EJ85" s="93" t="e">
        <f>(COUNTIF(L85,"*"&amp;"A"&amp;"*")+COUNTIF(L85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K85" s="93" t="e">
        <f>(COUNTIF(M85,"*"&amp;"A"&amp;"*")+COUNTIF(M85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L85" s="93" t="e">
        <f>(COUNTIF(N85,"*"&amp;"A"&amp;"*")+COUNTIF(N85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M85" s="93" t="e">
        <f>(COUNTIF(O85,"*"&amp;"A"&amp;"*")+COUNTIF(O85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N85" s="93" t="e">
        <f>(COUNTIF(P85,"*"&amp;"A"&amp;"*")+COUNTIF(P85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O85" s="93" t="e">
        <f>(COUNTIF(Q85,"*"&amp;"A"&amp;"*")+COUNTIF(Q85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P85" s="93" t="e">
        <f>(COUNTIF(R85,"*"&amp;"A"&amp;"*")+COUNTIF(R85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Q8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R8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85</f>
        <v>#REF!</v>
      </c>
      <c r="ES8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85</f>
        <v>#REF!</v>
      </c>
    </row>
    <row r="86" spans="1:149" ht="18.75" thickBot="1">
      <c r="A86" s="73" t="s">
        <v>33</v>
      </c>
      <c r="B86" s="741" t="s">
        <v>132</v>
      </c>
      <c r="C86" s="74">
        <v>7</v>
      </c>
      <c r="D86" s="75">
        <v>0.51388888888888895</v>
      </c>
      <c r="E86" s="76" t="s">
        <v>31</v>
      </c>
      <c r="F86" s="76" t="s">
        <v>84</v>
      </c>
      <c r="G86" s="73" t="s">
        <v>76</v>
      </c>
      <c r="H86" s="73" t="s">
        <v>76</v>
      </c>
      <c r="I86" s="68">
        <v>7577</v>
      </c>
      <c r="J86" s="58"/>
      <c r="K86" s="58"/>
      <c r="L86" s="58"/>
      <c r="M86" s="861"/>
      <c r="N86" s="861"/>
      <c r="O86" s="861"/>
      <c r="P86" s="861"/>
      <c r="Q86" s="861"/>
      <c r="R86" s="861"/>
      <c r="S86" s="861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45">
        <f>COUNTIF(J86:AN86,"*"&amp;"A"&amp;"*")+COUNTIF(J86:AN86,"*"&amp;"B"&amp;"*")+COUNTIF(J86:AN86,"*"&amp;"C"&amp;"*")+COUNTIF(J86:AN86,"*"&amp;"D"&amp;"*")+COUNTIF(J86:AN86,"*"&amp;"E"&amp;"*")+COUNTIF(J86:AN86,"*"&amp;"F"&amp;"*")+COUNTIF(J86:AN86,"*"&amp;"G"&amp;"*")</f>
        <v>0</v>
      </c>
      <c r="AP86" s="40">
        <f>(COUNTIF(J86:AN86,"*"&amp;"A"&amp;"*")*1*1)+(COUNTIF(J86:AN86,"*"&amp;"B"&amp;"*")*0.9*1)+(COUNTIF(J86:AN86,"*"&amp;"C"&amp;"*")*0*1)+(COUNTIF(J86:AN86,"*"&amp;"D"&amp;"*")*0*1)+(COUNTIF(J86:AN86,"*"&amp;"E"&amp;"*")*0*1)+(COUNTIF(J86:AN86,"*"&amp;"F"&amp;"*")*0*1)+(COUNTIF(J86:AN86,"*"&amp;"G"&amp;"*")*0*1)</f>
        <v>0</v>
      </c>
      <c r="AQ86" s="683">
        <f t="shared" si="156"/>
        <v>0.41355932203389828</v>
      </c>
      <c r="AR86" s="427">
        <f t="shared" si="157"/>
        <v>0</v>
      </c>
      <c r="AS86" s="69">
        <f t="shared" si="158"/>
        <v>0</v>
      </c>
      <c r="AT86" s="41">
        <f t="shared" si="195"/>
        <v>0</v>
      </c>
      <c r="AU86" s="42">
        <f t="shared" si="159"/>
        <v>0</v>
      </c>
      <c r="AV86" s="43">
        <f>IF(AO86=0,0,I86*AP86*BM86*BN86*BO86*BP86*BQ86*BR86)</f>
        <v>0</v>
      </c>
      <c r="AW86" s="44">
        <v>0</v>
      </c>
      <c r="AX86" s="43">
        <f t="shared" si="184"/>
        <v>0</v>
      </c>
      <c r="AY86" s="199">
        <f t="shared" si="160"/>
        <v>0</v>
      </c>
      <c r="AZ86" s="195">
        <f t="shared" si="161"/>
        <v>0</v>
      </c>
      <c r="BA86" s="46">
        <f t="shared" si="162"/>
        <v>0</v>
      </c>
      <c r="BB86" s="40">
        <f t="shared" si="185"/>
        <v>0</v>
      </c>
      <c r="BC86" s="40">
        <f t="shared" si="163"/>
        <v>0</v>
      </c>
      <c r="BD86" s="40">
        <f t="shared" si="186"/>
        <v>0</v>
      </c>
      <c r="BE86" s="40">
        <f t="shared" si="187"/>
        <v>0</v>
      </c>
      <c r="BF86" s="7"/>
      <c r="BG86" s="501">
        <v>3.0089999999999999</v>
      </c>
      <c r="BH86" s="502"/>
      <c r="BI86" s="503">
        <v>1.2444</v>
      </c>
      <c r="BJ86" s="47">
        <v>1</v>
      </c>
      <c r="BK86" s="223">
        <v>1</v>
      </c>
      <c r="BL86" s="48">
        <v>1</v>
      </c>
      <c r="BM86" s="459">
        <f t="shared" si="164"/>
        <v>3.0089999999999999</v>
      </c>
      <c r="BN86" s="49">
        <v>1.2</v>
      </c>
      <c r="BO86" s="50">
        <v>1</v>
      </c>
      <c r="BP86" s="51">
        <v>1</v>
      </c>
      <c r="BQ86" s="50">
        <v>1</v>
      </c>
      <c r="BR86" s="52">
        <v>1</v>
      </c>
      <c r="BS86" s="214">
        <f>COUNTIF(J86:AN86,"*"&amp;"A"&amp;"*")*30+COUNTIF(J86:AN86,"*"&amp;"B"&amp;"*")*20+COUNTIF(J86:AN86,"*"&amp;"C"&amp;"*")*0+COUNTIF(J86:AN86,"*"&amp;"D"&amp;"*")*0+COUNTIF(J86:AN86,"*"&amp;"E"&amp;"*")*0+COUNTIF(J86:AN86,"*"&amp;"F"&amp;"*")*0+COUNTIF(J86:AN86,"*"&amp;"G"&amp;"*")*0</f>
        <v>0</v>
      </c>
      <c r="BT86" s="79">
        <f t="shared" si="220"/>
        <v>0</v>
      </c>
      <c r="BU86" s="80">
        <f t="shared" si="221"/>
        <v>0</v>
      </c>
      <c r="BV86" s="53">
        <f t="shared" si="166"/>
        <v>0</v>
      </c>
      <c r="BW86" s="53">
        <f t="shared" si="167"/>
        <v>0</v>
      </c>
      <c r="BX86" s="54">
        <f t="shared" si="168"/>
        <v>0</v>
      </c>
      <c r="BY86" s="54">
        <f t="shared" si="169"/>
        <v>0</v>
      </c>
      <c r="BZ86" s="54">
        <f t="shared" si="170"/>
        <v>0</v>
      </c>
      <c r="CA86" s="93">
        <f>$I86*BT86*$BM86*(100%-$AW86)*1*1*$BN86*$BO86*$BP86*$BQ86*$BR86/117</f>
        <v>0</v>
      </c>
      <c r="CB86" s="94">
        <f>$I86*BU86*$BM86*(100%-$AW86)*1*0.9*$BN86*$BO86*$BP86*$BQ86*$BR86/117</f>
        <v>0</v>
      </c>
      <c r="CC86" s="94">
        <f>$I86*BV86*$BM86*(100%-$AW86)*1*0*$BN86*$BO86*$BP86*$BQ86*$BR86/118</f>
        <v>0</v>
      </c>
      <c r="CD86" s="94">
        <f>$I86*BW86*$BM86*(100%-$AW86)*1*0*$BN86*$BO86*$BP86*$BQ86*$BR86/118</f>
        <v>0</v>
      </c>
      <c r="CE86" s="95">
        <f>$I86*BX86*$BM86*(100%-$AW86)*1*0*$BN86*$BO86*$BP86*$BQ86*$BR86/118</f>
        <v>0</v>
      </c>
      <c r="CF86" s="95">
        <f>$I86*BY86*$BM86*(100%-$AW86)*1*0*$BN86*$BO86*$BP86*$BQ86*$BR86/118</f>
        <v>0</v>
      </c>
      <c r="CG86" s="61">
        <f>$I86*BZ86*$BM86*(100%-$AW86)*1*0*$BN86*$BO86*$BP86*$BQ86*$BR86/119</f>
        <v>0</v>
      </c>
      <c r="CH86" s="56">
        <f t="shared" si="171"/>
        <v>0</v>
      </c>
      <c r="CI86" s="55">
        <f t="shared" si="172"/>
        <v>0</v>
      </c>
      <c r="CJ86" s="55">
        <f t="shared" si="196"/>
        <v>0</v>
      </c>
      <c r="CK86" s="55">
        <f t="shared" si="197"/>
        <v>0</v>
      </c>
      <c r="CL86" s="55">
        <f t="shared" si="198"/>
        <v>0</v>
      </c>
      <c r="CM86" s="55">
        <f t="shared" si="199"/>
        <v>0</v>
      </c>
      <c r="CN86" s="128">
        <f t="shared" si="200"/>
        <v>0</v>
      </c>
      <c r="CO86" s="211">
        <f t="shared" si="188"/>
        <v>0</v>
      </c>
      <c r="CP86" s="72">
        <f t="shared" si="174"/>
        <v>0</v>
      </c>
      <c r="CQ86" s="72">
        <f t="shared" si="175"/>
        <v>0</v>
      </c>
      <c r="CR86" s="55">
        <f t="shared" si="201"/>
        <v>0</v>
      </c>
      <c r="CS86" s="55">
        <f t="shared" si="202"/>
        <v>0</v>
      </c>
      <c r="CT86" s="55">
        <f t="shared" si="203"/>
        <v>0</v>
      </c>
      <c r="CU86" s="55">
        <f t="shared" si="204"/>
        <v>0</v>
      </c>
      <c r="CV86" s="128">
        <f t="shared" si="205"/>
        <v>0</v>
      </c>
      <c r="CW86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6" s="55">
        <f t="shared" si="177"/>
        <v>0</v>
      </c>
      <c r="CY86" s="55">
        <f>COUNTIF($Q$16:$W86,"*"&amp;"A"&amp;"*")+COUNTIF($Q$16:$W86,"*"&amp;"B"&amp;"*")+COUNTIF($Q$16:$W86,"*"&amp;"C"&amp;"*")+COUNTIF($Q$16:$W86,"*"&amp;"D"&amp;"*")+COUNTIF($Q$16:$W86,"*"&amp;"E"&amp;"*")+COUNTIF($Q$16:$W86,"*"&amp;"F"&amp;"*")+COUNTIF($Q$16:$W86,"*"&amp;"G"&amp;"*")</f>
        <v>12</v>
      </c>
      <c r="CZ86" s="55">
        <f>COUNTIF($X$16:$AD86,"*"&amp;"A"&amp;"*")+COUNTIF($X$16:$AD86,"*"&amp;"B"&amp;"*")+COUNTIF($X$16:$AD86,"*"&amp;"C"&amp;"*")+COUNTIF($X$16:$AD86,"*"&amp;"D"&amp;"*")+COUNTIF($X$16:$AD86,"*"&amp;"E"&amp;"*")+COUNTIF($X$16:$AD86,"*"&amp;"F"&amp;"*")+COUNTIF($X$16:$AD86,"*"&amp;"G"&amp;"*")</f>
        <v>12</v>
      </c>
      <c r="DA86" s="55">
        <f t="shared" si="178"/>
        <v>0</v>
      </c>
      <c r="DB86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6" s="57">
        <f t="shared" si="179"/>
        <v>0</v>
      </c>
      <c r="DD86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6" s="96">
        <f t="shared" si="189"/>
        <v>0</v>
      </c>
      <c r="DF86" s="94">
        <f>(COUNTIF($Q$16:$W86,"*"&amp;"A"&amp;"*")*0.67*1)+(COUNTIF($Q$16:$W86,"*"&amp;"B"&amp;"*")*0*1)+(COUNTIF($Q$16:$W86,"*"&amp;"C"&amp;"*")*0*1)+(COUNTIF($Q$16:$W86,"*"&amp;"D"&amp;"*")*0*1)+(COUNTIF($Q$16:$W86,"*"&amp;"E"&amp;"*")*0*1)+(COUNTIF($Q$16:$W86,"*"&amp;"F"&amp;"*")*0*1)+(COUNTIF($Q$16:$W86,"*"&amp;"G"&amp;"*")*0*1)</f>
        <v>0</v>
      </c>
      <c r="DG86" s="94">
        <f>(COUNTIF($X$16:$AD86,"*"&amp;"A"&amp;"*")*0.67*1)+(COUNTIF($X$16:$AD86,"*"&amp;"B"&amp;"*")*0*1)+(COUNTIF($X$16:$AD86,"*"&amp;"C"&amp;"*")*0*1)+(COUNTIF($X$16:$AD86,"*"&amp;"D"&amp;"*")*0*1)+(COUNTIF($X$16:$AD86,"*"&amp;"E"&amp;"*")*0*1)+(COUNTIF($X$16:$AD86,"*"&amp;"F"&amp;"*")*0*1)+(COUNTIF($X$16:$AD86,"*"&amp;"G"&amp;"*")*0*1)</f>
        <v>0</v>
      </c>
      <c r="DH86" s="94">
        <f t="shared" si="180"/>
        <v>0</v>
      </c>
      <c r="DI86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6" s="94">
        <f t="shared" si="181"/>
        <v>0</v>
      </c>
      <c r="DK86" s="93" t="e">
        <f>IF(CW86=0,0,$I86*(100%-$AW86)*DD86*$BM86*$BN86*$BO86*$BP86*$BQ86*$BR86)/118</f>
        <v>#REF!</v>
      </c>
      <c r="DL86" s="96">
        <f>IF(CX86=0,0,$I86*(100%-$AW86)*DE86*$BM86*$BN86*$BO86*$BP86*$BQ86*$BR86)/118</f>
        <v>0</v>
      </c>
      <c r="DM86" s="94">
        <f>IF(CY86=0,0,$I86*(100%-$AW86)*DF86*$BM86*$BN86*$BO86*$BP86*$BQ86*$BR86)/118</f>
        <v>0</v>
      </c>
      <c r="DN86" s="94">
        <f>IF(CZ86=0,0,$I86*(100%-$AW86)*DG86*$BM86*$BN86*$BO86*$BP86*$BQ86*$BR86)/118</f>
        <v>0</v>
      </c>
      <c r="DO86" s="94">
        <f>IF(DA86=0,0,$I86*(100%-$AW86)*DH86*$BM86*$BN86*$BO86*$BP86*$BQ86*$BR86)/118</f>
        <v>0</v>
      </c>
      <c r="DP86" s="94" t="e">
        <f>IF(DB86=0,0,$I86*(100%-$AW86)*DI86*$BM86*$BN86*$BO86*$BP86*$BQ86*$BR86)/118</f>
        <v>#REF!</v>
      </c>
      <c r="DQ86" s="94">
        <f>IF(DC86=0,0,$I86*(100%-$AW86)*DJ86*$BM86*$BN86*$BO86*$BP86*$BQ86*$BR86)/118</f>
        <v>0</v>
      </c>
      <c r="DR86" s="56" t="e">
        <f t="shared" si="206"/>
        <v>#REF!</v>
      </c>
      <c r="DS86" s="72">
        <f t="shared" si="207"/>
        <v>0</v>
      </c>
      <c r="DT86" s="55">
        <f t="shared" si="208"/>
        <v>14.9328</v>
      </c>
      <c r="DU86" s="55">
        <f t="shared" si="209"/>
        <v>14.9328</v>
      </c>
      <c r="DV86" s="55">
        <f t="shared" si="210"/>
        <v>0</v>
      </c>
      <c r="DW86" s="55" t="e">
        <f t="shared" si="211"/>
        <v>#REF!</v>
      </c>
      <c r="DX86" s="55">
        <f t="shared" si="212"/>
        <v>0</v>
      </c>
      <c r="DY86" s="93" t="e">
        <f t="shared" si="213"/>
        <v>#REF!</v>
      </c>
      <c r="DZ86" s="93">
        <f t="shared" si="214"/>
        <v>0</v>
      </c>
      <c r="EA86" s="93">
        <f t="shared" si="215"/>
        <v>36.107999999999997</v>
      </c>
      <c r="EB86" s="93">
        <f t="shared" si="216"/>
        <v>36.107999999999997</v>
      </c>
      <c r="EC86" s="93">
        <f t="shared" si="217"/>
        <v>0</v>
      </c>
      <c r="ED86" s="93" t="e">
        <f t="shared" si="218"/>
        <v>#REF!</v>
      </c>
      <c r="EE86" s="93">
        <f t="shared" si="219"/>
        <v>0</v>
      </c>
      <c r="EF86" s="93" t="e">
        <f>(COUNTIF(#REF!,"*"&amp;"A"&amp;"*")+COUNTIF(#REF!,"*"&amp;"B"&amp;"*")+COUNTIF(O86,"*"&amp;"A"&amp;"*")+COUNTIF(O86,"*"&amp;"B"&amp;"*")+COUNTIF(#REF!,"*"&amp;"A"&amp;"*")+COUNTIF(#REF!,"*"&amp;"B"&amp;"*")+COUNTIF(#REF!,"*"&amp;"A"&amp;"*")+COUNTIF(#REF!,"*"&amp;"B"&amp;"*"))*$BG86</f>
        <v>#REF!</v>
      </c>
      <c r="EG86" s="93" t="e">
        <f>(COUNTIF(#REF!,"*"&amp;"A"&amp;"*")+COUNTIF(#REF!,"*"&amp;"B"&amp;"*")+COUNTIF(P86,"*"&amp;"A"&amp;"*")+COUNTIF(P86,"*"&amp;"B"&amp;"*")+COUNTIF(#REF!,"*"&amp;"A"&amp;"*")+COUNTIF(#REF!,"*"&amp;"B"&amp;"*")+COUNTIF(#REF!,"*"&amp;"A"&amp;"*")+COUNTIF(#REF!,"*"&amp;"B"&amp;"*"))*$BG86</f>
        <v>#REF!</v>
      </c>
      <c r="EH86" s="93" t="e">
        <f>(COUNTIF(J86,"*"&amp;"A"&amp;"*")+COUNTIF(J86,"*"&amp;"B"&amp;"*")+COUNTIF(Q86,"*"&amp;"A"&amp;"*")+COUNTIF(Q86,"*"&amp;"B"&amp;"*")+COUNTIF(#REF!,"*"&amp;"A"&amp;"*")+COUNTIF(#REF!,"*"&amp;"B"&amp;"*")+COUNTIF(#REF!,"*"&amp;"A"&amp;"*")+COUNTIF(#REF!,"*"&amp;"B"&amp;"*"))*$BG86</f>
        <v>#REF!</v>
      </c>
      <c r="EI86" s="93" t="e">
        <f>(COUNTIF(K86,"*"&amp;"A"&amp;"*")+COUNTIF(K86,"*"&amp;"B"&amp;"*")+COUNTIF(R86,"*"&amp;"A"&amp;"*")+COUNTIF(R86,"*"&amp;"B"&amp;"*")+COUNTIF(#REF!,"*"&amp;"A"&amp;"*")+COUNTIF(#REF!,"*"&amp;"B"&amp;"*")+COUNTIF(#REF!,"*"&amp;"A"&amp;"*")+COUNTIF(#REF!,"*"&amp;"B"&amp;"*"))*$BG86</f>
        <v>#REF!</v>
      </c>
      <c r="EJ86" s="93" t="e">
        <f>(COUNTIF(L86,"*"&amp;"A"&amp;"*")+COUNTIF(L86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K86" s="93" t="e">
        <f>(COUNTIF(M86,"*"&amp;"A"&amp;"*")+COUNTIF(M86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L86" s="93" t="e">
        <f>(COUNTIF(N86,"*"&amp;"A"&amp;"*")+COUNTIF(N86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M86" s="93" t="e">
        <f>(COUNTIF(O86,"*"&amp;"A"&amp;"*")+COUNTIF(O86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N86" s="93" t="e">
        <f>(COUNTIF(P86,"*"&amp;"A"&amp;"*")+COUNTIF(P86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O86" s="93" t="e">
        <f>(COUNTIF(Q86,"*"&amp;"A"&amp;"*")+COUNTIF(Q86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P86" s="93" t="e">
        <f>(COUNTIF(R86,"*"&amp;"A"&amp;"*")+COUNTIF(R86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Q8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R8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86</f>
        <v>#REF!</v>
      </c>
      <c r="ES8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86</f>
        <v>#REF!</v>
      </c>
    </row>
    <row r="87" spans="1:149" ht="18.75" thickBot="1">
      <c r="A87" s="73" t="s">
        <v>33</v>
      </c>
      <c r="B87" s="37" t="s">
        <v>414</v>
      </c>
      <c r="C87" s="77" t="s">
        <v>142</v>
      </c>
      <c r="D87" s="38">
        <v>0.55555555555555558</v>
      </c>
      <c r="E87" s="1" t="s">
        <v>31</v>
      </c>
      <c r="F87" s="76" t="s">
        <v>84</v>
      </c>
      <c r="G87" s="73" t="s">
        <v>76</v>
      </c>
      <c r="H87" s="73" t="s">
        <v>76</v>
      </c>
      <c r="I87" s="68">
        <v>7577</v>
      </c>
      <c r="J87" s="58"/>
      <c r="K87" s="58"/>
      <c r="L87" s="58"/>
      <c r="M87" s="861"/>
      <c r="N87" s="861"/>
      <c r="O87" s="861"/>
      <c r="P87" s="861"/>
      <c r="Q87" s="861"/>
      <c r="R87" s="861"/>
      <c r="S87" s="861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45">
        <f>COUNTIF(J87:AN87,"*"&amp;"A"&amp;"*")+COUNTIF(J87:AN87,"*"&amp;"B"&amp;"*")+COUNTIF(J87:AN87,"*"&amp;"C"&amp;"*")+COUNTIF(J87:AN87,"*"&amp;"D"&amp;"*")+COUNTIF(J87:AN87,"*"&amp;"E"&amp;"*")+COUNTIF(J87:AN87,"*"&amp;"F"&amp;"*")+COUNTIF(J87:AN87,"*"&amp;"G"&amp;"*")</f>
        <v>0</v>
      </c>
      <c r="AP87" s="40">
        <f>(COUNTIF(J87:AN87,"*"&amp;"A"&amp;"*")*1*1)+(COUNTIF(J87:AN87,"*"&amp;"B"&amp;"*")*0.9*1)+(COUNTIF(J87:AN87,"*"&amp;"C"&amp;"*")*0*1)+(COUNTIF(J87:AN87,"*"&amp;"D"&amp;"*")*0*1)+(COUNTIF(J87:AN87,"*"&amp;"E"&amp;"*")*0*1)+(COUNTIF(J87:AN87,"*"&amp;"F"&amp;"*")*0*1)+(COUNTIF(J87:AN87,"*"&amp;"G"&amp;"*")*0*1)</f>
        <v>0</v>
      </c>
      <c r="AQ87" s="683">
        <f t="shared" si="156"/>
        <v>0.63835810332625609</v>
      </c>
      <c r="AR87" s="427">
        <f t="shared" si="157"/>
        <v>0</v>
      </c>
      <c r="AS87" s="69">
        <f t="shared" si="158"/>
        <v>0</v>
      </c>
      <c r="AT87" s="41">
        <f t="shared" si="195"/>
        <v>0</v>
      </c>
      <c r="AU87" s="42">
        <f t="shared" si="159"/>
        <v>0</v>
      </c>
      <c r="AV87" s="43">
        <f>IF(AO87=0,0,I87*AP87*BM87*BN87*BO87*BP87*BQ87*BR87)</f>
        <v>0</v>
      </c>
      <c r="AW87" s="44">
        <v>0</v>
      </c>
      <c r="AX87" s="43">
        <f t="shared" si="184"/>
        <v>0</v>
      </c>
      <c r="AY87" s="199">
        <f t="shared" si="160"/>
        <v>0</v>
      </c>
      <c r="AZ87" s="195">
        <f t="shared" si="161"/>
        <v>0</v>
      </c>
      <c r="BA87" s="46">
        <f t="shared" si="162"/>
        <v>0</v>
      </c>
      <c r="BB87" s="40">
        <f t="shared" si="185"/>
        <v>0</v>
      </c>
      <c r="BC87" s="40">
        <f t="shared" si="163"/>
        <v>0</v>
      </c>
      <c r="BD87" s="40">
        <f t="shared" si="186"/>
        <v>0</v>
      </c>
      <c r="BE87" s="40">
        <f t="shared" si="187"/>
        <v>0</v>
      </c>
      <c r="BF87" s="7"/>
      <c r="BG87" s="501">
        <v>1.3102363636363636</v>
      </c>
      <c r="BH87" s="502"/>
      <c r="BI87" s="503">
        <v>0.83639999999999981</v>
      </c>
      <c r="BJ87" s="47">
        <v>1</v>
      </c>
      <c r="BK87" s="223">
        <v>1</v>
      </c>
      <c r="BL87" s="48">
        <v>1</v>
      </c>
      <c r="BM87" s="459">
        <f t="shared" si="164"/>
        <v>1.3102363636363636</v>
      </c>
      <c r="BN87" s="49">
        <v>1.2</v>
      </c>
      <c r="BO87" s="50">
        <v>1</v>
      </c>
      <c r="BP87" s="51">
        <v>1</v>
      </c>
      <c r="BQ87" s="50">
        <v>1</v>
      </c>
      <c r="BR87" s="52">
        <v>1</v>
      </c>
      <c r="BS87" s="214">
        <f>COUNTIF(J87:AN87,"*"&amp;"A"&amp;"*")*30+COUNTIF(J87:AN87,"*"&amp;"B"&amp;"*")*20+COUNTIF(J87:AN87,"*"&amp;"C"&amp;"*")*0+COUNTIF(J87:AN87,"*"&amp;"D"&amp;"*")*0+COUNTIF(J87:AN87,"*"&amp;"E"&amp;"*")*0+COUNTIF(J87:AN87,"*"&amp;"F"&amp;"*")*0+COUNTIF(J87:AN87,"*"&amp;"G"&amp;"*")*0</f>
        <v>0</v>
      </c>
      <c r="BT87" s="79">
        <f t="shared" si="220"/>
        <v>0</v>
      </c>
      <c r="BU87" s="80">
        <f t="shared" si="221"/>
        <v>0</v>
      </c>
      <c r="BV87" s="53">
        <f t="shared" si="166"/>
        <v>0</v>
      </c>
      <c r="BW87" s="53">
        <f t="shared" si="167"/>
        <v>0</v>
      </c>
      <c r="BX87" s="54">
        <f t="shared" si="168"/>
        <v>0</v>
      </c>
      <c r="BY87" s="54">
        <f t="shared" si="169"/>
        <v>0</v>
      </c>
      <c r="BZ87" s="54">
        <f t="shared" si="170"/>
        <v>0</v>
      </c>
      <c r="CA87" s="93">
        <f>$I87*BT87*$BM87*(100%-$AW87)*1*1*$BN87*$BO87*$BP87*$BQ87*$BR87/117</f>
        <v>0</v>
      </c>
      <c r="CB87" s="94">
        <f>$I87*BU87*$BM87*(100%-$AW87)*1*0.9*$BN87*$BO87*$BP87*$BQ87*$BR87/117</f>
        <v>0</v>
      </c>
      <c r="CC87" s="94">
        <f>$I87*BV87*$BM87*(100%-$AW87)*1*0*$BN87*$BO87*$BP87*$BQ87*$BR87/118</f>
        <v>0</v>
      </c>
      <c r="CD87" s="94">
        <f>$I87*BW87*$BM87*(100%-$AW87)*1*0*$BN87*$BO87*$BP87*$BQ87*$BR87/118</f>
        <v>0</v>
      </c>
      <c r="CE87" s="95">
        <f>$I87*BX87*$BM87*(100%-$AW87)*1*0*$BN87*$BO87*$BP87*$BQ87*$BR87/118</f>
        <v>0</v>
      </c>
      <c r="CF87" s="95">
        <f>$I87*BY87*$BM87*(100%-$AW87)*1*0*$BN87*$BO87*$BP87*$BQ87*$BR87/118</f>
        <v>0</v>
      </c>
      <c r="CG87" s="61">
        <f>$I87*BZ87*$BM87*(100%-$AW87)*1*0*$BN87*$BO87*$BP87*$BQ87*$BR87/119</f>
        <v>0</v>
      </c>
      <c r="CH87" s="56">
        <f t="shared" si="171"/>
        <v>0</v>
      </c>
      <c r="CI87" s="55">
        <f t="shared" si="172"/>
        <v>0</v>
      </c>
      <c r="CJ87" s="55">
        <f t="shared" si="196"/>
        <v>0</v>
      </c>
      <c r="CK87" s="55">
        <f t="shared" si="197"/>
        <v>0</v>
      </c>
      <c r="CL87" s="55">
        <f t="shared" si="198"/>
        <v>0</v>
      </c>
      <c r="CM87" s="55">
        <f t="shared" si="199"/>
        <v>0</v>
      </c>
      <c r="CN87" s="128">
        <f t="shared" si="200"/>
        <v>0</v>
      </c>
      <c r="CO87" s="211">
        <f t="shared" si="188"/>
        <v>0</v>
      </c>
      <c r="CP87" s="72">
        <f t="shared" si="174"/>
        <v>0</v>
      </c>
      <c r="CQ87" s="72">
        <f t="shared" si="175"/>
        <v>0</v>
      </c>
      <c r="CR87" s="55">
        <f t="shared" si="201"/>
        <v>0</v>
      </c>
      <c r="CS87" s="55">
        <f t="shared" si="202"/>
        <v>0</v>
      </c>
      <c r="CT87" s="55">
        <f t="shared" si="203"/>
        <v>0</v>
      </c>
      <c r="CU87" s="55">
        <f t="shared" si="204"/>
        <v>0</v>
      </c>
      <c r="CV87" s="128">
        <f t="shared" si="205"/>
        <v>0</v>
      </c>
      <c r="CW87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7" s="55">
        <f t="shared" si="177"/>
        <v>0</v>
      </c>
      <c r="CY87" s="55">
        <f>COUNTIF($Q$16:$W87,"*"&amp;"A"&amp;"*")+COUNTIF($Q$16:$W87,"*"&amp;"B"&amp;"*")+COUNTIF($Q$16:$W87,"*"&amp;"C"&amp;"*")+COUNTIF($Q$16:$W87,"*"&amp;"D"&amp;"*")+COUNTIF($Q$16:$W87,"*"&amp;"E"&amp;"*")+COUNTIF($Q$16:$W87,"*"&amp;"F"&amp;"*")+COUNTIF($Q$16:$W87,"*"&amp;"G"&amp;"*")</f>
        <v>12</v>
      </c>
      <c r="CZ87" s="55">
        <f>COUNTIF($X$16:$AD87,"*"&amp;"A"&amp;"*")+COUNTIF($X$16:$AD87,"*"&amp;"B"&amp;"*")+COUNTIF($X$16:$AD87,"*"&amp;"C"&amp;"*")+COUNTIF($X$16:$AD87,"*"&amp;"D"&amp;"*")+COUNTIF($X$16:$AD87,"*"&amp;"E"&amp;"*")+COUNTIF($X$16:$AD87,"*"&amp;"F"&amp;"*")+COUNTIF($X$16:$AD87,"*"&amp;"G"&amp;"*")</f>
        <v>12</v>
      </c>
      <c r="DA87" s="55">
        <f t="shared" si="178"/>
        <v>0</v>
      </c>
      <c r="DB87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7" s="57">
        <f t="shared" si="179"/>
        <v>0</v>
      </c>
      <c r="DD87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7" s="96">
        <f t="shared" si="189"/>
        <v>0</v>
      </c>
      <c r="DF87" s="94">
        <f>(COUNTIF($Q$16:$W87,"*"&amp;"A"&amp;"*")*0.67*1)+(COUNTIF($Q$16:$W87,"*"&amp;"B"&amp;"*")*0*1)+(COUNTIF($Q$16:$W87,"*"&amp;"C"&amp;"*")*0*1)+(COUNTIF($Q$16:$W87,"*"&amp;"D"&amp;"*")*0*1)+(COUNTIF($Q$16:$W87,"*"&amp;"E"&amp;"*")*0*1)+(COUNTIF($Q$16:$W87,"*"&amp;"F"&amp;"*")*0*1)+(COUNTIF($Q$16:$W87,"*"&amp;"G"&amp;"*")*0*1)</f>
        <v>0</v>
      </c>
      <c r="DG87" s="94">
        <f>(COUNTIF($X$16:$AD87,"*"&amp;"A"&amp;"*")*0.67*1)+(COUNTIF($X$16:$AD87,"*"&amp;"B"&amp;"*")*0*1)+(COUNTIF($X$16:$AD87,"*"&amp;"C"&amp;"*")*0*1)+(COUNTIF($X$16:$AD87,"*"&amp;"D"&amp;"*")*0*1)+(COUNTIF($X$16:$AD87,"*"&amp;"E"&amp;"*")*0*1)+(COUNTIF($X$16:$AD87,"*"&amp;"F"&amp;"*")*0*1)+(COUNTIF($X$16:$AD87,"*"&amp;"G"&amp;"*")*0*1)</f>
        <v>0</v>
      </c>
      <c r="DH87" s="94">
        <f t="shared" si="180"/>
        <v>0</v>
      </c>
      <c r="DI87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7" s="94">
        <f t="shared" si="181"/>
        <v>0</v>
      </c>
      <c r="DK87" s="93" t="e">
        <f>IF(CW87=0,0,$I87*(100%-$AW87)*DD87*$BM87*$BN87*$BO87*$BP87*$BQ87*$BR87)/118</f>
        <v>#REF!</v>
      </c>
      <c r="DL87" s="96">
        <f>IF(CX87=0,0,$I87*(100%-$AW87)*DE87*$BM87*$BN87*$BO87*$BP87*$BQ87*$BR87)/118</f>
        <v>0</v>
      </c>
      <c r="DM87" s="94">
        <f>IF(CY87=0,0,$I87*(100%-$AW87)*DF87*$BM87*$BN87*$BO87*$BP87*$BQ87*$BR87)/118</f>
        <v>0</v>
      </c>
      <c r="DN87" s="94">
        <f>IF(CZ87=0,0,$I87*(100%-$AW87)*DG87*$BM87*$BN87*$BO87*$BP87*$BQ87*$BR87)/118</f>
        <v>0</v>
      </c>
      <c r="DO87" s="94">
        <f>IF(DA87=0,0,$I87*(100%-$AW87)*DH87*$BM87*$BN87*$BO87*$BP87*$BQ87*$BR87)/118</f>
        <v>0</v>
      </c>
      <c r="DP87" s="94" t="e">
        <f>IF(DB87=0,0,$I87*(100%-$AW87)*DI87*$BM87*$BN87*$BO87*$BP87*$BQ87*$BR87)/118</f>
        <v>#REF!</v>
      </c>
      <c r="DQ87" s="94">
        <f>IF(DC87=0,0,$I87*(100%-$AW87)*DJ87*$BM87*$BN87*$BO87*$BP87*$BQ87*$BR87)/118</f>
        <v>0</v>
      </c>
      <c r="DR87" s="56" t="e">
        <f t="shared" si="206"/>
        <v>#REF!</v>
      </c>
      <c r="DS87" s="72">
        <f t="shared" si="207"/>
        <v>0</v>
      </c>
      <c r="DT87" s="55">
        <f t="shared" si="208"/>
        <v>10.036799999999998</v>
      </c>
      <c r="DU87" s="55">
        <f t="shared" si="209"/>
        <v>10.036799999999998</v>
      </c>
      <c r="DV87" s="55">
        <f t="shared" si="210"/>
        <v>0</v>
      </c>
      <c r="DW87" s="55" t="e">
        <f t="shared" si="211"/>
        <v>#REF!</v>
      </c>
      <c r="DX87" s="55">
        <f t="shared" si="212"/>
        <v>0</v>
      </c>
      <c r="DY87" s="93" t="e">
        <f t="shared" si="213"/>
        <v>#REF!</v>
      </c>
      <c r="DZ87" s="93">
        <f t="shared" si="214"/>
        <v>0</v>
      </c>
      <c r="EA87" s="93">
        <f t="shared" si="215"/>
        <v>15.722836363636365</v>
      </c>
      <c r="EB87" s="93">
        <f t="shared" si="216"/>
        <v>15.722836363636365</v>
      </c>
      <c r="EC87" s="93">
        <f t="shared" si="217"/>
        <v>0</v>
      </c>
      <c r="ED87" s="93" t="e">
        <f t="shared" si="218"/>
        <v>#REF!</v>
      </c>
      <c r="EE87" s="93">
        <f t="shared" si="219"/>
        <v>0</v>
      </c>
      <c r="EF87" s="93" t="e">
        <f>(COUNTIF(#REF!,"*"&amp;"A"&amp;"*")+COUNTIF(#REF!,"*"&amp;"B"&amp;"*")+COUNTIF(O87,"*"&amp;"A"&amp;"*")+COUNTIF(O87,"*"&amp;"B"&amp;"*")+COUNTIF(#REF!,"*"&amp;"A"&amp;"*")+COUNTIF(#REF!,"*"&amp;"B"&amp;"*")+COUNTIF(#REF!,"*"&amp;"A"&amp;"*")+COUNTIF(#REF!,"*"&amp;"B"&amp;"*"))*$BG87</f>
        <v>#REF!</v>
      </c>
      <c r="EG87" s="93" t="e">
        <f>(COUNTIF(#REF!,"*"&amp;"A"&amp;"*")+COUNTIF(#REF!,"*"&amp;"B"&amp;"*")+COUNTIF(P87,"*"&amp;"A"&amp;"*")+COUNTIF(P87,"*"&amp;"B"&amp;"*")+COUNTIF(#REF!,"*"&amp;"A"&amp;"*")+COUNTIF(#REF!,"*"&amp;"B"&amp;"*")+COUNTIF(#REF!,"*"&amp;"A"&amp;"*")+COUNTIF(#REF!,"*"&amp;"B"&amp;"*"))*$BG87</f>
        <v>#REF!</v>
      </c>
      <c r="EH87" s="93" t="e">
        <f>(COUNTIF(J87,"*"&amp;"A"&amp;"*")+COUNTIF(J87,"*"&amp;"B"&amp;"*")+COUNTIF(Q87,"*"&amp;"A"&amp;"*")+COUNTIF(Q87,"*"&amp;"B"&amp;"*")+COUNTIF(#REF!,"*"&amp;"A"&amp;"*")+COUNTIF(#REF!,"*"&amp;"B"&amp;"*")+COUNTIF(#REF!,"*"&amp;"A"&amp;"*")+COUNTIF(#REF!,"*"&amp;"B"&amp;"*"))*$BG87</f>
        <v>#REF!</v>
      </c>
      <c r="EI87" s="93" t="e">
        <f>(COUNTIF(K87,"*"&amp;"A"&amp;"*")+COUNTIF(K87,"*"&amp;"B"&amp;"*")+COUNTIF(R87,"*"&amp;"A"&amp;"*")+COUNTIF(R87,"*"&amp;"B"&amp;"*")+COUNTIF(#REF!,"*"&amp;"A"&amp;"*")+COUNTIF(#REF!,"*"&amp;"B"&amp;"*")+COUNTIF(#REF!,"*"&amp;"A"&amp;"*")+COUNTIF(#REF!,"*"&amp;"B"&amp;"*"))*$BG87</f>
        <v>#REF!</v>
      </c>
      <c r="EJ87" s="93" t="e">
        <f>(COUNTIF(L87,"*"&amp;"A"&amp;"*")+COUNTIF(L87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K87" s="93" t="e">
        <f>(COUNTIF(M87,"*"&amp;"A"&amp;"*")+COUNTIF(M87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L87" s="93" t="e">
        <f>(COUNTIF(N87,"*"&amp;"A"&amp;"*")+COUNTIF(N87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M87" s="93" t="e">
        <f>(COUNTIF(O87,"*"&amp;"A"&amp;"*")+COUNTIF(O87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N87" s="93" t="e">
        <f>(COUNTIF(P87,"*"&amp;"A"&amp;"*")+COUNTIF(P87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O87" s="93" t="e">
        <f>(COUNTIF(Q87,"*"&amp;"A"&amp;"*")+COUNTIF(Q87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P87" s="93" t="e">
        <f>(COUNTIF(R87,"*"&amp;"A"&amp;"*")+COUNTIF(R87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Q8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R8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87</f>
        <v>#REF!</v>
      </c>
      <c r="ES8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87</f>
        <v>#REF!</v>
      </c>
    </row>
    <row r="88" spans="1:149" ht="18.75" thickBot="1">
      <c r="A88" s="73" t="s">
        <v>33</v>
      </c>
      <c r="B88" s="37" t="s">
        <v>248</v>
      </c>
      <c r="C88" s="77">
        <v>6</v>
      </c>
      <c r="D88" s="38">
        <v>0.55555555555555558</v>
      </c>
      <c r="E88" s="1" t="s">
        <v>31</v>
      </c>
      <c r="F88" s="76" t="s">
        <v>84</v>
      </c>
      <c r="G88" s="73" t="s">
        <v>76</v>
      </c>
      <c r="H88" s="73" t="s">
        <v>76</v>
      </c>
      <c r="I88" s="68">
        <v>7577</v>
      </c>
      <c r="J88" s="58"/>
      <c r="K88" s="58"/>
      <c r="L88" s="58"/>
      <c r="M88" s="861"/>
      <c r="N88" s="861"/>
      <c r="O88" s="861"/>
      <c r="P88" s="861"/>
      <c r="Q88" s="861"/>
      <c r="R88" s="861"/>
      <c r="S88" s="861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45">
        <f>COUNTIF(J88:AN88,"*"&amp;"A"&amp;"*")+COUNTIF(J88:AN88,"*"&amp;"B"&amp;"*")+COUNTIF(J88:AN88,"*"&amp;"C"&amp;"*")+COUNTIF(J88:AN88,"*"&amp;"D"&amp;"*")+COUNTIF(J88:AN88,"*"&amp;"E"&amp;"*")+COUNTIF(J88:AN88,"*"&amp;"F"&amp;"*")+COUNTIF(J88:AN88,"*"&amp;"G"&amp;"*")</f>
        <v>0</v>
      </c>
      <c r="AP88" s="40">
        <f>(COUNTIF(J88:AN88,"*"&amp;"A"&amp;"*")*1*1)+(COUNTIF(J88:AN88,"*"&amp;"B"&amp;"*")*0.9*1)+(COUNTIF(J88:AN88,"*"&amp;"C"&amp;"*")*0*1)+(COUNTIF(J88:AN88,"*"&amp;"D"&amp;"*")*0*1)+(COUNTIF(J88:AN88,"*"&amp;"E"&amp;"*")*0*1)+(COUNTIF(J88:AN88,"*"&amp;"F"&amp;"*")*0*1)+(COUNTIF(J88:AN88,"*"&amp;"G"&amp;"*")*0*1)</f>
        <v>0</v>
      </c>
      <c r="AQ88" s="683">
        <f t="shared" si="156"/>
        <v>0.79396984924623115</v>
      </c>
      <c r="AR88" s="427">
        <f t="shared" ref="AR88:AR95" si="222">IF(BH88=0,0,BI88/BH88)</f>
        <v>0</v>
      </c>
      <c r="AS88" s="69">
        <f t="shared" si="158"/>
        <v>0</v>
      </c>
      <c r="AT88" s="41">
        <f t="shared" si="195"/>
        <v>0</v>
      </c>
      <c r="AU88" s="42">
        <f t="shared" si="159"/>
        <v>0</v>
      </c>
      <c r="AV88" s="43">
        <f>IF(AO88=0,0,I88*AP88*BM88*BN88*BO88*BP88*BQ88*BR88)</f>
        <v>0</v>
      </c>
      <c r="AW88" s="44">
        <v>0</v>
      </c>
      <c r="AX88" s="43">
        <f t="shared" si="184"/>
        <v>0</v>
      </c>
      <c r="AY88" s="199">
        <f t="shared" si="160"/>
        <v>0</v>
      </c>
      <c r="AZ88" s="195">
        <f t="shared" si="161"/>
        <v>0</v>
      </c>
      <c r="BA88" s="46">
        <f t="shared" si="162"/>
        <v>0</v>
      </c>
      <c r="BB88" s="40">
        <f t="shared" si="185"/>
        <v>0</v>
      </c>
      <c r="BC88" s="40">
        <f t="shared" si="163"/>
        <v>0</v>
      </c>
      <c r="BD88" s="40">
        <f t="shared" si="186"/>
        <v>0</v>
      </c>
      <c r="BE88" s="40">
        <f t="shared" si="187"/>
        <v>0</v>
      </c>
      <c r="BF88" s="7"/>
      <c r="BG88" s="501">
        <v>2.0298000000000003</v>
      </c>
      <c r="BH88" s="502"/>
      <c r="BI88" s="503">
        <v>1.6116000000000001</v>
      </c>
      <c r="BJ88" s="47">
        <v>1</v>
      </c>
      <c r="BK88" s="223">
        <v>1</v>
      </c>
      <c r="BL88" s="48">
        <v>1</v>
      </c>
      <c r="BM88" s="459">
        <f t="shared" si="164"/>
        <v>2.0298000000000003</v>
      </c>
      <c r="BN88" s="49">
        <v>1.2</v>
      </c>
      <c r="BO88" s="50">
        <v>1</v>
      </c>
      <c r="BP88" s="51">
        <v>1</v>
      </c>
      <c r="BQ88" s="50">
        <v>1</v>
      </c>
      <c r="BR88" s="52">
        <v>1</v>
      </c>
      <c r="BS88" s="214">
        <f>COUNTIF(J88:AN88,"*"&amp;"A"&amp;"*")*30+COUNTIF(J88:AN88,"*"&amp;"B"&amp;"*")*20+COUNTIF(J88:AN88,"*"&amp;"C"&amp;"*")*0+COUNTIF(J88:AN88,"*"&amp;"D"&amp;"*")*0+COUNTIF(J88:AN88,"*"&amp;"E"&amp;"*")*0+COUNTIF(J88:AN88,"*"&amp;"F"&amp;"*")*0+COUNTIF(J88:AN88,"*"&amp;"G"&amp;"*")*0</f>
        <v>0</v>
      </c>
      <c r="BT88" s="79">
        <f t="shared" si="220"/>
        <v>0</v>
      </c>
      <c r="BU88" s="80">
        <f t="shared" si="221"/>
        <v>0</v>
      </c>
      <c r="BV88" s="53">
        <f t="shared" ref="BV88:BV98" si="223">COUNTIF($J88:$AN88,"*"&amp;"C"&amp;"*")</f>
        <v>0</v>
      </c>
      <c r="BW88" s="53">
        <f t="shared" ref="BW88:BW98" si="224">COUNTIF($J88:$AN88,"*"&amp;"D"&amp;"*")</f>
        <v>0</v>
      </c>
      <c r="BX88" s="54">
        <f t="shared" ref="BX88:BX98" si="225">COUNTIF($J88:$AN88,"*"&amp;"E"&amp;"*")</f>
        <v>0</v>
      </c>
      <c r="BY88" s="54">
        <f t="shared" ref="BY88:BY98" si="226">COUNTIF($J88:$AN88,"*"&amp;"F"&amp;"*")</f>
        <v>0</v>
      </c>
      <c r="BZ88" s="54">
        <f t="shared" ref="BZ88:BZ98" si="227">COUNTIF($J88:$AN88,"*"&amp;"G"&amp;"*")</f>
        <v>0</v>
      </c>
      <c r="CA88" s="93">
        <f>$I88*BT88*$BM88*(100%-$AW88)*1*1*$BN88*$BO88*$BP88*$BQ88*$BR88/117</f>
        <v>0</v>
      </c>
      <c r="CB88" s="94">
        <f>$I88*BU88*$BM88*(100%-$AW88)*1*0.9*$BN88*$BO88*$BP88*$BQ88*$BR88/117</f>
        <v>0</v>
      </c>
      <c r="CC88" s="94">
        <f>$I88*BV88*$BM88*(100%-$AW88)*1*0*$BN88*$BO88*$BP88*$BQ88*$BR88/118</f>
        <v>0</v>
      </c>
      <c r="CD88" s="94">
        <f>$I88*BW88*$BM88*(100%-$AW88)*1*0*$BN88*$BO88*$BP88*$BQ88*$BR88/118</f>
        <v>0</v>
      </c>
      <c r="CE88" s="95">
        <f>$I88*BX88*$BM88*(100%-$AW88)*1*0*$BN88*$BO88*$BP88*$BQ88*$BR88/118</f>
        <v>0</v>
      </c>
      <c r="CF88" s="95">
        <f>$I88*BY88*$BM88*(100%-$AW88)*1*0*$BN88*$BO88*$BP88*$BQ88*$BR88/118</f>
        <v>0</v>
      </c>
      <c r="CG88" s="61">
        <f>$I88*BZ88*$BM88*(100%-$AW88)*1*0*$BN88*$BO88*$BP88*$BQ88*$BR88/119</f>
        <v>0</v>
      </c>
      <c r="CH88" s="56">
        <f t="shared" si="171"/>
        <v>0</v>
      </c>
      <c r="CI88" s="55">
        <f t="shared" si="172"/>
        <v>0</v>
      </c>
      <c r="CJ88" s="55">
        <f t="shared" ref="CJ88:CJ98" si="228">BV88*$BI88</f>
        <v>0</v>
      </c>
      <c r="CK88" s="55">
        <f t="shared" ref="CK88:CK98" si="229">BW88*$BI88</f>
        <v>0</v>
      </c>
      <c r="CL88" s="55">
        <f t="shared" ref="CL88:CL98" si="230">BX88*$BI88</f>
        <v>0</v>
      </c>
      <c r="CM88" s="55">
        <f t="shared" ref="CM88:CM98" si="231">BY88*$BI88</f>
        <v>0</v>
      </c>
      <c r="CN88" s="128">
        <f t="shared" ref="CN88:CN98" si="232">BZ88*$BI88</f>
        <v>0</v>
      </c>
      <c r="CO88" s="211">
        <f t="shared" si="188"/>
        <v>0</v>
      </c>
      <c r="CP88" s="72">
        <f t="shared" si="174"/>
        <v>0</v>
      </c>
      <c r="CQ88" s="72">
        <f t="shared" si="175"/>
        <v>0</v>
      </c>
      <c r="CR88" s="55">
        <f t="shared" ref="CR88:CV91" si="233">BV88*$BI88*0/30</f>
        <v>0</v>
      </c>
      <c r="CS88" s="55">
        <f t="shared" si="233"/>
        <v>0</v>
      </c>
      <c r="CT88" s="55">
        <f t="shared" si="233"/>
        <v>0</v>
      </c>
      <c r="CU88" s="55">
        <f t="shared" si="233"/>
        <v>0</v>
      </c>
      <c r="CV88" s="128">
        <f t="shared" si="233"/>
        <v>0</v>
      </c>
      <c r="CW88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8" s="55">
        <f t="shared" si="177"/>
        <v>0</v>
      </c>
      <c r="CY88" s="55">
        <f>COUNTIF($Q$16:$W88,"*"&amp;"A"&amp;"*")+COUNTIF($Q$16:$W88,"*"&amp;"B"&amp;"*")+COUNTIF($Q$16:$W88,"*"&amp;"C"&amp;"*")+COUNTIF($Q$16:$W88,"*"&amp;"D"&amp;"*")+COUNTIF($Q$16:$W88,"*"&amp;"E"&amp;"*")+COUNTIF($Q$16:$W88,"*"&amp;"F"&amp;"*")+COUNTIF($Q$16:$W88,"*"&amp;"G"&amp;"*")</f>
        <v>12</v>
      </c>
      <c r="CZ88" s="55">
        <f>COUNTIF($X$16:$AD88,"*"&amp;"A"&amp;"*")+COUNTIF($X$16:$AD88,"*"&amp;"B"&amp;"*")+COUNTIF($X$16:$AD88,"*"&amp;"C"&amp;"*")+COUNTIF($X$16:$AD88,"*"&amp;"D"&amp;"*")+COUNTIF($X$16:$AD88,"*"&amp;"E"&amp;"*")+COUNTIF($X$16:$AD88,"*"&amp;"F"&amp;"*")+COUNTIF($X$16:$AD88,"*"&amp;"G"&amp;"*")</f>
        <v>12</v>
      </c>
      <c r="DA88" s="55">
        <f t="shared" si="178"/>
        <v>0</v>
      </c>
      <c r="DB88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8" s="57">
        <f t="shared" si="179"/>
        <v>0</v>
      </c>
      <c r="DD88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8" s="96">
        <f t="shared" si="189"/>
        <v>0</v>
      </c>
      <c r="DF88" s="94">
        <f>(COUNTIF($Q$16:$W88,"*"&amp;"A"&amp;"*")*0.67*1)+(COUNTIF($Q$16:$W88,"*"&amp;"B"&amp;"*")*0*1)+(COUNTIF($Q$16:$W88,"*"&amp;"C"&amp;"*")*0*1)+(COUNTIF($Q$16:$W88,"*"&amp;"D"&amp;"*")*0*1)+(COUNTIF($Q$16:$W88,"*"&amp;"E"&amp;"*")*0*1)+(COUNTIF($Q$16:$W88,"*"&amp;"F"&amp;"*")*0*1)+(COUNTIF($Q$16:$W88,"*"&amp;"G"&amp;"*")*0*1)</f>
        <v>0</v>
      </c>
      <c r="DG88" s="94">
        <f>(COUNTIF($X$16:$AD88,"*"&amp;"A"&amp;"*")*0.67*1)+(COUNTIF($X$16:$AD88,"*"&amp;"B"&amp;"*")*0*1)+(COUNTIF($X$16:$AD88,"*"&amp;"C"&amp;"*")*0*1)+(COUNTIF($X$16:$AD88,"*"&amp;"D"&amp;"*")*0*1)+(COUNTIF($X$16:$AD88,"*"&amp;"E"&amp;"*")*0*1)+(COUNTIF($X$16:$AD88,"*"&amp;"F"&amp;"*")*0*1)+(COUNTIF($X$16:$AD88,"*"&amp;"G"&amp;"*")*0*1)</f>
        <v>0</v>
      </c>
      <c r="DH88" s="94">
        <f t="shared" si="180"/>
        <v>0</v>
      </c>
      <c r="DI88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8" s="94">
        <f t="shared" si="181"/>
        <v>0</v>
      </c>
      <c r="DK88" s="93" t="e">
        <f>IF(CW88=0,0,$I88*(100%-$AW88)*DD88*$BM88*$BN88*$BO88*$BP88*$BQ88*$BR88)/118</f>
        <v>#REF!</v>
      </c>
      <c r="DL88" s="96">
        <f>IF(CX88=0,0,$I88*(100%-$AW88)*DE88*$BM88*$BN88*$BO88*$BP88*$BQ88*$BR88)/118</f>
        <v>0</v>
      </c>
      <c r="DM88" s="94">
        <f>IF(CY88=0,0,$I88*(100%-$AW88)*DF88*$BM88*$BN88*$BO88*$BP88*$BQ88*$BR88)/118</f>
        <v>0</v>
      </c>
      <c r="DN88" s="94">
        <f>IF(CZ88=0,0,$I88*(100%-$AW88)*DG88*$BM88*$BN88*$BO88*$BP88*$BQ88*$BR88)/118</f>
        <v>0</v>
      </c>
      <c r="DO88" s="94">
        <f>IF(DA88=0,0,$I88*(100%-$AW88)*DH88*$BM88*$BN88*$BO88*$BP88*$BQ88*$BR88)/118</f>
        <v>0</v>
      </c>
      <c r="DP88" s="94" t="e">
        <f>IF(DB88=0,0,$I88*(100%-$AW88)*DI88*$BM88*$BN88*$BO88*$BP88*$BQ88*$BR88)/118</f>
        <v>#REF!</v>
      </c>
      <c r="DQ88" s="94">
        <f>IF(DC88=0,0,$I88*(100%-$AW88)*DJ88*$BM88*$BN88*$BO88*$BP88*$BQ88*$BR88)/118</f>
        <v>0</v>
      </c>
      <c r="DR88" s="56" t="e">
        <f t="shared" ref="DR88:DX88" si="234">CW88*$BI88</f>
        <v>#REF!</v>
      </c>
      <c r="DS88" s="72">
        <f t="shared" si="234"/>
        <v>0</v>
      </c>
      <c r="DT88" s="55">
        <f t="shared" si="234"/>
        <v>19.339200000000002</v>
      </c>
      <c r="DU88" s="55">
        <f t="shared" si="234"/>
        <v>19.339200000000002</v>
      </c>
      <c r="DV88" s="55">
        <f t="shared" si="234"/>
        <v>0</v>
      </c>
      <c r="DW88" s="55" t="e">
        <f t="shared" si="234"/>
        <v>#REF!</v>
      </c>
      <c r="DX88" s="55">
        <f t="shared" si="234"/>
        <v>0</v>
      </c>
      <c r="DY88" s="93" t="e">
        <f t="shared" ref="DY88:EE88" si="235">CW88*$BG88</f>
        <v>#REF!</v>
      </c>
      <c r="DZ88" s="93">
        <f t="shared" si="235"/>
        <v>0</v>
      </c>
      <c r="EA88" s="93">
        <f t="shared" si="235"/>
        <v>24.357600000000005</v>
      </c>
      <c r="EB88" s="93">
        <f t="shared" si="235"/>
        <v>24.357600000000005</v>
      </c>
      <c r="EC88" s="93">
        <f t="shared" si="235"/>
        <v>0</v>
      </c>
      <c r="ED88" s="93" t="e">
        <f t="shared" si="235"/>
        <v>#REF!</v>
      </c>
      <c r="EE88" s="93">
        <f t="shared" si="235"/>
        <v>0</v>
      </c>
      <c r="EF88" s="93" t="e">
        <f>(COUNTIF(#REF!,"*"&amp;"A"&amp;"*")+COUNTIF(#REF!,"*"&amp;"B"&amp;"*")+COUNTIF(O88,"*"&amp;"A"&amp;"*")+COUNTIF(O88,"*"&amp;"B"&amp;"*")+COUNTIF(#REF!,"*"&amp;"A"&amp;"*")+COUNTIF(#REF!,"*"&amp;"B"&amp;"*")+COUNTIF(#REF!,"*"&amp;"A"&amp;"*")+COUNTIF(#REF!,"*"&amp;"B"&amp;"*"))*$BG88</f>
        <v>#REF!</v>
      </c>
      <c r="EG88" s="93" t="e">
        <f>(COUNTIF(#REF!,"*"&amp;"A"&amp;"*")+COUNTIF(#REF!,"*"&amp;"B"&amp;"*")+COUNTIF(P88,"*"&amp;"A"&amp;"*")+COUNTIF(P88,"*"&amp;"B"&amp;"*")+COUNTIF(#REF!,"*"&amp;"A"&amp;"*")+COUNTIF(#REF!,"*"&amp;"B"&amp;"*")+COUNTIF(#REF!,"*"&amp;"A"&amp;"*")+COUNTIF(#REF!,"*"&amp;"B"&amp;"*"))*$BG88</f>
        <v>#REF!</v>
      </c>
      <c r="EH88" s="93" t="e">
        <f>(COUNTIF(J88,"*"&amp;"A"&amp;"*")+COUNTIF(J88,"*"&amp;"B"&amp;"*")+COUNTIF(Q88,"*"&amp;"A"&amp;"*")+COUNTIF(Q88,"*"&amp;"B"&amp;"*")+COUNTIF(#REF!,"*"&amp;"A"&amp;"*")+COUNTIF(#REF!,"*"&amp;"B"&amp;"*")+COUNTIF(#REF!,"*"&amp;"A"&amp;"*")+COUNTIF(#REF!,"*"&amp;"B"&amp;"*"))*$BG88</f>
        <v>#REF!</v>
      </c>
      <c r="EI88" s="93" t="e">
        <f>(COUNTIF(K88,"*"&amp;"A"&amp;"*")+COUNTIF(K88,"*"&amp;"B"&amp;"*")+COUNTIF(R88,"*"&amp;"A"&amp;"*")+COUNTIF(R88,"*"&amp;"B"&amp;"*")+COUNTIF(#REF!,"*"&amp;"A"&amp;"*")+COUNTIF(#REF!,"*"&amp;"B"&amp;"*")+COUNTIF(#REF!,"*"&amp;"A"&amp;"*")+COUNTIF(#REF!,"*"&amp;"B"&amp;"*"))*$BG88</f>
        <v>#REF!</v>
      </c>
      <c r="EJ88" s="93" t="e">
        <f>(COUNTIF(L88,"*"&amp;"A"&amp;"*")+COUNTIF(L88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K88" s="93" t="e">
        <f>(COUNTIF(M88,"*"&amp;"A"&amp;"*")+COUNTIF(M88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L88" s="93" t="e">
        <f>(COUNTIF(N88,"*"&amp;"A"&amp;"*")+COUNTIF(N88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M88" s="93" t="e">
        <f>(COUNTIF(O88,"*"&amp;"A"&amp;"*")+COUNTIF(O88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N88" s="93" t="e">
        <f>(COUNTIF(P88,"*"&amp;"A"&amp;"*")+COUNTIF(P88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O88" s="93" t="e">
        <f>(COUNTIF(Q88,"*"&amp;"A"&amp;"*")+COUNTIF(Q88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P88" s="93" t="e">
        <f>(COUNTIF(R88,"*"&amp;"A"&amp;"*")+COUNTIF(R88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Q8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R8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88</f>
        <v>#REF!</v>
      </c>
      <c r="ES8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88</f>
        <v>#REF!</v>
      </c>
    </row>
    <row r="89" spans="1:149" ht="18.75" thickBot="1">
      <c r="A89" s="73" t="s">
        <v>33</v>
      </c>
      <c r="B89" s="37" t="s">
        <v>132</v>
      </c>
      <c r="C89" s="77">
        <v>7</v>
      </c>
      <c r="D89" s="38">
        <v>0.55555555555555558</v>
      </c>
      <c r="E89" s="1" t="s">
        <v>31</v>
      </c>
      <c r="F89" s="76" t="s">
        <v>84</v>
      </c>
      <c r="G89" s="73" t="s">
        <v>76</v>
      </c>
      <c r="H89" s="73" t="s">
        <v>76</v>
      </c>
      <c r="I89" s="68">
        <v>7577</v>
      </c>
      <c r="J89" s="58"/>
      <c r="K89" s="58"/>
      <c r="L89" s="58"/>
      <c r="M89" s="861"/>
      <c r="N89" s="861"/>
      <c r="O89" s="861"/>
      <c r="P89" s="861"/>
      <c r="Q89" s="861"/>
      <c r="R89" s="861"/>
      <c r="S89" s="861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45">
        <f>COUNTIF(J89:AN89,"*"&amp;"A"&amp;"*")+COUNTIF(J89:AN89,"*"&amp;"B"&amp;"*")+COUNTIF(J89:AN89,"*"&amp;"C"&amp;"*")+COUNTIF(J89:AN89,"*"&amp;"D"&amp;"*")+COUNTIF(J89:AN89,"*"&amp;"E"&amp;"*")+COUNTIF(J89:AN89,"*"&amp;"F"&amp;"*")+COUNTIF(J89:AN89,"*"&amp;"G"&amp;"*")</f>
        <v>0</v>
      </c>
      <c r="AP89" s="40">
        <f>(COUNTIF(J89:AN89,"*"&amp;"A"&amp;"*")*1*1)+(COUNTIF(J89:AN89,"*"&amp;"B"&amp;"*")*0.9*1)+(COUNTIF(J89:AN89,"*"&amp;"C"&amp;"*")*0*1)+(COUNTIF(J89:AN89,"*"&amp;"D"&amp;"*")*0*1)+(COUNTIF(J89:AN89,"*"&amp;"E"&amp;"*")*0*1)+(COUNTIF(J89:AN89,"*"&amp;"F"&amp;"*")*0*1)+(COUNTIF(J89:AN89,"*"&amp;"G"&amp;"*")*0*1)</f>
        <v>0</v>
      </c>
      <c r="AQ89" s="683">
        <f>IF(BG89=0,0,BI89/BG89)</f>
        <v>0.36624203821656048</v>
      </c>
      <c r="AR89" s="427">
        <f t="shared" si="222"/>
        <v>0</v>
      </c>
      <c r="AS89" s="69">
        <f>IF(ISNA(BG89),0,$AO89*BG89)</f>
        <v>0</v>
      </c>
      <c r="AT89" s="41">
        <f t="shared" si="195"/>
        <v>0</v>
      </c>
      <c r="AU89" s="42">
        <f>IF(ISNA(BI89),0,$AO89*BI89)</f>
        <v>0</v>
      </c>
      <c r="AV89" s="43">
        <f>IF(AO89=0,0,I89*AP89*BM89*BN89*BO89*BP89*BQ89*BR89)</f>
        <v>0</v>
      </c>
      <c r="AW89" s="44">
        <v>0</v>
      </c>
      <c r="AX89" s="43">
        <f>AV89*(100%-AW89)</f>
        <v>0</v>
      </c>
      <c r="AY89" s="199">
        <f>AX89*0.01</f>
        <v>0</v>
      </c>
      <c r="AZ89" s="195">
        <f>(AX89+AY89)*0.2</f>
        <v>0</v>
      </c>
      <c r="BA89" s="46">
        <f>AX89+AY89+AZ89</f>
        <v>0</v>
      </c>
      <c r="BB89" s="40">
        <f t="shared" si="185"/>
        <v>0</v>
      </c>
      <c r="BC89" s="40">
        <f>IF(AU89=0,0,BB89/AU89)</f>
        <v>0</v>
      </c>
      <c r="BD89" s="40">
        <f t="shared" si="186"/>
        <v>0</v>
      </c>
      <c r="BE89" s="40">
        <f t="shared" si="187"/>
        <v>0</v>
      </c>
      <c r="BF89" s="7"/>
      <c r="BG89" s="501">
        <v>3.2027999999999999</v>
      </c>
      <c r="BH89" s="502"/>
      <c r="BI89" s="503">
        <v>1.1729999999999998</v>
      </c>
      <c r="BJ89" s="47">
        <v>1</v>
      </c>
      <c r="BK89" s="223">
        <v>1</v>
      </c>
      <c r="BL89" s="48">
        <v>1</v>
      </c>
      <c r="BM89" s="459">
        <f>IF(BM$74="CPP",BG89,IF($BM$74="SEC",1,"Unesite CPP ili SEC"))</f>
        <v>3.2027999999999999</v>
      </c>
      <c r="BN89" s="49">
        <v>1.2</v>
      </c>
      <c r="BO89" s="50">
        <v>1</v>
      </c>
      <c r="BP89" s="51">
        <v>1</v>
      </c>
      <c r="BQ89" s="50">
        <v>1</v>
      </c>
      <c r="BR89" s="52">
        <v>1</v>
      </c>
      <c r="BS89" s="214">
        <f>COUNTIF(J89:AN89,"*"&amp;"A"&amp;"*")*30+COUNTIF(J89:AN89,"*"&amp;"B"&amp;"*")*20+COUNTIF(J89:AN89,"*"&amp;"C"&amp;"*")*0+COUNTIF(J89:AN89,"*"&amp;"D"&amp;"*")*0+COUNTIF(J89:AN89,"*"&amp;"E"&amp;"*")*0+COUNTIF(J89:AN89,"*"&amp;"F"&amp;"*")*0+COUNTIF(J89:AN89,"*"&amp;"G"&amp;"*")*0</f>
        <v>0</v>
      </c>
      <c r="BT89" s="79">
        <f t="shared" si="220"/>
        <v>0</v>
      </c>
      <c r="BU89" s="80">
        <f t="shared" si="221"/>
        <v>0</v>
      </c>
      <c r="BV89" s="53">
        <f t="shared" si="223"/>
        <v>0</v>
      </c>
      <c r="BW89" s="53">
        <f t="shared" si="224"/>
        <v>0</v>
      </c>
      <c r="BX89" s="54">
        <f t="shared" si="225"/>
        <v>0</v>
      </c>
      <c r="BY89" s="54">
        <f t="shared" si="226"/>
        <v>0</v>
      </c>
      <c r="BZ89" s="54">
        <f t="shared" si="227"/>
        <v>0</v>
      </c>
      <c r="CA89" s="93">
        <f>$I89*BT89*$BM89*(100%-$AW89)*1*1*$BN89*$BO89*$BP89*$BQ89*$BR89/117</f>
        <v>0</v>
      </c>
      <c r="CB89" s="94">
        <f>$I89*BU89*$BM89*(100%-$AW89)*1*0.9*$BN89*$BO89*$BP89*$BQ89*$BR89/117</f>
        <v>0</v>
      </c>
      <c r="CC89" s="94">
        <f>$I89*BV89*$BM89*(100%-$AW89)*1*0*$BN89*$BO89*$BP89*$BQ89*$BR89/118</f>
        <v>0</v>
      </c>
      <c r="CD89" s="94">
        <f>$I89*BW89*$BM89*(100%-$AW89)*1*0*$BN89*$BO89*$BP89*$BQ89*$BR89/118</f>
        <v>0</v>
      </c>
      <c r="CE89" s="95">
        <f>$I89*BX89*$BM89*(100%-$AW89)*1*0*$BN89*$BO89*$BP89*$BQ89*$BR89/118</f>
        <v>0</v>
      </c>
      <c r="CF89" s="95">
        <f>$I89*BY89*$BM89*(100%-$AW89)*1*0*$BN89*$BO89*$BP89*$BQ89*$BR89/118</f>
        <v>0</v>
      </c>
      <c r="CG89" s="61">
        <f>$I89*BZ89*$BM89*(100%-$AW89)*1*0*$BN89*$BO89*$BP89*$BQ89*$BR89/119</f>
        <v>0</v>
      </c>
      <c r="CH89" s="56">
        <f t="shared" ref="CH89:CN90" si="236">BT89*$BI89</f>
        <v>0</v>
      </c>
      <c r="CI89" s="55">
        <f t="shared" si="236"/>
        <v>0</v>
      </c>
      <c r="CJ89" s="55">
        <f t="shared" si="236"/>
        <v>0</v>
      </c>
      <c r="CK89" s="55">
        <f t="shared" si="236"/>
        <v>0</v>
      </c>
      <c r="CL89" s="55">
        <f t="shared" si="236"/>
        <v>0</v>
      </c>
      <c r="CM89" s="55">
        <f t="shared" si="236"/>
        <v>0</v>
      </c>
      <c r="CN89" s="128">
        <f t="shared" si="236"/>
        <v>0</v>
      </c>
      <c r="CO89" s="211">
        <f>SUM(CP89:CV89)</f>
        <v>0</v>
      </c>
      <c r="CP89" s="72">
        <f>BT89*$BI89*20/30</f>
        <v>0</v>
      </c>
      <c r="CQ89" s="72">
        <f>BU89*$BI89*0/30</f>
        <v>0</v>
      </c>
      <c r="CR89" s="55">
        <f t="shared" si="233"/>
        <v>0</v>
      </c>
      <c r="CS89" s="55">
        <f t="shared" si="233"/>
        <v>0</v>
      </c>
      <c r="CT89" s="55">
        <f t="shared" si="233"/>
        <v>0</v>
      </c>
      <c r="CU89" s="55">
        <f t="shared" si="233"/>
        <v>0</v>
      </c>
      <c r="CV89" s="128">
        <f t="shared" si="233"/>
        <v>0</v>
      </c>
      <c r="CW89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9" s="55">
        <f t="shared" ref="CX89:CX95" si="237">COUNTIF($J89:$P89,"*"&amp;"A"&amp;"*")+COUNTIF($J89:$P89,"*"&amp;"B"&amp;"*")+COUNTIF($J89:$P89,"*"&amp;"C"&amp;"*")+COUNTIF($J89:$P89,"*"&amp;"D"&amp;"*")+COUNTIF($J89:$P89,"*"&amp;"E"&amp;"*")+COUNTIF($J89:$P89,"*"&amp;"F"&amp;"*")+COUNTIF($J89:$P89,"*"&amp;"G"&amp;"*")</f>
        <v>0</v>
      </c>
      <c r="CY89" s="55">
        <f>COUNTIF($Q$16:$W89,"*"&amp;"A"&amp;"*")+COUNTIF($Q$16:$W89,"*"&amp;"B"&amp;"*")+COUNTIF($Q$16:$W89,"*"&amp;"C"&amp;"*")+COUNTIF($Q$16:$W89,"*"&amp;"D"&amp;"*")+COUNTIF($Q$16:$W89,"*"&amp;"E"&amp;"*")+COUNTIF($Q$16:$W89,"*"&amp;"F"&amp;"*")+COUNTIF($Q$16:$W89,"*"&amp;"G"&amp;"*")</f>
        <v>12</v>
      </c>
      <c r="CZ89" s="55">
        <f>COUNTIF($X$16:$AD89,"*"&amp;"A"&amp;"*")+COUNTIF($X$16:$AD89,"*"&amp;"B"&amp;"*")+COUNTIF($X$16:$AD89,"*"&amp;"C"&amp;"*")+COUNTIF($X$16:$AD89,"*"&amp;"D"&amp;"*")+COUNTIF($X$16:$AD89,"*"&amp;"E"&amp;"*")+COUNTIF($X$16:$AD89,"*"&amp;"F"&amp;"*")+COUNTIF($X$16:$AD89,"*"&amp;"G"&amp;"*")</f>
        <v>12</v>
      </c>
      <c r="DA89" s="55">
        <f>COUNTIF($AE89:$AN89,"*"&amp;"A"&amp;"*")+COUNTIF($AE89:$AN89,"*"&amp;"B"&amp;"*")+COUNTIF($AE89:$AN89,"*"&amp;"C"&amp;"*")+COUNTIF($AE89:$AN89,"*"&amp;"D"&amp;"*")+COUNTIF($AE89:$AN89,"*"&amp;"E"&amp;"*")+COUNTIF($AE89:$AN89,"*"&amp;"F"&amp;"*")+COUNTIF($AE89:$AN89,"*"&amp;"G"&amp;"*")</f>
        <v>0</v>
      </c>
      <c r="DB89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9" s="57">
        <f t="shared" si="179"/>
        <v>0</v>
      </c>
      <c r="DD89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9" s="96">
        <f t="shared" si="189"/>
        <v>0</v>
      </c>
      <c r="DF89" s="94">
        <f>(COUNTIF($Q$16:$W89,"*"&amp;"A"&amp;"*")*0.67*1)+(COUNTIF($Q$16:$W89,"*"&amp;"B"&amp;"*")*0*1)+(COUNTIF($Q$16:$W89,"*"&amp;"C"&amp;"*")*0*1)+(COUNTIF($Q$16:$W89,"*"&amp;"D"&amp;"*")*0*1)+(COUNTIF($Q$16:$W89,"*"&amp;"E"&amp;"*")*0*1)+(COUNTIF($Q$16:$W89,"*"&amp;"F"&amp;"*")*0*1)+(COUNTIF($Q$16:$W89,"*"&amp;"G"&amp;"*")*0*1)</f>
        <v>0</v>
      </c>
      <c r="DG89" s="94">
        <f>(COUNTIF($X$16:$AD89,"*"&amp;"A"&amp;"*")*0.67*1)+(COUNTIF($X$16:$AD89,"*"&amp;"B"&amp;"*")*0*1)+(COUNTIF($X$16:$AD89,"*"&amp;"C"&amp;"*")*0*1)+(COUNTIF($X$16:$AD89,"*"&amp;"D"&amp;"*")*0*1)+(COUNTIF($X$16:$AD89,"*"&amp;"E"&amp;"*")*0*1)+(COUNTIF($X$16:$AD89,"*"&amp;"F"&amp;"*")*0*1)+(COUNTIF($X$16:$AD89,"*"&amp;"G"&amp;"*")*0*1)</f>
        <v>0</v>
      </c>
      <c r="DH89" s="94">
        <f t="shared" si="180"/>
        <v>0</v>
      </c>
      <c r="DI89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9" s="94">
        <f t="shared" si="181"/>
        <v>0</v>
      </c>
      <c r="DK89" s="93" t="e">
        <f>IF(CW89=0,0,$I89*(100%-$AW89)*DD89*$BM89*$BN89*$BO89*$BP89*$BQ89*$BR89)/118</f>
        <v>#REF!</v>
      </c>
      <c r="DL89" s="96">
        <f>IF(CX89=0,0,$I89*(100%-$AW89)*DE89*$BM89*$BN89*$BO89*$BP89*$BQ89*$BR89)/118</f>
        <v>0</v>
      </c>
      <c r="DM89" s="94">
        <f>IF(CY89=0,0,$I89*(100%-$AW89)*DF89*$BM89*$BN89*$BO89*$BP89*$BQ89*$BR89)/118</f>
        <v>0</v>
      </c>
      <c r="DN89" s="94">
        <f>IF(CZ89=0,0,$I89*(100%-$AW89)*DG89*$BM89*$BN89*$BO89*$BP89*$BQ89*$BR89)/118</f>
        <v>0</v>
      </c>
      <c r="DO89" s="94">
        <f>IF(DA89=0,0,$I89*(100%-$AW89)*DH89*$BM89*$BN89*$BO89*$BP89*$BQ89*$BR89)/118</f>
        <v>0</v>
      </c>
      <c r="DP89" s="94" t="e">
        <f>IF(DB89=0,0,$I89*(100%-$AW89)*DI89*$BM89*$BN89*$BO89*$BP89*$BQ89*$BR89)/118</f>
        <v>#REF!</v>
      </c>
      <c r="DQ89" s="94">
        <f>IF(DC89=0,0,$I89*(100%-$AW89)*DJ89*$BM89*$BN89*$BO89*$BP89*$BQ89*$BR89)/118</f>
        <v>0</v>
      </c>
      <c r="DR89" s="56" t="e">
        <f t="shared" ref="DR89:DX89" si="238">CW89*$BI89</f>
        <v>#REF!</v>
      </c>
      <c r="DS89" s="72">
        <f t="shared" si="238"/>
        <v>0</v>
      </c>
      <c r="DT89" s="55">
        <f t="shared" si="238"/>
        <v>14.075999999999997</v>
      </c>
      <c r="DU89" s="55">
        <f t="shared" si="238"/>
        <v>14.075999999999997</v>
      </c>
      <c r="DV89" s="55">
        <f t="shared" si="238"/>
        <v>0</v>
      </c>
      <c r="DW89" s="55" t="e">
        <f t="shared" si="238"/>
        <v>#REF!</v>
      </c>
      <c r="DX89" s="55">
        <f t="shared" si="238"/>
        <v>0</v>
      </c>
      <c r="DY89" s="93" t="e">
        <f t="shared" ref="DY89:EE89" si="239">CW89*$BG89</f>
        <v>#REF!</v>
      </c>
      <c r="DZ89" s="93">
        <f t="shared" si="239"/>
        <v>0</v>
      </c>
      <c r="EA89" s="93">
        <f t="shared" si="239"/>
        <v>38.433599999999998</v>
      </c>
      <c r="EB89" s="93">
        <f t="shared" si="239"/>
        <v>38.433599999999998</v>
      </c>
      <c r="EC89" s="93">
        <f t="shared" si="239"/>
        <v>0</v>
      </c>
      <c r="ED89" s="93" t="e">
        <f t="shared" si="239"/>
        <v>#REF!</v>
      </c>
      <c r="EE89" s="93">
        <f t="shared" si="239"/>
        <v>0</v>
      </c>
      <c r="EF89" s="93" t="e">
        <f>(COUNTIF(#REF!,"*"&amp;"A"&amp;"*")+COUNTIF(#REF!,"*"&amp;"B"&amp;"*")+COUNTIF(O89,"*"&amp;"A"&amp;"*")+COUNTIF(O89,"*"&amp;"B"&amp;"*")+COUNTIF(#REF!,"*"&amp;"A"&amp;"*")+COUNTIF(#REF!,"*"&amp;"B"&amp;"*")+COUNTIF(#REF!,"*"&amp;"A"&amp;"*")+COUNTIF(#REF!,"*"&amp;"B"&amp;"*"))*$BG89</f>
        <v>#REF!</v>
      </c>
      <c r="EG89" s="93" t="e">
        <f>(COUNTIF(#REF!,"*"&amp;"A"&amp;"*")+COUNTIF(#REF!,"*"&amp;"B"&amp;"*")+COUNTIF(P89,"*"&amp;"A"&amp;"*")+COUNTIF(P89,"*"&amp;"B"&amp;"*")+COUNTIF(#REF!,"*"&amp;"A"&amp;"*")+COUNTIF(#REF!,"*"&amp;"B"&amp;"*")+COUNTIF(#REF!,"*"&amp;"A"&amp;"*")+COUNTIF(#REF!,"*"&amp;"B"&amp;"*"))*$BG89</f>
        <v>#REF!</v>
      </c>
      <c r="EH89" s="93" t="e">
        <f>(COUNTIF(J89,"*"&amp;"A"&amp;"*")+COUNTIF(J89,"*"&amp;"B"&amp;"*")+COUNTIF(Q89,"*"&amp;"A"&amp;"*")+COUNTIF(Q89,"*"&amp;"B"&amp;"*")+COUNTIF(#REF!,"*"&amp;"A"&amp;"*")+COUNTIF(#REF!,"*"&amp;"B"&amp;"*")+COUNTIF(#REF!,"*"&amp;"A"&amp;"*")+COUNTIF(#REF!,"*"&amp;"B"&amp;"*"))*$BG89</f>
        <v>#REF!</v>
      </c>
      <c r="EI89" s="93" t="e">
        <f>(COUNTIF(K89,"*"&amp;"A"&amp;"*")+COUNTIF(K89,"*"&amp;"B"&amp;"*")+COUNTIF(R89,"*"&amp;"A"&amp;"*")+COUNTIF(R89,"*"&amp;"B"&amp;"*")+COUNTIF(#REF!,"*"&amp;"A"&amp;"*")+COUNTIF(#REF!,"*"&amp;"B"&amp;"*")+COUNTIF(#REF!,"*"&amp;"A"&amp;"*")+COUNTIF(#REF!,"*"&amp;"B"&amp;"*"))*$BG89</f>
        <v>#REF!</v>
      </c>
      <c r="EJ89" s="93" t="e">
        <f>(COUNTIF(L89,"*"&amp;"A"&amp;"*")+COUNTIF(L89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K89" s="93" t="e">
        <f>(COUNTIF(M89,"*"&amp;"A"&amp;"*")+COUNTIF(M89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L89" s="93" t="e">
        <f>(COUNTIF(N89,"*"&amp;"A"&amp;"*")+COUNTIF(N89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M89" s="93" t="e">
        <f>(COUNTIF(O89,"*"&amp;"A"&amp;"*")+COUNTIF(O89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N89" s="93" t="e">
        <f>(COUNTIF(P89,"*"&amp;"A"&amp;"*")+COUNTIF(P89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O89" s="93" t="e">
        <f>(COUNTIF(Q89,"*"&amp;"A"&amp;"*")+COUNTIF(Q89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P89" s="93" t="e">
        <f>(COUNTIF(R89,"*"&amp;"A"&amp;"*")+COUNTIF(R89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Q8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R8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89</f>
        <v>#REF!</v>
      </c>
      <c r="ES8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89</f>
        <v>#REF!</v>
      </c>
    </row>
    <row r="90" spans="1:149" ht="18.75" thickBot="1">
      <c r="A90" s="73" t="s">
        <v>33</v>
      </c>
      <c r="B90" s="37" t="s">
        <v>500</v>
      </c>
      <c r="C90" s="77" t="s">
        <v>142</v>
      </c>
      <c r="D90" s="38">
        <v>0.59722222222222221</v>
      </c>
      <c r="E90" s="1" t="s">
        <v>31</v>
      </c>
      <c r="F90" s="76" t="s">
        <v>84</v>
      </c>
      <c r="G90" s="73" t="s">
        <v>76</v>
      </c>
      <c r="H90" s="73" t="s">
        <v>76</v>
      </c>
      <c r="I90" s="68">
        <v>7577</v>
      </c>
      <c r="J90" s="58"/>
      <c r="K90" s="58"/>
      <c r="L90" s="58"/>
      <c r="M90" s="861"/>
      <c r="N90" s="861"/>
      <c r="O90" s="861"/>
      <c r="P90" s="861"/>
      <c r="Q90" s="861"/>
      <c r="R90" s="861"/>
      <c r="S90" s="861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45">
        <f>COUNTIF(J90:AN90,"*"&amp;"A"&amp;"*")+COUNTIF(J90:AN90,"*"&amp;"B"&amp;"*")+COUNTIF(J90:AN90,"*"&amp;"C"&amp;"*")+COUNTIF(J90:AN90,"*"&amp;"D"&amp;"*")+COUNTIF(J90:AN90,"*"&amp;"E"&amp;"*")+COUNTIF(J90:AN90,"*"&amp;"F"&amp;"*")+COUNTIF(J90:AN90,"*"&amp;"G"&amp;"*")</f>
        <v>0</v>
      </c>
      <c r="AP90" s="40">
        <f>(COUNTIF(J90:AN90,"*"&amp;"A"&amp;"*")*1*1)+(COUNTIF(J90:AN90,"*"&amp;"B"&amp;"*")*0.9*1)+(COUNTIF(J90:AN90,"*"&amp;"C"&amp;"*")*0*1)+(COUNTIF(J90:AN90,"*"&amp;"D"&amp;"*")*0*1)+(COUNTIF(J90:AN90,"*"&amp;"E"&amp;"*")*0*1)+(COUNTIF(J90:AN90,"*"&amp;"F"&amp;"*")*0*1)+(COUNTIF(J90:AN90,"*"&amp;"G"&amp;"*")*0*1)</f>
        <v>0</v>
      </c>
      <c r="AQ90" s="683">
        <f>IF(BG90=0,0,BI90/BG90)</f>
        <v>0.8128654970760234</v>
      </c>
      <c r="AR90" s="427">
        <f t="shared" si="222"/>
        <v>0</v>
      </c>
      <c r="AS90" s="69">
        <f>IF(ISNA(BG90),0,$AO90*BG90)</f>
        <v>0</v>
      </c>
      <c r="AT90" s="41"/>
      <c r="AU90" s="42">
        <f>IF(ISNA(BI90),0,$AO90*BI90)</f>
        <v>0</v>
      </c>
      <c r="AV90" s="43">
        <f>IF(AO90=0,0,I90*AP90*BM90*BN90*BO90*BP90*BQ90*BR90)</f>
        <v>0</v>
      </c>
      <c r="AW90" s="44">
        <v>0</v>
      </c>
      <c r="AX90" s="43">
        <f>AV90*(100%-AW90)</f>
        <v>0</v>
      </c>
      <c r="AY90" s="199">
        <f>AX90*0.01</f>
        <v>0</v>
      </c>
      <c r="AZ90" s="195">
        <f>(AX90+AY90)*0.2</f>
        <v>0</v>
      </c>
      <c r="BA90" s="46">
        <f>AX90+AY90+AZ90</f>
        <v>0</v>
      </c>
      <c r="BB90" s="40">
        <f t="shared" si="185"/>
        <v>0</v>
      </c>
      <c r="BC90" s="40">
        <f>IF(AU90=0,0,BB90/AU90)</f>
        <v>0</v>
      </c>
      <c r="BD90" s="40">
        <f t="shared" si="186"/>
        <v>0</v>
      </c>
      <c r="BE90" s="40">
        <f t="shared" si="187"/>
        <v>0</v>
      </c>
      <c r="BF90" s="7"/>
      <c r="BG90" s="501">
        <v>1.3081499999999999</v>
      </c>
      <c r="BH90" s="502"/>
      <c r="BI90" s="503">
        <v>1.06335</v>
      </c>
      <c r="BJ90" s="47">
        <v>1</v>
      </c>
      <c r="BK90" s="223">
        <v>1</v>
      </c>
      <c r="BL90" s="48">
        <v>1</v>
      </c>
      <c r="BM90" s="459">
        <f>IF(BM$74="CPP",BG90,IF($BM$74="SEC",1,"Unesite CPP ili SEC"))</f>
        <v>1.3081499999999999</v>
      </c>
      <c r="BN90" s="49">
        <v>1.2</v>
      </c>
      <c r="BO90" s="50">
        <v>1</v>
      </c>
      <c r="BP90" s="51">
        <v>1</v>
      </c>
      <c r="BQ90" s="50">
        <v>1</v>
      </c>
      <c r="BR90" s="52">
        <v>1</v>
      </c>
      <c r="BS90" s="214">
        <f>COUNTIF(J90:AN90,"*"&amp;"A"&amp;"*")*30+COUNTIF(J90:AN90,"*"&amp;"B"&amp;"*")*20+COUNTIF(J90:AN90,"*"&amp;"C"&amp;"*")*0+COUNTIF(J90:AN90,"*"&amp;"D"&amp;"*")*0+COUNTIF(J90:AN90,"*"&amp;"E"&amp;"*")*0+COUNTIF(J90:AN90,"*"&amp;"F"&amp;"*")*0+COUNTIF(J90:AN90,"*"&amp;"G"&amp;"*")*0</f>
        <v>0</v>
      </c>
      <c r="BT90" s="79">
        <f t="shared" si="220"/>
        <v>0</v>
      </c>
      <c r="BU90" s="80">
        <f t="shared" si="221"/>
        <v>0</v>
      </c>
      <c r="BV90" s="53">
        <f t="shared" si="223"/>
        <v>0</v>
      </c>
      <c r="BW90" s="53">
        <f t="shared" si="224"/>
        <v>0</v>
      </c>
      <c r="BX90" s="54">
        <f t="shared" si="225"/>
        <v>0</v>
      </c>
      <c r="BY90" s="54">
        <f t="shared" si="226"/>
        <v>0</v>
      </c>
      <c r="BZ90" s="54">
        <f t="shared" si="227"/>
        <v>0</v>
      </c>
      <c r="CA90" s="93">
        <f>$I90*BT90*$BM90*(100%-$AW90)*1*1*$BN90*$BO90*$BP90*$BQ90*$BR90/117</f>
        <v>0</v>
      </c>
      <c r="CB90" s="94">
        <f>$I90*BU90*$BM90*(100%-$AW90)*1*0.9*$BN90*$BO90*$BP90*$BQ90*$BR90/117</f>
        <v>0</v>
      </c>
      <c r="CC90" s="94">
        <f>$I90*BV90*$BM90*(100%-$AW90)*1*0*$BN90*$BO90*$BP90*$BQ90*$BR90/118</f>
        <v>0</v>
      </c>
      <c r="CD90" s="94">
        <f>$I90*BW90*$BM90*(100%-$AW90)*1*0*$BN90*$BO90*$BP90*$BQ90*$BR90/118</f>
        <v>0</v>
      </c>
      <c r="CE90" s="95">
        <f>$I90*BX90*$BM90*(100%-$AW90)*1*0*$BN90*$BO90*$BP90*$BQ90*$BR90/118</f>
        <v>0</v>
      </c>
      <c r="CF90" s="95">
        <f>$I90*BY90*$BM90*(100%-$AW90)*1*0*$BN90*$BO90*$BP90*$BQ90*$BR90/118</f>
        <v>0</v>
      </c>
      <c r="CG90" s="61">
        <f>$I90*BZ90*$BM90*(100%-$AW90)*1*0*$BN90*$BO90*$BP90*$BQ90*$BR90/119</f>
        <v>0</v>
      </c>
      <c r="CH90" s="56">
        <f t="shared" si="236"/>
        <v>0</v>
      </c>
      <c r="CI90" s="55">
        <f t="shared" si="236"/>
        <v>0</v>
      </c>
      <c r="CJ90" s="55">
        <f t="shared" si="236"/>
        <v>0</v>
      </c>
      <c r="CK90" s="55">
        <f t="shared" si="236"/>
        <v>0</v>
      </c>
      <c r="CL90" s="55">
        <f t="shared" si="236"/>
        <v>0</v>
      </c>
      <c r="CM90" s="55">
        <f t="shared" si="236"/>
        <v>0</v>
      </c>
      <c r="CN90" s="128">
        <f t="shared" si="236"/>
        <v>0</v>
      </c>
      <c r="CO90" s="211">
        <f>SUM(CP90:CV90)</f>
        <v>0</v>
      </c>
      <c r="CP90" s="72">
        <f>BT90*$BI90*20/30</f>
        <v>0</v>
      </c>
      <c r="CQ90" s="72">
        <f>BU90*$BI90*0/30</f>
        <v>0</v>
      </c>
      <c r="CR90" s="55">
        <f t="shared" si="233"/>
        <v>0</v>
      </c>
      <c r="CS90" s="55">
        <f t="shared" si="233"/>
        <v>0</v>
      </c>
      <c r="CT90" s="55">
        <f t="shared" si="233"/>
        <v>0</v>
      </c>
      <c r="CU90" s="55">
        <f t="shared" si="233"/>
        <v>0</v>
      </c>
      <c r="CV90" s="128">
        <f t="shared" si="233"/>
        <v>0</v>
      </c>
      <c r="CW90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0" s="55">
        <f t="shared" si="237"/>
        <v>0</v>
      </c>
      <c r="CY90" s="55">
        <f>COUNTIF($Q$16:$W90,"*"&amp;"A"&amp;"*")+COUNTIF($Q$16:$W90,"*"&amp;"B"&amp;"*")+COUNTIF($Q$16:$W90,"*"&amp;"C"&amp;"*")+COUNTIF($Q$16:$W90,"*"&amp;"D"&amp;"*")+COUNTIF($Q$16:$W90,"*"&amp;"E"&amp;"*")+COUNTIF($Q$16:$W90,"*"&amp;"F"&amp;"*")+COUNTIF($Q$16:$W90,"*"&amp;"G"&amp;"*")</f>
        <v>12</v>
      </c>
      <c r="CZ90" s="55">
        <f>COUNTIF($X$16:$AD90,"*"&amp;"A"&amp;"*")+COUNTIF($X$16:$AD90,"*"&amp;"B"&amp;"*")+COUNTIF($X$16:$AD90,"*"&amp;"C"&amp;"*")+COUNTIF($X$16:$AD90,"*"&amp;"D"&amp;"*")+COUNTIF($X$16:$AD90,"*"&amp;"E"&amp;"*")+COUNTIF($X$16:$AD90,"*"&amp;"F"&amp;"*")+COUNTIF($X$16:$AD90,"*"&amp;"G"&amp;"*")</f>
        <v>12</v>
      </c>
      <c r="DA90" s="55">
        <f>COUNTIF($AE90:$AN90,"*"&amp;"A"&amp;"*")+COUNTIF($AE90:$AN90,"*"&amp;"B"&amp;"*")+COUNTIF($AE90:$AN90,"*"&amp;"C"&amp;"*")+COUNTIF($AE90:$AN90,"*"&amp;"D"&amp;"*")+COUNTIF($AE90:$AN90,"*"&amp;"E"&amp;"*")+COUNTIF($AE90:$AN90,"*"&amp;"F"&amp;"*")+COUNTIF($AE90:$AN90,"*"&amp;"G"&amp;"*")</f>
        <v>0</v>
      </c>
      <c r="DB90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0" s="57">
        <f t="shared" si="179"/>
        <v>0</v>
      </c>
      <c r="DD90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0" s="96">
        <f t="shared" si="189"/>
        <v>0</v>
      </c>
      <c r="DF90" s="94">
        <f>(COUNTIF($Q$16:$W90,"*"&amp;"A"&amp;"*")*0.67*1)+(COUNTIF($Q$16:$W90,"*"&amp;"B"&amp;"*")*0*1)+(COUNTIF($Q$16:$W90,"*"&amp;"C"&amp;"*")*0*1)+(COUNTIF($Q$16:$W90,"*"&amp;"D"&amp;"*")*0*1)+(COUNTIF($Q$16:$W90,"*"&amp;"E"&amp;"*")*0*1)+(COUNTIF($Q$16:$W90,"*"&amp;"F"&amp;"*")*0*1)+(COUNTIF($Q$16:$W90,"*"&amp;"G"&amp;"*")*0*1)</f>
        <v>0</v>
      </c>
      <c r="DG90" s="94">
        <f>(COUNTIF($X$16:$AD90,"*"&amp;"A"&amp;"*")*0.67*1)+(COUNTIF($X$16:$AD90,"*"&amp;"B"&amp;"*")*0*1)+(COUNTIF($X$16:$AD90,"*"&amp;"C"&amp;"*")*0*1)+(COUNTIF($X$16:$AD90,"*"&amp;"D"&amp;"*")*0*1)+(COUNTIF($X$16:$AD90,"*"&amp;"E"&amp;"*")*0*1)+(COUNTIF($X$16:$AD90,"*"&amp;"F"&amp;"*")*0*1)+(COUNTIF($X$16:$AD90,"*"&amp;"G"&amp;"*")*0*1)</f>
        <v>0</v>
      </c>
      <c r="DH90" s="94">
        <f t="shared" si="180"/>
        <v>0</v>
      </c>
      <c r="DI90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0" s="94">
        <f t="shared" si="181"/>
        <v>0</v>
      </c>
      <c r="DK90" s="93" t="e">
        <f>IF(CW90=0,0,$I90*(100%-$AW90)*DD90*$BM90*$BN90*$BO90*$BP90*$BQ90*$BR90)/118</f>
        <v>#REF!</v>
      </c>
      <c r="DL90" s="96">
        <f>IF(CX90=0,0,$I90*(100%-$AW90)*DE90*$BM90*$BN90*$BO90*$BP90*$BQ90*$BR90)/118</f>
        <v>0</v>
      </c>
      <c r="DM90" s="94">
        <f>IF(CY90=0,0,$I90*(100%-$AW90)*DF90*$BM90*$BN90*$BO90*$BP90*$BQ90*$BR90)/118</f>
        <v>0</v>
      </c>
      <c r="DN90" s="94">
        <f>IF(CZ90=0,0,$I90*(100%-$AW90)*DG90*$BM90*$BN90*$BO90*$BP90*$BQ90*$BR90)/118</f>
        <v>0</v>
      </c>
      <c r="DO90" s="94">
        <f>IF(DA90=0,0,$I90*(100%-$AW90)*DH90*$BM90*$BN90*$BO90*$BP90*$BQ90*$BR90)/118</f>
        <v>0</v>
      </c>
      <c r="DP90" s="94" t="e">
        <f>IF(DB90=0,0,$I90*(100%-$AW90)*DI90*$BM90*$BN90*$BO90*$BP90*$BQ90*$BR90)/118</f>
        <v>#REF!</v>
      </c>
      <c r="DQ90" s="94">
        <f>IF(DC90=0,0,$I90*(100%-$AW90)*DJ90*$BM90*$BN90*$BO90*$BP90*$BQ90*$BR90)/118</f>
        <v>0</v>
      </c>
      <c r="DR90" s="56" t="e">
        <f t="shared" ref="DR90:DX91" si="240">CW90*$BI90</f>
        <v>#REF!</v>
      </c>
      <c r="DS90" s="72">
        <f t="shared" si="240"/>
        <v>0</v>
      </c>
      <c r="DT90" s="55">
        <f t="shared" si="240"/>
        <v>12.760200000000001</v>
      </c>
      <c r="DU90" s="55">
        <f t="shared" si="240"/>
        <v>12.760200000000001</v>
      </c>
      <c r="DV90" s="55">
        <f t="shared" si="240"/>
        <v>0</v>
      </c>
      <c r="DW90" s="55" t="e">
        <f t="shared" si="240"/>
        <v>#REF!</v>
      </c>
      <c r="DX90" s="55">
        <f t="shared" si="240"/>
        <v>0</v>
      </c>
      <c r="DY90" s="93" t="e">
        <f t="shared" ref="DY90:EE92" si="241">CW90*$BG90</f>
        <v>#REF!</v>
      </c>
      <c r="DZ90" s="93">
        <f t="shared" si="241"/>
        <v>0</v>
      </c>
      <c r="EA90" s="93">
        <f t="shared" si="241"/>
        <v>15.697799999999999</v>
      </c>
      <c r="EB90" s="93">
        <f t="shared" si="241"/>
        <v>15.697799999999999</v>
      </c>
      <c r="EC90" s="93">
        <f t="shared" si="241"/>
        <v>0</v>
      </c>
      <c r="ED90" s="93" t="e">
        <f t="shared" si="241"/>
        <v>#REF!</v>
      </c>
      <c r="EE90" s="93">
        <f t="shared" si="241"/>
        <v>0</v>
      </c>
      <c r="EF90" s="93" t="e">
        <f>(COUNTIF(#REF!,"*"&amp;"A"&amp;"*")+COUNTIF(#REF!,"*"&amp;"B"&amp;"*")+COUNTIF(O90,"*"&amp;"A"&amp;"*")+COUNTIF(O90,"*"&amp;"B"&amp;"*")+COUNTIF(#REF!,"*"&amp;"A"&amp;"*")+COUNTIF(#REF!,"*"&amp;"B"&amp;"*")+COUNTIF(#REF!,"*"&amp;"A"&amp;"*")+COUNTIF(#REF!,"*"&amp;"B"&amp;"*"))*$BG90</f>
        <v>#REF!</v>
      </c>
      <c r="EG90" s="93" t="e">
        <f>(COUNTIF(#REF!,"*"&amp;"A"&amp;"*")+COUNTIF(#REF!,"*"&amp;"B"&amp;"*")+COUNTIF(P90,"*"&amp;"A"&amp;"*")+COUNTIF(P90,"*"&amp;"B"&amp;"*")+COUNTIF(#REF!,"*"&amp;"A"&amp;"*")+COUNTIF(#REF!,"*"&amp;"B"&amp;"*")+COUNTIF(#REF!,"*"&amp;"A"&amp;"*")+COUNTIF(#REF!,"*"&amp;"B"&amp;"*"))*$BG90</f>
        <v>#REF!</v>
      </c>
      <c r="EH90" s="93" t="e">
        <f>(COUNTIF(J90,"*"&amp;"A"&amp;"*")+COUNTIF(J90,"*"&amp;"B"&amp;"*")+COUNTIF(Q90,"*"&amp;"A"&amp;"*")+COUNTIF(Q90,"*"&amp;"B"&amp;"*")+COUNTIF(#REF!,"*"&amp;"A"&amp;"*")+COUNTIF(#REF!,"*"&amp;"B"&amp;"*")+COUNTIF(#REF!,"*"&amp;"A"&amp;"*")+COUNTIF(#REF!,"*"&amp;"B"&amp;"*"))*$BG90</f>
        <v>#REF!</v>
      </c>
      <c r="EI90" s="93" t="e">
        <f>(COUNTIF(K90,"*"&amp;"A"&amp;"*")+COUNTIF(K90,"*"&amp;"B"&amp;"*")+COUNTIF(R90,"*"&amp;"A"&amp;"*")+COUNTIF(R90,"*"&amp;"B"&amp;"*")+COUNTIF(#REF!,"*"&amp;"A"&amp;"*")+COUNTIF(#REF!,"*"&amp;"B"&amp;"*")+COUNTIF(#REF!,"*"&amp;"A"&amp;"*")+COUNTIF(#REF!,"*"&amp;"B"&amp;"*"))*$BG90</f>
        <v>#REF!</v>
      </c>
      <c r="EJ90" s="93" t="e">
        <f>(COUNTIF(L90,"*"&amp;"A"&amp;"*")+COUNTIF(L90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K90" s="93" t="e">
        <f>(COUNTIF(M90,"*"&amp;"A"&amp;"*")+COUNTIF(M90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L90" s="93" t="e">
        <f>(COUNTIF(N90,"*"&amp;"A"&amp;"*")+COUNTIF(N90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M90" s="93" t="e">
        <f>(COUNTIF(O90,"*"&amp;"A"&amp;"*")+COUNTIF(O90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N90" s="93" t="e">
        <f>(COUNTIF(P90,"*"&amp;"A"&amp;"*")+COUNTIF(P90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O90" s="93" t="e">
        <f>(COUNTIF(Q90,"*"&amp;"A"&amp;"*")+COUNTIF(Q90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P90" s="93" t="e">
        <f>(COUNTIF(R90,"*"&amp;"A"&amp;"*")+COUNTIF(R90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Q9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R9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90</f>
        <v>#REF!</v>
      </c>
      <c r="ES9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90</f>
        <v>#REF!</v>
      </c>
    </row>
    <row r="91" spans="1:149" ht="18.75" thickBot="1">
      <c r="A91" s="73" t="s">
        <v>33</v>
      </c>
      <c r="B91" s="37" t="s">
        <v>120</v>
      </c>
      <c r="C91" s="77">
        <v>6</v>
      </c>
      <c r="D91" s="38">
        <v>0.59375</v>
      </c>
      <c r="E91" s="1" t="s">
        <v>31</v>
      </c>
      <c r="F91" s="76" t="s">
        <v>84</v>
      </c>
      <c r="G91" s="73" t="s">
        <v>76</v>
      </c>
      <c r="H91" s="73" t="s">
        <v>76</v>
      </c>
      <c r="I91" s="68">
        <v>7577</v>
      </c>
      <c r="J91" s="58"/>
      <c r="K91" s="58"/>
      <c r="L91" s="58"/>
      <c r="M91" s="861"/>
      <c r="N91" s="861"/>
      <c r="O91" s="861"/>
      <c r="P91" s="861"/>
      <c r="Q91" s="861"/>
      <c r="R91" s="861"/>
      <c r="S91" s="861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45">
        <f>COUNTIF(J91:AN91,"*"&amp;"A"&amp;"*")+COUNTIF(J91:AN91,"*"&amp;"B"&amp;"*")+COUNTIF(J91:AN91,"*"&amp;"C"&amp;"*")+COUNTIF(J91:AN91,"*"&amp;"D"&amp;"*")+COUNTIF(J91:AN91,"*"&amp;"E"&amp;"*")+COUNTIF(J91:AN91,"*"&amp;"F"&amp;"*")+COUNTIF(J91:AN91,"*"&amp;"G"&amp;"*")</f>
        <v>0</v>
      </c>
      <c r="AP91" s="40">
        <f>(COUNTIF(J91:AN91,"*"&amp;"A"&amp;"*")*1*1)+(COUNTIF(J91:AN91,"*"&amp;"B"&amp;"*")*0.9*1)+(COUNTIF(J91:AN91,"*"&amp;"C"&amp;"*")*0*1)+(COUNTIF(J91:AN91,"*"&amp;"D"&amp;"*")*0*1)+(COUNTIF(J91:AN91,"*"&amp;"E"&amp;"*")*0*1)+(COUNTIF(J91:AN91,"*"&amp;"F"&amp;"*")*0*1)+(COUNTIF(J91:AN91,"*"&amp;"G"&amp;"*")*0*1)</f>
        <v>0</v>
      </c>
      <c r="AQ91" s="683">
        <f t="shared" si="156"/>
        <v>0.85035211267605637</v>
      </c>
      <c r="AR91" s="427">
        <f t="shared" si="222"/>
        <v>0</v>
      </c>
      <c r="AS91" s="69">
        <f t="shared" si="158"/>
        <v>0</v>
      </c>
      <c r="AT91" s="41"/>
      <c r="AU91" s="42">
        <f t="shared" si="159"/>
        <v>0</v>
      </c>
      <c r="AV91" s="43">
        <f>IF(AO91=0,0,I91*AP91*BM91*BN91*BO91*BP91*BQ91*BR91)</f>
        <v>0</v>
      </c>
      <c r="AW91" s="44">
        <v>0</v>
      </c>
      <c r="AX91" s="43">
        <f t="shared" si="184"/>
        <v>0</v>
      </c>
      <c r="AY91" s="199">
        <f t="shared" si="160"/>
        <v>0</v>
      </c>
      <c r="AZ91" s="195">
        <f t="shared" si="161"/>
        <v>0</v>
      </c>
      <c r="BA91" s="46">
        <f t="shared" si="162"/>
        <v>0</v>
      </c>
      <c r="BB91" s="40">
        <f t="shared" si="185"/>
        <v>0</v>
      </c>
      <c r="BC91" s="40">
        <f t="shared" si="163"/>
        <v>0</v>
      </c>
      <c r="BD91" s="40">
        <f t="shared" si="186"/>
        <v>0</v>
      </c>
      <c r="BE91" s="40">
        <f t="shared" si="187"/>
        <v>0</v>
      </c>
      <c r="BF91" s="7"/>
      <c r="BG91" s="501">
        <v>1.4483999999999999</v>
      </c>
      <c r="BH91" s="502"/>
      <c r="BI91" s="503">
        <v>1.2316499999999999</v>
      </c>
      <c r="BJ91" s="47">
        <v>1</v>
      </c>
      <c r="BK91" s="223">
        <v>1</v>
      </c>
      <c r="BL91" s="48">
        <v>1</v>
      </c>
      <c r="BM91" s="459">
        <f t="shared" si="164"/>
        <v>1.4483999999999999</v>
      </c>
      <c r="BN91" s="49">
        <v>1.2</v>
      </c>
      <c r="BO91" s="50">
        <v>1</v>
      </c>
      <c r="BP91" s="51">
        <v>1</v>
      </c>
      <c r="BQ91" s="50">
        <v>1</v>
      </c>
      <c r="BR91" s="52">
        <v>1</v>
      </c>
      <c r="BS91" s="214">
        <f>COUNTIF(J91:AN91,"*"&amp;"A"&amp;"*")*30+COUNTIF(J91:AN91,"*"&amp;"B"&amp;"*")*20+COUNTIF(J91:AN91,"*"&amp;"C"&amp;"*")*0+COUNTIF(J91:AN91,"*"&amp;"D"&amp;"*")*0+COUNTIF(J91:AN91,"*"&amp;"E"&amp;"*")*0+COUNTIF(J91:AN91,"*"&amp;"F"&amp;"*")*0+COUNTIF(J91:AN91,"*"&amp;"G"&amp;"*")*0</f>
        <v>0</v>
      </c>
      <c r="BT91" s="79">
        <f t="shared" si="220"/>
        <v>0</v>
      </c>
      <c r="BU91" s="80">
        <f t="shared" si="221"/>
        <v>0</v>
      </c>
      <c r="BV91" s="53">
        <f t="shared" si="223"/>
        <v>0</v>
      </c>
      <c r="BW91" s="53">
        <f t="shared" si="224"/>
        <v>0</v>
      </c>
      <c r="BX91" s="54">
        <f t="shared" si="225"/>
        <v>0</v>
      </c>
      <c r="BY91" s="54">
        <f t="shared" si="226"/>
        <v>0</v>
      </c>
      <c r="BZ91" s="54">
        <f t="shared" si="227"/>
        <v>0</v>
      </c>
      <c r="CA91" s="93">
        <f>$I91*BT91*$BM91*(100%-$AW91)*1*1*$BN91*$BO91*$BP91*$BQ91*$BR91/117</f>
        <v>0</v>
      </c>
      <c r="CB91" s="94">
        <f>$I91*BU91*$BM91*(100%-$AW91)*1*0.9*$BN91*$BO91*$BP91*$BQ91*$BR91/117</f>
        <v>0</v>
      </c>
      <c r="CC91" s="94">
        <f>$I91*BV91*$BM91*(100%-$AW91)*1*0*$BN91*$BO91*$BP91*$BQ91*$BR91/118</f>
        <v>0</v>
      </c>
      <c r="CD91" s="94">
        <f>$I91*BW91*$BM91*(100%-$AW91)*1*0*$BN91*$BO91*$BP91*$BQ91*$BR91/118</f>
        <v>0</v>
      </c>
      <c r="CE91" s="95">
        <f>$I91*BX91*$BM91*(100%-$AW91)*1*0*$BN91*$BO91*$BP91*$BQ91*$BR91/118</f>
        <v>0</v>
      </c>
      <c r="CF91" s="95">
        <f>$I91*BY91*$BM91*(100%-$AW91)*1*0*$BN91*$BO91*$BP91*$BQ91*$BR91/118</f>
        <v>0</v>
      </c>
      <c r="CG91" s="61">
        <f>$I91*BZ91*$BM91*(100%-$AW91)*1*0*$BN91*$BO91*$BP91*$BQ91*$BR91/119</f>
        <v>0</v>
      </c>
      <c r="CH91" s="56">
        <f t="shared" si="171"/>
        <v>0</v>
      </c>
      <c r="CI91" s="55">
        <f t="shared" si="172"/>
        <v>0</v>
      </c>
      <c r="CJ91" s="55">
        <f t="shared" si="228"/>
        <v>0</v>
      </c>
      <c r="CK91" s="55">
        <f t="shared" si="229"/>
        <v>0</v>
      </c>
      <c r="CL91" s="55">
        <f t="shared" si="230"/>
        <v>0</v>
      </c>
      <c r="CM91" s="55">
        <f t="shared" si="231"/>
        <v>0</v>
      </c>
      <c r="CN91" s="128">
        <f t="shared" si="232"/>
        <v>0</v>
      </c>
      <c r="CO91" s="211">
        <f t="shared" si="188"/>
        <v>0</v>
      </c>
      <c r="CP91" s="72">
        <f t="shared" si="174"/>
        <v>0</v>
      </c>
      <c r="CQ91" s="72">
        <f t="shared" si="175"/>
        <v>0</v>
      </c>
      <c r="CR91" s="55">
        <f t="shared" si="233"/>
        <v>0</v>
      </c>
      <c r="CS91" s="55">
        <f t="shared" si="233"/>
        <v>0</v>
      </c>
      <c r="CT91" s="55">
        <f t="shared" si="233"/>
        <v>0</v>
      </c>
      <c r="CU91" s="55">
        <f t="shared" si="233"/>
        <v>0</v>
      </c>
      <c r="CV91" s="128">
        <f t="shared" si="233"/>
        <v>0</v>
      </c>
      <c r="CW91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1" s="55">
        <f t="shared" si="237"/>
        <v>0</v>
      </c>
      <c r="CY91" s="55">
        <f>COUNTIF($Q$16:$W91,"*"&amp;"A"&amp;"*")+COUNTIF($Q$16:$W91,"*"&amp;"B"&amp;"*")+COUNTIF($Q$16:$W91,"*"&amp;"C"&amp;"*")+COUNTIF($Q$16:$W91,"*"&amp;"D"&amp;"*")+COUNTIF($Q$16:$W91,"*"&amp;"E"&amp;"*")+COUNTIF($Q$16:$W91,"*"&amp;"F"&amp;"*")+COUNTIF($Q$16:$W91,"*"&amp;"G"&amp;"*")</f>
        <v>12</v>
      </c>
      <c r="CZ91" s="55">
        <f>COUNTIF($X$16:$AD91,"*"&amp;"A"&amp;"*")+COUNTIF($X$16:$AD91,"*"&amp;"B"&amp;"*")+COUNTIF($X$16:$AD91,"*"&amp;"C"&amp;"*")+COUNTIF($X$16:$AD91,"*"&amp;"D"&amp;"*")+COUNTIF($X$16:$AD91,"*"&amp;"E"&amp;"*")+COUNTIF($X$16:$AD91,"*"&amp;"F"&amp;"*")+COUNTIF($X$16:$AD91,"*"&amp;"G"&amp;"*")</f>
        <v>12</v>
      </c>
      <c r="DA91" s="55">
        <f>COUNTIF($AE91:$AN91,"*"&amp;"A"&amp;"*")+COUNTIF($AE91:$AN91,"*"&amp;"B"&amp;"*")+COUNTIF($AE91:$AN91,"*"&amp;"C"&amp;"*")+COUNTIF($AE91:$AN91,"*"&amp;"D"&amp;"*")+COUNTIF($AE91:$AN91,"*"&amp;"E"&amp;"*")+COUNTIF($AE91:$AN91,"*"&amp;"F"&amp;"*")+COUNTIF($AE91:$AN91,"*"&amp;"G"&amp;"*")</f>
        <v>0</v>
      </c>
      <c r="DB91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1" s="57">
        <f t="shared" si="179"/>
        <v>0</v>
      </c>
      <c r="DD91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1" s="96">
        <f t="shared" si="189"/>
        <v>0</v>
      </c>
      <c r="DF91" s="94">
        <f>(COUNTIF($Q$16:$W91,"*"&amp;"A"&amp;"*")*0.67*1)+(COUNTIF($Q$16:$W91,"*"&amp;"B"&amp;"*")*0*1)+(COUNTIF($Q$16:$W91,"*"&amp;"C"&amp;"*")*0*1)+(COUNTIF($Q$16:$W91,"*"&amp;"D"&amp;"*")*0*1)+(COUNTIF($Q$16:$W91,"*"&amp;"E"&amp;"*")*0*1)+(COUNTIF($Q$16:$W91,"*"&amp;"F"&amp;"*")*0*1)+(COUNTIF($Q$16:$W91,"*"&amp;"G"&amp;"*")*0*1)</f>
        <v>0</v>
      </c>
      <c r="DG91" s="94">
        <f>(COUNTIF($X$16:$AD91,"*"&amp;"A"&amp;"*")*0.67*1)+(COUNTIF($X$16:$AD91,"*"&amp;"B"&amp;"*")*0*1)+(COUNTIF($X$16:$AD91,"*"&amp;"C"&amp;"*")*0*1)+(COUNTIF($X$16:$AD91,"*"&amp;"D"&amp;"*")*0*1)+(COUNTIF($X$16:$AD91,"*"&amp;"E"&amp;"*")*0*1)+(COUNTIF($X$16:$AD91,"*"&amp;"F"&amp;"*")*0*1)+(COUNTIF($X$16:$AD91,"*"&amp;"G"&amp;"*")*0*1)</f>
        <v>0</v>
      </c>
      <c r="DH91" s="94">
        <f t="shared" si="180"/>
        <v>0</v>
      </c>
      <c r="DI91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1" s="94">
        <f t="shared" si="181"/>
        <v>0</v>
      </c>
      <c r="DK91" s="93" t="e">
        <f>IF(CW91=0,0,$I91*(100%-$AW91)*DD91*$BM91*$BN91*$BO91*$BP91*$BQ91*$BR91)/118</f>
        <v>#REF!</v>
      </c>
      <c r="DL91" s="96">
        <f>IF(CX91=0,0,$I91*(100%-$AW91)*DE91*$BM91*$BN91*$BO91*$BP91*$BQ91*$BR91)/118</f>
        <v>0</v>
      </c>
      <c r="DM91" s="94">
        <f>IF(CY91=0,0,$I91*(100%-$AW91)*DF91*$BM91*$BN91*$BO91*$BP91*$BQ91*$BR91)/118</f>
        <v>0</v>
      </c>
      <c r="DN91" s="94">
        <f>IF(CZ91=0,0,$I91*(100%-$AW91)*DG91*$BM91*$BN91*$BO91*$BP91*$BQ91*$BR91)/118</f>
        <v>0</v>
      </c>
      <c r="DO91" s="94">
        <f>IF(DA91=0,0,$I91*(100%-$AW91)*DH91*$BM91*$BN91*$BO91*$BP91*$BQ91*$BR91)/118</f>
        <v>0</v>
      </c>
      <c r="DP91" s="94" t="e">
        <f>IF(DB91=0,0,$I91*(100%-$AW91)*DI91*$BM91*$BN91*$BO91*$BP91*$BQ91*$BR91)/118</f>
        <v>#REF!</v>
      </c>
      <c r="DQ91" s="94">
        <f>IF(DC91=0,0,$I91*(100%-$AW91)*DJ91*$BM91*$BN91*$BO91*$BP91*$BQ91*$BR91)/118</f>
        <v>0</v>
      </c>
      <c r="DR91" s="56" t="e">
        <f t="shared" si="240"/>
        <v>#REF!</v>
      </c>
      <c r="DS91" s="72">
        <f t="shared" si="240"/>
        <v>0</v>
      </c>
      <c r="DT91" s="55">
        <f t="shared" si="240"/>
        <v>14.779799999999998</v>
      </c>
      <c r="DU91" s="55">
        <f t="shared" si="240"/>
        <v>14.779799999999998</v>
      </c>
      <c r="DV91" s="55">
        <f t="shared" si="240"/>
        <v>0</v>
      </c>
      <c r="DW91" s="55" t="e">
        <f t="shared" si="240"/>
        <v>#REF!</v>
      </c>
      <c r="DX91" s="55">
        <f t="shared" si="240"/>
        <v>0</v>
      </c>
      <c r="DY91" s="93" t="e">
        <f t="shared" si="241"/>
        <v>#REF!</v>
      </c>
      <c r="DZ91" s="93">
        <f t="shared" si="241"/>
        <v>0</v>
      </c>
      <c r="EA91" s="93">
        <f t="shared" si="241"/>
        <v>17.380800000000001</v>
      </c>
      <c r="EB91" s="93">
        <f t="shared" si="241"/>
        <v>17.380800000000001</v>
      </c>
      <c r="EC91" s="93">
        <f t="shared" si="241"/>
        <v>0</v>
      </c>
      <c r="ED91" s="93" t="e">
        <f t="shared" si="241"/>
        <v>#REF!</v>
      </c>
      <c r="EE91" s="93">
        <f t="shared" si="241"/>
        <v>0</v>
      </c>
      <c r="EF91" s="93" t="e">
        <f>(COUNTIF(#REF!,"*"&amp;"A"&amp;"*")+COUNTIF(#REF!,"*"&amp;"B"&amp;"*")+COUNTIF(O91,"*"&amp;"A"&amp;"*")+COUNTIF(O91,"*"&amp;"B"&amp;"*")+COUNTIF(#REF!,"*"&amp;"A"&amp;"*")+COUNTIF(#REF!,"*"&amp;"B"&amp;"*")+COUNTIF(#REF!,"*"&amp;"A"&amp;"*")+COUNTIF(#REF!,"*"&amp;"B"&amp;"*"))*$BG91</f>
        <v>#REF!</v>
      </c>
      <c r="EG91" s="93" t="e">
        <f>(COUNTIF(#REF!,"*"&amp;"A"&amp;"*")+COUNTIF(#REF!,"*"&amp;"B"&amp;"*")+COUNTIF(P91,"*"&amp;"A"&amp;"*")+COUNTIF(P91,"*"&amp;"B"&amp;"*")+COUNTIF(#REF!,"*"&amp;"A"&amp;"*")+COUNTIF(#REF!,"*"&amp;"B"&amp;"*")+COUNTIF(#REF!,"*"&amp;"A"&amp;"*")+COUNTIF(#REF!,"*"&amp;"B"&amp;"*"))*$BG91</f>
        <v>#REF!</v>
      </c>
      <c r="EH91" s="93" t="e">
        <f>(COUNTIF(J91,"*"&amp;"A"&amp;"*")+COUNTIF(J91,"*"&amp;"B"&amp;"*")+COUNTIF(Q91,"*"&amp;"A"&amp;"*")+COUNTIF(Q91,"*"&amp;"B"&amp;"*")+COUNTIF(#REF!,"*"&amp;"A"&amp;"*")+COUNTIF(#REF!,"*"&amp;"B"&amp;"*")+COUNTIF(#REF!,"*"&amp;"A"&amp;"*")+COUNTIF(#REF!,"*"&amp;"B"&amp;"*"))*$BG91</f>
        <v>#REF!</v>
      </c>
      <c r="EI91" s="93" t="e">
        <f>(COUNTIF(K91,"*"&amp;"A"&amp;"*")+COUNTIF(K91,"*"&amp;"B"&amp;"*")+COUNTIF(R91,"*"&amp;"A"&amp;"*")+COUNTIF(R91,"*"&amp;"B"&amp;"*")+COUNTIF(#REF!,"*"&amp;"A"&amp;"*")+COUNTIF(#REF!,"*"&amp;"B"&amp;"*")+COUNTIF(#REF!,"*"&amp;"A"&amp;"*")+COUNTIF(#REF!,"*"&amp;"B"&amp;"*"))*$BG91</f>
        <v>#REF!</v>
      </c>
      <c r="EJ91" s="93" t="e">
        <f>(COUNTIF(L91,"*"&amp;"A"&amp;"*")+COUNTIF(L91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K91" s="93" t="e">
        <f>(COUNTIF(M91,"*"&amp;"A"&amp;"*")+COUNTIF(M91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L91" s="93" t="e">
        <f>(COUNTIF(N91,"*"&amp;"A"&amp;"*")+COUNTIF(N91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M91" s="93" t="e">
        <f>(COUNTIF(O91,"*"&amp;"A"&amp;"*")+COUNTIF(O91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N91" s="93" t="e">
        <f>(COUNTIF(P91,"*"&amp;"A"&amp;"*")+COUNTIF(P91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O91" s="93" t="e">
        <f>(COUNTIF(Q91,"*"&amp;"A"&amp;"*")+COUNTIF(Q91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P91" s="93" t="e">
        <f>(COUNTIF(R91,"*"&amp;"A"&amp;"*")+COUNTIF(R91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Q9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R9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91</f>
        <v>#REF!</v>
      </c>
      <c r="ES9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91</f>
        <v>#REF!</v>
      </c>
    </row>
    <row r="92" spans="1:149" s="435" customFormat="1" ht="18.75" thickBot="1">
      <c r="A92" s="741" t="s">
        <v>33</v>
      </c>
      <c r="B92" s="742" t="s">
        <v>475</v>
      </c>
      <c r="C92" s="743">
        <v>7</v>
      </c>
      <c r="D92" s="744">
        <v>0.59027777777777779</v>
      </c>
      <c r="E92" s="745" t="s">
        <v>31</v>
      </c>
      <c r="F92" s="746" t="s">
        <v>84</v>
      </c>
      <c r="G92" s="741" t="s">
        <v>76</v>
      </c>
      <c r="H92" s="741" t="s">
        <v>76</v>
      </c>
      <c r="I92" s="68">
        <v>7577</v>
      </c>
      <c r="J92" s="747"/>
      <c r="K92" s="747"/>
      <c r="L92" s="747"/>
      <c r="M92" s="862"/>
      <c r="N92" s="862"/>
      <c r="O92" s="862"/>
      <c r="P92" s="862"/>
      <c r="Q92" s="862"/>
      <c r="R92" s="862"/>
      <c r="S92" s="862"/>
      <c r="T92" s="747"/>
      <c r="U92" s="747"/>
      <c r="V92" s="747"/>
      <c r="W92" s="747"/>
      <c r="X92" s="747"/>
      <c r="Y92" s="747"/>
      <c r="Z92" s="747"/>
      <c r="AA92" s="747"/>
      <c r="AB92" s="747"/>
      <c r="AC92" s="747"/>
      <c r="AD92" s="747"/>
      <c r="AE92" s="747"/>
      <c r="AF92" s="747"/>
      <c r="AG92" s="747"/>
      <c r="AH92" s="747"/>
      <c r="AI92" s="747"/>
      <c r="AJ92" s="747"/>
      <c r="AK92" s="747"/>
      <c r="AL92" s="747"/>
      <c r="AM92" s="747"/>
      <c r="AN92" s="747"/>
      <c r="AO92" s="45">
        <f>COUNTIF(J92:AN92,"*"&amp;"A"&amp;"*")+COUNTIF(J92:AN92,"*"&amp;"B"&amp;"*")+COUNTIF(J92:AN92,"*"&amp;"C"&amp;"*")+COUNTIF(J92:AN92,"*"&amp;"D"&amp;"*")+COUNTIF(J92:AN92,"*"&amp;"E"&amp;"*")+COUNTIF(J92:AN92,"*"&amp;"F"&amp;"*")+COUNTIF(J92:AN92,"*"&amp;"G"&amp;"*")</f>
        <v>0</v>
      </c>
      <c r="AP92" s="40">
        <f>(COUNTIF(J92:AN92,"*"&amp;"A"&amp;"*")*1*1)+(COUNTIF(J92:AN92,"*"&amp;"B"&amp;"*")*0.9*1)+(COUNTIF(J92:AN92,"*"&amp;"C"&amp;"*")*0*1)+(COUNTIF(J92:AN92,"*"&amp;"D"&amp;"*")*0*1)+(COUNTIF(J92:AN92,"*"&amp;"E"&amp;"*")*0*1)+(COUNTIF(J92:AN92,"*"&amp;"F"&amp;"*")*0*1)+(COUNTIF(J92:AN92,"*"&amp;"G"&amp;"*")*0*1)</f>
        <v>0</v>
      </c>
      <c r="AQ92" s="749">
        <f t="shared" si="156"/>
        <v>0.77734375</v>
      </c>
      <c r="AR92" s="750">
        <f t="shared" si="222"/>
        <v>0</v>
      </c>
      <c r="AS92" s="751">
        <f t="shared" si="158"/>
        <v>0</v>
      </c>
      <c r="AT92" s="752"/>
      <c r="AU92" s="753">
        <f t="shared" si="159"/>
        <v>0</v>
      </c>
      <c r="AV92" s="754">
        <f>IF(AO92=0,0,I92*AP92*BM92*BN92*BO92*BP92*BQ92*BR92)</f>
        <v>0</v>
      </c>
      <c r="AW92" s="755">
        <v>0</v>
      </c>
      <c r="AX92" s="754">
        <f t="shared" si="184"/>
        <v>0</v>
      </c>
      <c r="AY92" s="756">
        <f t="shared" si="160"/>
        <v>0</v>
      </c>
      <c r="AZ92" s="757">
        <f t="shared" si="161"/>
        <v>0</v>
      </c>
      <c r="BA92" s="758">
        <f t="shared" si="162"/>
        <v>0</v>
      </c>
      <c r="BB92" s="748">
        <f t="shared" si="185"/>
        <v>0</v>
      </c>
      <c r="BC92" s="748">
        <f t="shared" si="163"/>
        <v>0</v>
      </c>
      <c r="BD92" s="748">
        <f t="shared" si="186"/>
        <v>0</v>
      </c>
      <c r="BE92" s="748">
        <f t="shared" si="187"/>
        <v>0</v>
      </c>
      <c r="BF92" s="490"/>
      <c r="BG92" s="759">
        <v>2.6112000000000002</v>
      </c>
      <c r="BH92" s="760"/>
      <c r="BI92" s="761">
        <v>2.0298000000000003</v>
      </c>
      <c r="BJ92" s="762">
        <v>1</v>
      </c>
      <c r="BK92" s="763">
        <v>1</v>
      </c>
      <c r="BL92" s="764">
        <v>1</v>
      </c>
      <c r="BM92" s="765">
        <f t="shared" si="164"/>
        <v>2.6112000000000002</v>
      </c>
      <c r="BN92" s="49">
        <v>1.2</v>
      </c>
      <c r="BO92" s="766">
        <v>1</v>
      </c>
      <c r="BP92" s="767">
        <v>1</v>
      </c>
      <c r="BQ92" s="766">
        <v>1</v>
      </c>
      <c r="BR92" s="768">
        <v>1</v>
      </c>
      <c r="BS92" s="769">
        <f>COUNTIF(J92:AN92,"*"&amp;"A"&amp;"*")*30+COUNTIF(J92:AN92,"*"&amp;"B"&amp;"*")*20+COUNTIF(J92:AN92,"*"&amp;"C"&amp;"*")*0+COUNTIF(J92:AN92,"*"&amp;"D"&amp;"*")*0+COUNTIF(J92:AN92,"*"&amp;"E"&amp;"*")*0+COUNTIF(J92:AN92,"*"&amp;"F"&amp;"*")*0+COUNTIF(J92:AN92,"*"&amp;"G"&amp;"*")*0</f>
        <v>0</v>
      </c>
      <c r="BT92" s="770">
        <f t="shared" si="220"/>
        <v>0</v>
      </c>
      <c r="BU92" s="771">
        <f t="shared" si="221"/>
        <v>0</v>
      </c>
      <c r="BV92" s="772">
        <f t="shared" si="223"/>
        <v>0</v>
      </c>
      <c r="BW92" s="772">
        <f t="shared" si="224"/>
        <v>0</v>
      </c>
      <c r="BX92" s="773">
        <f t="shared" si="225"/>
        <v>0</v>
      </c>
      <c r="BY92" s="773">
        <f t="shared" si="226"/>
        <v>0</v>
      </c>
      <c r="BZ92" s="773">
        <f t="shared" si="227"/>
        <v>0</v>
      </c>
      <c r="CA92" s="93">
        <f>$I92*BT92*$BM92*(100%-$AW92)*1*1*$BN92*$BO92*$BP92*$BQ92*$BR92/117</f>
        <v>0</v>
      </c>
      <c r="CB92" s="94">
        <f>$I92*BU92*$BM92*(100%-$AW92)*1*0.9*$BN92*$BO92*$BP92*$BQ92*$BR92/117</f>
        <v>0</v>
      </c>
      <c r="CC92" s="775">
        <f>$I92*BV92*$BM92*(100%-$AW92)*1*0*$BN92*$BO92*$BP92*$BQ92*$BR92/118</f>
        <v>0</v>
      </c>
      <c r="CD92" s="775">
        <f>$I92*BW92*$BM92*(100%-$AW92)*1*0*$BN92*$BO92*$BP92*$BQ92*$BR92/118</f>
        <v>0</v>
      </c>
      <c r="CE92" s="776">
        <f>$I92*BX92*$BM92*(100%-$AW92)*1*0*$BN92*$BO92*$BP92*$BQ92*$BR92/118</f>
        <v>0</v>
      </c>
      <c r="CF92" s="776">
        <f>$I92*BY92*$BM92*(100%-$AW92)*1*0*$BN92*$BO92*$BP92*$BQ92*$BR92/118</f>
        <v>0</v>
      </c>
      <c r="CG92" s="777">
        <f>$I92*BZ92*$BM92*(100%-$AW92)*1*0*$BN92*$BO92*$BP92*$BQ92*$BR92/119</f>
        <v>0</v>
      </c>
      <c r="CH92" s="778">
        <f t="shared" si="171"/>
        <v>0</v>
      </c>
      <c r="CI92" s="779">
        <f t="shared" si="172"/>
        <v>0</v>
      </c>
      <c r="CJ92" s="779">
        <f>BV92*$BI92</f>
        <v>0</v>
      </c>
      <c r="CK92" s="779">
        <f>BW92*$BI92</f>
        <v>0</v>
      </c>
      <c r="CL92" s="779">
        <f>BX92*$BI92</f>
        <v>0</v>
      </c>
      <c r="CM92" s="779">
        <f>BY92*$BI92</f>
        <v>0</v>
      </c>
      <c r="CN92" s="780">
        <f>BZ92*$BI92</f>
        <v>0</v>
      </c>
      <c r="CO92" s="781">
        <f t="shared" si="188"/>
        <v>0</v>
      </c>
      <c r="CP92" s="782">
        <f t="shared" si="174"/>
        <v>0</v>
      </c>
      <c r="CQ92" s="782">
        <f t="shared" si="175"/>
        <v>0</v>
      </c>
      <c r="CR92" s="779">
        <f>BV92*$BI92*0/30</f>
        <v>0</v>
      </c>
      <c r="CS92" s="779">
        <f>BW92*$BI92*0/30</f>
        <v>0</v>
      </c>
      <c r="CT92" s="779">
        <f>BX92*$BI92*0/30</f>
        <v>0</v>
      </c>
      <c r="CU92" s="779">
        <f>BY92*$BI92*0/30</f>
        <v>0</v>
      </c>
      <c r="CV92" s="780">
        <f>BZ92*$BI92*0/30</f>
        <v>0</v>
      </c>
      <c r="CW92" s="778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2" s="779">
        <f t="shared" si="237"/>
        <v>0</v>
      </c>
      <c r="CY92" s="779">
        <f>COUNTIF($Q$16:$W92,"*"&amp;"A"&amp;"*")+COUNTIF($Q$16:$W92,"*"&amp;"B"&amp;"*")+COUNTIF($Q$16:$W92,"*"&amp;"C"&amp;"*")+COUNTIF($Q$16:$W92,"*"&amp;"D"&amp;"*")+COUNTIF($Q$16:$W92,"*"&amp;"E"&amp;"*")+COUNTIF($Q$16:$W92,"*"&amp;"F"&amp;"*")+COUNTIF($Q$16:$W92,"*"&amp;"G"&amp;"*")</f>
        <v>12</v>
      </c>
      <c r="CZ92" s="779">
        <f>COUNTIF($X$16:$AD92,"*"&amp;"A"&amp;"*")+COUNTIF($X$16:$AD92,"*"&amp;"B"&amp;"*")+COUNTIF($X$16:$AD92,"*"&amp;"C"&amp;"*")+COUNTIF($X$16:$AD92,"*"&amp;"D"&amp;"*")+COUNTIF($X$16:$AD92,"*"&amp;"E"&amp;"*")+COUNTIF($X$16:$AD92,"*"&amp;"F"&amp;"*")+COUNTIF($X$16:$AD92,"*"&amp;"G"&amp;"*")</f>
        <v>12</v>
      </c>
      <c r="DA92" s="779">
        <f>COUNTIF($AE92:$AN92,"*"&amp;"A"&amp;"*")+COUNTIF($AE92:$AN92,"*"&amp;"B"&amp;"*")+COUNTIF($AE92:$AN92,"*"&amp;"C"&amp;"*")+COUNTIF($AE92:$AN92,"*"&amp;"D"&amp;"*")+COUNTIF($AE92:$AN92,"*"&amp;"E"&amp;"*")+COUNTIF($AE92:$AN92,"*"&amp;"F"&amp;"*")+COUNTIF($AE92:$AN92,"*"&amp;"G"&amp;"*")</f>
        <v>0</v>
      </c>
      <c r="DB92" s="779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2" s="783">
        <f t="shared" si="179"/>
        <v>0</v>
      </c>
      <c r="DD92" s="77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2" s="784">
        <f t="shared" si="189"/>
        <v>0</v>
      </c>
      <c r="DF92" s="775">
        <f>(COUNTIF($Q$16:$W92,"*"&amp;"A"&amp;"*")*0.67*1)+(COUNTIF($Q$16:$W92,"*"&amp;"B"&amp;"*")*0*1)+(COUNTIF($Q$16:$W92,"*"&amp;"C"&amp;"*")*0*1)+(COUNTIF($Q$16:$W92,"*"&amp;"D"&amp;"*")*0*1)+(COUNTIF($Q$16:$W92,"*"&amp;"E"&amp;"*")*0*1)+(COUNTIF($Q$16:$W92,"*"&amp;"F"&amp;"*")*0*1)+(COUNTIF($Q$16:$W92,"*"&amp;"G"&amp;"*")*0*1)</f>
        <v>0</v>
      </c>
      <c r="DG92" s="775">
        <f>(COUNTIF($X$16:$AD92,"*"&amp;"A"&amp;"*")*0.67*1)+(COUNTIF($X$16:$AD92,"*"&amp;"B"&amp;"*")*0*1)+(COUNTIF($X$16:$AD92,"*"&amp;"C"&amp;"*")*0*1)+(COUNTIF($X$16:$AD92,"*"&amp;"D"&amp;"*")*0*1)+(COUNTIF($X$16:$AD92,"*"&amp;"E"&amp;"*")*0*1)+(COUNTIF($X$16:$AD92,"*"&amp;"F"&amp;"*")*0*1)+(COUNTIF($X$16:$AD92,"*"&amp;"G"&amp;"*")*0*1)</f>
        <v>0</v>
      </c>
      <c r="DH92" s="775">
        <f t="shared" si="180"/>
        <v>0</v>
      </c>
      <c r="DI92" s="775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2" s="775">
        <f t="shared" si="181"/>
        <v>0</v>
      </c>
      <c r="DK92" s="774" t="e">
        <f>IF(CW92=0,0,$I92*(100%-$AW92)*DD92*$BM92*$BN92*$BO92*$BP92*$BQ92*$BR92)/118</f>
        <v>#REF!</v>
      </c>
      <c r="DL92" s="784">
        <f>IF(CX92=0,0,$I92*(100%-$AW92)*DE92*$BM92*$BN92*$BO92*$BP92*$BQ92*$BR92)/118</f>
        <v>0</v>
      </c>
      <c r="DM92" s="775">
        <f>IF(CY92=0,0,$I92*(100%-$AW92)*DF92*$BM92*$BN92*$BO92*$BP92*$BQ92*$BR92)/118</f>
        <v>0</v>
      </c>
      <c r="DN92" s="775">
        <f>IF(CZ92=0,0,$I92*(100%-$AW92)*DG92*$BM92*$BN92*$BO92*$BP92*$BQ92*$BR92)/118</f>
        <v>0</v>
      </c>
      <c r="DO92" s="775">
        <f>IF(DA92=0,0,$I92*(100%-$AW92)*DH92*$BM92*$BN92*$BO92*$BP92*$BQ92*$BR92)/118</f>
        <v>0</v>
      </c>
      <c r="DP92" s="775" t="e">
        <f>IF(DB92=0,0,$I92*(100%-$AW92)*DI92*$BM92*$BN92*$BO92*$BP92*$BQ92*$BR92)/118</f>
        <v>#REF!</v>
      </c>
      <c r="DQ92" s="775">
        <f>IF(DC92=0,0,$I92*(100%-$AW92)*DJ92*$BM92*$BN92*$BO92*$BP92*$BQ92*$BR92)/118</f>
        <v>0</v>
      </c>
      <c r="DR92" s="778" t="e">
        <f t="shared" ref="DR92:DX92" si="242">CW92*$BI92</f>
        <v>#REF!</v>
      </c>
      <c r="DS92" s="782">
        <f t="shared" si="242"/>
        <v>0</v>
      </c>
      <c r="DT92" s="779">
        <f t="shared" si="242"/>
        <v>24.357600000000005</v>
      </c>
      <c r="DU92" s="779">
        <f t="shared" si="242"/>
        <v>24.357600000000005</v>
      </c>
      <c r="DV92" s="779">
        <f t="shared" si="242"/>
        <v>0</v>
      </c>
      <c r="DW92" s="779" t="e">
        <f t="shared" si="242"/>
        <v>#REF!</v>
      </c>
      <c r="DX92" s="779">
        <f t="shared" si="242"/>
        <v>0</v>
      </c>
      <c r="DY92" s="774" t="e">
        <f t="shared" si="241"/>
        <v>#REF!</v>
      </c>
      <c r="DZ92" s="774">
        <f t="shared" si="241"/>
        <v>0</v>
      </c>
      <c r="EA92" s="774">
        <f t="shared" si="241"/>
        <v>31.334400000000002</v>
      </c>
      <c r="EB92" s="774">
        <f t="shared" si="241"/>
        <v>31.334400000000002</v>
      </c>
      <c r="EC92" s="774">
        <f t="shared" si="241"/>
        <v>0</v>
      </c>
      <c r="ED92" s="774" t="e">
        <f t="shared" si="241"/>
        <v>#REF!</v>
      </c>
      <c r="EE92" s="774">
        <f t="shared" si="241"/>
        <v>0</v>
      </c>
      <c r="EF92" s="774" t="e">
        <f>(COUNTIF(#REF!,"*"&amp;"A"&amp;"*")+COUNTIF(#REF!,"*"&amp;"B"&amp;"*")+COUNTIF(O92,"*"&amp;"A"&amp;"*")+COUNTIF(O92,"*"&amp;"B"&amp;"*")+COUNTIF(#REF!,"*"&amp;"A"&amp;"*")+COUNTIF(#REF!,"*"&amp;"B"&amp;"*")+COUNTIF(#REF!,"*"&amp;"A"&amp;"*")+COUNTIF(#REF!,"*"&amp;"B"&amp;"*"))*$BG92</f>
        <v>#REF!</v>
      </c>
      <c r="EG92" s="774" t="e">
        <f>(COUNTIF(#REF!,"*"&amp;"A"&amp;"*")+COUNTIF(#REF!,"*"&amp;"B"&amp;"*")+COUNTIF(P92,"*"&amp;"A"&amp;"*")+COUNTIF(P92,"*"&amp;"B"&amp;"*")+COUNTIF(#REF!,"*"&amp;"A"&amp;"*")+COUNTIF(#REF!,"*"&amp;"B"&amp;"*")+COUNTIF(#REF!,"*"&amp;"A"&amp;"*")+COUNTIF(#REF!,"*"&amp;"B"&amp;"*"))*$BG92</f>
        <v>#REF!</v>
      </c>
      <c r="EH92" s="774" t="e">
        <f>(COUNTIF(J92,"*"&amp;"A"&amp;"*")+COUNTIF(J92,"*"&amp;"B"&amp;"*")+COUNTIF(Q92,"*"&amp;"A"&amp;"*")+COUNTIF(Q92,"*"&amp;"B"&amp;"*")+COUNTIF(#REF!,"*"&amp;"A"&amp;"*")+COUNTIF(#REF!,"*"&amp;"B"&amp;"*")+COUNTIF(#REF!,"*"&amp;"A"&amp;"*")+COUNTIF(#REF!,"*"&amp;"B"&amp;"*"))*$BG92</f>
        <v>#REF!</v>
      </c>
      <c r="EI92" s="774" t="e">
        <f>(COUNTIF(K92,"*"&amp;"A"&amp;"*")+COUNTIF(K92,"*"&amp;"B"&amp;"*")+COUNTIF(R92,"*"&amp;"A"&amp;"*")+COUNTIF(R92,"*"&amp;"B"&amp;"*")+COUNTIF(#REF!,"*"&amp;"A"&amp;"*")+COUNTIF(#REF!,"*"&amp;"B"&amp;"*")+COUNTIF(#REF!,"*"&amp;"A"&amp;"*")+COUNTIF(#REF!,"*"&amp;"B"&amp;"*"))*$BG92</f>
        <v>#REF!</v>
      </c>
      <c r="EJ92" s="774" t="e">
        <f>(COUNTIF(L92,"*"&amp;"A"&amp;"*")+COUNTIF(L92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K92" s="774" t="e">
        <f>(COUNTIF(M92,"*"&amp;"A"&amp;"*")+COUNTIF(M92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L92" s="774" t="e">
        <f>(COUNTIF(N92,"*"&amp;"A"&amp;"*")+COUNTIF(N92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M92" s="774" t="e">
        <f>(COUNTIF(O92,"*"&amp;"A"&amp;"*")+COUNTIF(O92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N92" s="774" t="e">
        <f>(COUNTIF(P92,"*"&amp;"A"&amp;"*")+COUNTIF(P92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O92" s="774" t="e">
        <f>(COUNTIF(Q92,"*"&amp;"A"&amp;"*")+COUNTIF(Q92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P92" s="774" t="e">
        <f>(COUNTIF(R92,"*"&amp;"A"&amp;"*")+COUNTIF(R92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Q92" s="774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R92" s="774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92</f>
        <v>#REF!</v>
      </c>
      <c r="ES92" s="774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92</f>
        <v>#REF!</v>
      </c>
    </row>
    <row r="93" spans="1:149" ht="18.75" thickBot="1">
      <c r="A93" s="73" t="s">
        <v>33</v>
      </c>
      <c r="B93" s="73" t="s">
        <v>234</v>
      </c>
      <c r="C93" s="74" t="s">
        <v>142</v>
      </c>
      <c r="D93" s="75">
        <v>0.625</v>
      </c>
      <c r="E93" s="76" t="s">
        <v>30</v>
      </c>
      <c r="F93" s="76" t="s">
        <v>84</v>
      </c>
      <c r="G93" s="73" t="s">
        <v>76</v>
      </c>
      <c r="H93" s="73" t="s">
        <v>76</v>
      </c>
      <c r="I93" s="68">
        <v>7577</v>
      </c>
      <c r="J93" s="58"/>
      <c r="K93" s="58"/>
      <c r="L93" s="58"/>
      <c r="M93" s="861"/>
      <c r="N93" s="861"/>
      <c r="O93" s="861"/>
      <c r="P93" s="861"/>
      <c r="Q93" s="861"/>
      <c r="R93" s="861"/>
      <c r="S93" s="861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45">
        <f>COUNTIF(J93:AN93,"*"&amp;"A"&amp;"*")+COUNTIF(J93:AN93,"*"&amp;"B"&amp;"*")+COUNTIF(J93:AN93,"*"&amp;"C"&amp;"*")+COUNTIF(J93:AN93,"*"&amp;"D"&amp;"*")+COUNTIF(J93:AN93,"*"&amp;"E"&amp;"*")+COUNTIF(J93:AN93,"*"&amp;"F"&amp;"*")+COUNTIF(J93:AN93,"*"&amp;"G"&amp;"*")</f>
        <v>0</v>
      </c>
      <c r="AP93" s="40">
        <f>(COUNTIF(J93:AN93,"*"&amp;"A"&amp;"*")*1*1)+(COUNTIF(J93:AN93,"*"&amp;"B"&amp;"*")*0.9*1)+(COUNTIF(J93:AN93,"*"&amp;"C"&amp;"*")*0*1)+(COUNTIF(J93:AN93,"*"&amp;"D"&amp;"*")*0*1)+(COUNTIF(J93:AN93,"*"&amp;"E"&amp;"*")*0*1)+(COUNTIF(J93:AN93,"*"&amp;"F"&amp;"*")*0*1)+(COUNTIF(J93:AN93,"*"&amp;"G"&amp;"*")*0*1)</f>
        <v>0</v>
      </c>
      <c r="AQ93" s="683">
        <f t="shared" si="156"/>
        <v>0.64773519163763071</v>
      </c>
      <c r="AR93" s="427">
        <f t="shared" si="222"/>
        <v>0</v>
      </c>
      <c r="AS93" s="69">
        <f t="shared" si="158"/>
        <v>0</v>
      </c>
      <c r="AT93" s="41">
        <f t="shared" ref="AT93:AT100" si="243">IF(ISNA(BH93),0,$AO93*BH93)</f>
        <v>0</v>
      </c>
      <c r="AU93" s="42">
        <f t="shared" si="159"/>
        <v>0</v>
      </c>
      <c r="AV93" s="43">
        <f>IF(AO93=0,0,I93*AP93*BM93*BN93*BO93*BP93*BQ93*BR93)</f>
        <v>0</v>
      </c>
      <c r="AW93" s="44">
        <v>0</v>
      </c>
      <c r="AX93" s="43">
        <f t="shared" si="184"/>
        <v>0</v>
      </c>
      <c r="AY93" s="199">
        <f t="shared" si="160"/>
        <v>0</v>
      </c>
      <c r="AZ93" s="195">
        <f t="shared" si="161"/>
        <v>0</v>
      </c>
      <c r="BA93" s="46">
        <f t="shared" si="162"/>
        <v>0</v>
      </c>
      <c r="BB93" s="40">
        <f t="shared" si="185"/>
        <v>0</v>
      </c>
      <c r="BC93" s="40">
        <f t="shared" si="163"/>
        <v>0</v>
      </c>
      <c r="BD93" s="40">
        <f t="shared" si="186"/>
        <v>0</v>
      </c>
      <c r="BE93" s="40">
        <f t="shared" si="187"/>
        <v>0</v>
      </c>
      <c r="BG93" s="501">
        <v>2.2518461538461536</v>
      </c>
      <c r="BH93" s="502"/>
      <c r="BI93" s="503">
        <v>1.4585999999999999</v>
      </c>
      <c r="BJ93" s="47">
        <v>1</v>
      </c>
      <c r="BK93" s="223">
        <v>1</v>
      </c>
      <c r="BL93" s="48">
        <v>1</v>
      </c>
      <c r="BM93" s="459">
        <f t="shared" si="164"/>
        <v>2.2518461538461536</v>
      </c>
      <c r="BN93" s="49">
        <v>1.2</v>
      </c>
      <c r="BO93" s="50">
        <v>1</v>
      </c>
      <c r="BP93" s="51">
        <v>1</v>
      </c>
      <c r="BQ93" s="50">
        <v>1</v>
      </c>
      <c r="BR93" s="52">
        <v>1</v>
      </c>
      <c r="BS93" s="214">
        <f>COUNTIF(J93:AN93,"*"&amp;"A"&amp;"*")*30+COUNTIF(J93:AN93,"*"&amp;"B"&amp;"*")*20+COUNTIF(J93:AN93,"*"&amp;"C"&amp;"*")*0+COUNTIF(J93:AN93,"*"&amp;"D"&amp;"*")*0+COUNTIF(J93:AN93,"*"&amp;"E"&amp;"*")*0+COUNTIF(J93:AN93,"*"&amp;"F"&amp;"*")*0+COUNTIF(J93:AN93,"*"&amp;"G"&amp;"*")*0</f>
        <v>0</v>
      </c>
      <c r="BT93" s="79">
        <f t="shared" si="220"/>
        <v>0</v>
      </c>
      <c r="BU93" s="80">
        <f t="shared" si="221"/>
        <v>0</v>
      </c>
      <c r="BV93" s="53">
        <f t="shared" si="223"/>
        <v>0</v>
      </c>
      <c r="BW93" s="53">
        <f t="shared" si="224"/>
        <v>0</v>
      </c>
      <c r="BX93" s="54">
        <f t="shared" si="225"/>
        <v>0</v>
      </c>
      <c r="BY93" s="54">
        <f t="shared" si="226"/>
        <v>0</v>
      </c>
      <c r="BZ93" s="54">
        <f t="shared" si="227"/>
        <v>0</v>
      </c>
      <c r="CA93" s="93">
        <f>$I93*BT93*$BM93*(100%-$AW93)*1*1*$BN93*$BO93*$BP93*$BQ93*$BR93/117</f>
        <v>0</v>
      </c>
      <c r="CB93" s="94">
        <f>$I93*BU93*$BM93*(100%-$AW93)*1*0.9*$BN93*$BO93*$BP93*$BQ93*$BR93/117</f>
        <v>0</v>
      </c>
      <c r="CC93" s="94">
        <f>$I93*BV93*$BM93*(100%-$AW93)*1*0*$BN93*$BO93*$BP93*$BQ93*$BR93/118</f>
        <v>0</v>
      </c>
      <c r="CD93" s="94">
        <f>$I93*BW93*$BM93*(100%-$AW93)*1*0*$BN93*$BO93*$BP93*$BQ93*$BR93/118</f>
        <v>0</v>
      </c>
      <c r="CE93" s="95">
        <f>$I93*BX93*$BM93*(100%-$AW93)*1*0*$BN93*$BO93*$BP93*$BQ93*$BR93/118</f>
        <v>0</v>
      </c>
      <c r="CF93" s="95">
        <f>$I93*BY93*$BM93*(100%-$AW93)*1*0*$BN93*$BO93*$BP93*$BQ93*$BR93/118</f>
        <v>0</v>
      </c>
      <c r="CG93" s="61">
        <f>$I93*BZ93*$BM93*(100%-$AW93)*1*0*$BN93*$BO93*$BP93*$BQ93*$BR93/119</f>
        <v>0</v>
      </c>
      <c r="CH93" s="56">
        <f t="shared" si="171"/>
        <v>0</v>
      </c>
      <c r="CI93" s="55">
        <f t="shared" si="172"/>
        <v>0</v>
      </c>
      <c r="CJ93" s="55">
        <f t="shared" si="228"/>
        <v>0</v>
      </c>
      <c r="CK93" s="55">
        <f t="shared" si="229"/>
        <v>0</v>
      </c>
      <c r="CL93" s="55">
        <f t="shared" si="230"/>
        <v>0</v>
      </c>
      <c r="CM93" s="55">
        <f t="shared" si="231"/>
        <v>0</v>
      </c>
      <c r="CN93" s="128">
        <f t="shared" si="232"/>
        <v>0</v>
      </c>
      <c r="CO93" s="211">
        <f t="shared" si="188"/>
        <v>0</v>
      </c>
      <c r="CP93" s="72">
        <f t="shared" si="174"/>
        <v>0</v>
      </c>
      <c r="CQ93" s="72">
        <f t="shared" si="175"/>
        <v>0</v>
      </c>
      <c r="CR93" s="55">
        <f t="shared" ref="CR93:CV95" si="244">BV93*$BI93*0/30</f>
        <v>0</v>
      </c>
      <c r="CS93" s="55">
        <f t="shared" si="244"/>
        <v>0</v>
      </c>
      <c r="CT93" s="55">
        <f t="shared" si="244"/>
        <v>0</v>
      </c>
      <c r="CU93" s="55">
        <f t="shared" si="244"/>
        <v>0</v>
      </c>
      <c r="CV93" s="128">
        <f t="shared" si="244"/>
        <v>0</v>
      </c>
      <c r="CW93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3" s="55">
        <f t="shared" si="237"/>
        <v>0</v>
      </c>
      <c r="CY93" s="55">
        <f>COUNTIF($Q$16:$W96,"*"&amp;"A"&amp;"*")+COUNTIF($Q$16:$W96,"*"&amp;"B"&amp;"*")+COUNTIF($Q$16:$W96,"*"&amp;"C"&amp;"*")+COUNTIF($Q$16:$W96,"*"&amp;"D"&amp;"*")+COUNTIF($Q$16:$W96,"*"&amp;"E"&amp;"*")+COUNTIF($Q$16:$W96,"*"&amp;"F"&amp;"*")+COUNTIF($Q$16:$W96,"*"&amp;"G"&amp;"*")</f>
        <v>12</v>
      </c>
      <c r="CZ93" s="55">
        <f>COUNTIF($X$16:$AD96,"*"&amp;"A"&amp;"*")+COUNTIF($X$16:$AD96,"*"&amp;"B"&amp;"*")+COUNTIF($X$16:$AD96,"*"&amp;"C"&amp;"*")+COUNTIF($X$16:$AD96,"*"&amp;"D"&amp;"*")+COUNTIF($X$16:$AD96,"*"&amp;"E"&amp;"*")+COUNTIF($X$16:$AD96,"*"&amp;"F"&amp;"*")+COUNTIF($X$16:$AD96,"*"&amp;"G"&amp;"*")</f>
        <v>12</v>
      </c>
      <c r="DA93" s="55">
        <f t="shared" ref="DA93:DA122" si="245">COUNTIF($AE93:$AN93,"*"&amp;"A"&amp;"*")+COUNTIF($AE93:$AN93,"*"&amp;"B"&amp;"*")+COUNTIF($AE93:$AN93,"*"&amp;"C"&amp;"*")+COUNTIF($AE93:$AN93,"*"&amp;"D"&amp;"*")+COUNTIF($AE93:$AN93,"*"&amp;"E"&amp;"*")+COUNTIF($AE93:$AN93,"*"&amp;"F"&amp;"*")+COUNTIF($AE93:$AN93,"*"&amp;"G"&amp;"*")</f>
        <v>0</v>
      </c>
      <c r="DB93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3" s="57">
        <f t="shared" si="179"/>
        <v>0</v>
      </c>
      <c r="DD93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3" s="96">
        <f>(COUNTIF($J93:$P93,"*"&amp;"A"&amp;"*")*0.67*1)+(COUNTIF($J93:$P93,"*"&amp;"B"&amp;"*")*0*1)+(COUNTIF($J93:$P93,"*"&amp;"C"&amp;"*")*0*1)+(COUNTIF($J93:$P93,"*"&amp;"D"&amp;"*")*0*1)+(COUNTIF($J93:$P93,"*"&amp;"E"&amp;"*")*0*1)+(COUNTIF($J93:$P93,"*"&amp;"F"&amp;"*")*0*1)+(COUNTIF($J93:$P93,"*"&amp;"G"&amp;"*")*0*1)</f>
        <v>0</v>
      </c>
      <c r="DF93" s="94">
        <f>(COUNTIF($Q$16:$W96,"*"&amp;"A"&amp;"*")*0.67*1)+(COUNTIF($Q$16:$W96,"*"&amp;"B"&amp;"*")*0*1)+(COUNTIF($Q$16:$W96,"*"&amp;"C"&amp;"*")*0*1)+(COUNTIF($Q$16:$W96,"*"&amp;"D"&amp;"*")*0*1)+(COUNTIF($Q$16:$W96,"*"&amp;"E"&amp;"*")*0*1)+(COUNTIF($Q$16:$W96,"*"&amp;"F"&amp;"*")*0*1)+(COUNTIF($Q$16:$W96,"*"&amp;"G"&amp;"*")*0*1)</f>
        <v>0</v>
      </c>
      <c r="DG93" s="94">
        <f>(COUNTIF($X$16:$AD96,"*"&amp;"A"&amp;"*")*0.67*1)+(COUNTIF($X$16:$AD96,"*"&amp;"B"&amp;"*")*0*1)+(COUNTIF($X$16:$AD96,"*"&amp;"C"&amp;"*")*0*1)+(COUNTIF($X$16:$AD96,"*"&amp;"D"&amp;"*")*0*1)+(COUNTIF($X$16:$AD96,"*"&amp;"E"&amp;"*")*0*1)+(COUNTIF($X$16:$AD96,"*"&amp;"F"&amp;"*")*0*1)+(COUNTIF($X$16:$AD96,"*"&amp;"G"&amp;"*")*0*1)</f>
        <v>0</v>
      </c>
      <c r="DH93" s="94">
        <f t="shared" ref="DH93:DH122" si="246">(COUNTIF($AE93:$AN93,"*"&amp;"A"&amp;"*")*0.67*1)+(COUNTIF($AE93:$AN93,"*"&amp;"B"&amp;"*")*0*1)+(COUNTIF($AE93:$AN93,"*"&amp;"C"&amp;"*")*0*1)+(COUNTIF($AE93:$AN93,"*"&amp;"D"&amp;"*")*0*1)+(COUNTIF($AE93:$AN93,"*"&amp;"E"&amp;"*")*0*1)+(COUNTIF($AE93:$AN93,"*"&amp;"F"&amp;"*")*0*1)+(COUNTIF($AE93:$AN93,"*"&amp;"G"&amp;"*")*0*1)</f>
        <v>0</v>
      </c>
      <c r="DI93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3" s="94">
        <f t="shared" si="181"/>
        <v>0</v>
      </c>
      <c r="DK93" s="93" t="e">
        <f>IF(CW93=0,0,$I93*(100%-$AW93)*DD93*$BM93*$BN93*$BO93*$BP93*$BQ93*$BR93)/118</f>
        <v>#REF!</v>
      </c>
      <c r="DL93" s="96">
        <f>IF(CX93=0,0,$I93*(100%-$AW93)*DE93*$BM93*$BN93*$BO93*$BP93*$BQ93*$BR93)/118</f>
        <v>0</v>
      </c>
      <c r="DM93" s="94">
        <f>IF(CY93=0,0,$I93*(100%-$AW93)*DF93*$BM93*$BN93*$BO93*$BP93*$BQ93*$BR93)/118</f>
        <v>0</v>
      </c>
      <c r="DN93" s="94">
        <f>IF(CZ93=0,0,$I93*(100%-$AW93)*DG93*$BM93*$BN93*$BO93*$BP93*$BQ93*$BR93)/118</f>
        <v>0</v>
      </c>
      <c r="DO93" s="94">
        <f>IF(DA93=0,0,$I93*(100%-$AW93)*DH93*$BM93*$BN93*$BO93*$BP93*$BQ93*$BR93)/118</f>
        <v>0</v>
      </c>
      <c r="DP93" s="94" t="e">
        <f>IF(DB93=0,0,$I93*(100%-$AW93)*DI93*$BM93*$BN93*$BO93*$BP93*$BQ93*$BR93)/118</f>
        <v>#REF!</v>
      </c>
      <c r="DQ93" s="94">
        <f>IF(DC93=0,0,$I93*(100%-$AW93)*DJ93*$BM93*$BN93*$BO93*$BP93*$BQ93*$BR93)/118</f>
        <v>0</v>
      </c>
      <c r="DR93" s="56" t="e">
        <f t="shared" ref="DR93:DX95" si="247">CW93*$BI93</f>
        <v>#REF!</v>
      </c>
      <c r="DS93" s="72">
        <f t="shared" si="247"/>
        <v>0</v>
      </c>
      <c r="DT93" s="55">
        <f t="shared" si="247"/>
        <v>17.5032</v>
      </c>
      <c r="DU93" s="55">
        <f t="shared" si="247"/>
        <v>17.5032</v>
      </c>
      <c r="DV93" s="55">
        <f t="shared" si="247"/>
        <v>0</v>
      </c>
      <c r="DW93" s="55" t="e">
        <f t="shared" si="247"/>
        <v>#REF!</v>
      </c>
      <c r="DX93" s="55">
        <f t="shared" si="247"/>
        <v>0</v>
      </c>
      <c r="DY93" s="93" t="e">
        <f t="shared" ref="DY93:EE95" si="248">CW93*$BG93</f>
        <v>#REF!</v>
      </c>
      <c r="DZ93" s="93">
        <f t="shared" si="248"/>
        <v>0</v>
      </c>
      <c r="EA93" s="93">
        <f t="shared" si="248"/>
        <v>27.022153846153842</v>
      </c>
      <c r="EB93" s="93">
        <f t="shared" si="248"/>
        <v>27.022153846153842</v>
      </c>
      <c r="EC93" s="93">
        <f t="shared" si="248"/>
        <v>0</v>
      </c>
      <c r="ED93" s="93" t="e">
        <f t="shared" si="248"/>
        <v>#REF!</v>
      </c>
      <c r="EE93" s="93">
        <f t="shared" si="248"/>
        <v>0</v>
      </c>
      <c r="EF93" s="93" t="e">
        <f>(COUNTIF(#REF!,"*"&amp;"A"&amp;"*")+COUNTIF(#REF!,"*"&amp;"B"&amp;"*")+COUNTIF(O93,"*"&amp;"A"&amp;"*")+COUNTIF(O93,"*"&amp;"B"&amp;"*")+COUNTIF(#REF!,"*"&amp;"A"&amp;"*")+COUNTIF(#REF!,"*"&amp;"B"&amp;"*")+COUNTIF(#REF!,"*"&amp;"A"&amp;"*")+COUNTIF(#REF!,"*"&amp;"B"&amp;"*"))*$BG93</f>
        <v>#REF!</v>
      </c>
      <c r="EG93" s="93" t="e">
        <f>(COUNTIF(#REF!,"*"&amp;"A"&amp;"*")+COUNTIF(#REF!,"*"&amp;"B"&amp;"*")+COUNTIF(P93,"*"&amp;"A"&amp;"*")+COUNTIF(P93,"*"&amp;"B"&amp;"*")+COUNTIF(#REF!,"*"&amp;"A"&amp;"*")+COUNTIF(#REF!,"*"&amp;"B"&amp;"*")+COUNTIF(#REF!,"*"&amp;"A"&amp;"*")+COUNTIF(#REF!,"*"&amp;"B"&amp;"*"))*$BG93</f>
        <v>#REF!</v>
      </c>
      <c r="EH93" s="93" t="e">
        <f>(COUNTIF(J93,"*"&amp;"A"&amp;"*")+COUNTIF(J93,"*"&amp;"B"&amp;"*")+COUNTIF(Q93,"*"&amp;"A"&amp;"*")+COUNTIF(Q93,"*"&amp;"B"&amp;"*")+COUNTIF(#REF!,"*"&amp;"A"&amp;"*")+COUNTIF(#REF!,"*"&amp;"B"&amp;"*")+COUNTIF(#REF!,"*"&amp;"A"&amp;"*")+COUNTIF(#REF!,"*"&amp;"B"&amp;"*"))*$BG93</f>
        <v>#REF!</v>
      </c>
      <c r="EI93" s="93" t="e">
        <f>(COUNTIF(K93,"*"&amp;"A"&amp;"*")+COUNTIF(K93,"*"&amp;"B"&amp;"*")+COUNTIF(R93,"*"&amp;"A"&amp;"*")+COUNTIF(R93,"*"&amp;"B"&amp;"*")+COUNTIF(#REF!,"*"&amp;"A"&amp;"*")+COUNTIF(#REF!,"*"&amp;"B"&amp;"*")+COUNTIF(#REF!,"*"&amp;"A"&amp;"*")+COUNTIF(#REF!,"*"&amp;"B"&amp;"*"))*$BG93</f>
        <v>#REF!</v>
      </c>
      <c r="EJ93" s="93" t="e">
        <f>(COUNTIF(L93,"*"&amp;"A"&amp;"*")+COUNTIF(L93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K93" s="93" t="e">
        <f>(COUNTIF(M93,"*"&amp;"A"&amp;"*")+COUNTIF(M93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L93" s="93" t="e">
        <f>(COUNTIF(N93,"*"&amp;"A"&amp;"*")+COUNTIF(N93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M93" s="93" t="e">
        <f>(COUNTIF(O93,"*"&amp;"A"&amp;"*")+COUNTIF(O93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N93" s="93" t="e">
        <f>(COUNTIF(P93,"*"&amp;"A"&amp;"*")+COUNTIF(P93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O93" s="93" t="e">
        <f>(COUNTIF(Q93,"*"&amp;"A"&amp;"*")+COUNTIF(Q93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P93" s="93" t="e">
        <f>(COUNTIF(R93,"*"&amp;"A"&amp;"*")+COUNTIF(R93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Q9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R9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93</f>
        <v>#REF!</v>
      </c>
      <c r="ES9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93</f>
        <v>#REF!</v>
      </c>
    </row>
    <row r="94" spans="1:149" ht="18.75" thickBot="1">
      <c r="A94" s="73" t="s">
        <v>33</v>
      </c>
      <c r="B94" s="73" t="s">
        <v>517</v>
      </c>
      <c r="C94" s="74">
        <v>6</v>
      </c>
      <c r="D94" s="75">
        <v>0.625</v>
      </c>
      <c r="E94" s="76" t="s">
        <v>31</v>
      </c>
      <c r="F94" s="76" t="s">
        <v>84</v>
      </c>
      <c r="G94" s="73" t="s">
        <v>76</v>
      </c>
      <c r="H94" s="73" t="s">
        <v>76</v>
      </c>
      <c r="I94" s="68">
        <v>7577</v>
      </c>
      <c r="J94" s="58"/>
      <c r="K94" s="58"/>
      <c r="L94" s="58"/>
      <c r="M94" s="861"/>
      <c r="N94" s="861"/>
      <c r="O94" s="861"/>
      <c r="P94" s="861"/>
      <c r="Q94" s="861"/>
      <c r="R94" s="861"/>
      <c r="S94" s="861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45">
        <f>COUNTIF(J94:AN94,"*"&amp;"A"&amp;"*")+COUNTIF(J94:AN94,"*"&amp;"B"&amp;"*")+COUNTIF(J94:AN94,"*"&amp;"C"&amp;"*")+COUNTIF(J94:AN94,"*"&amp;"D"&amp;"*")+COUNTIF(J94:AN94,"*"&amp;"E"&amp;"*")+COUNTIF(J94:AN94,"*"&amp;"F"&amp;"*")+COUNTIF(J94:AN94,"*"&amp;"G"&amp;"*")</f>
        <v>0</v>
      </c>
      <c r="AP94" s="40">
        <f>(COUNTIF(J94:AN94,"*"&amp;"A"&amp;"*")*1*1)+(COUNTIF(J94:AN94,"*"&amp;"B"&amp;"*")*0.9*1)+(COUNTIF(J94:AN94,"*"&amp;"C"&amp;"*")*0*1)+(COUNTIF(J94:AN94,"*"&amp;"D"&amp;"*")*0*1)+(COUNTIF(J94:AN94,"*"&amp;"E"&amp;"*")*0*1)+(COUNTIF(J94:AN94,"*"&amp;"F"&amp;"*")*0*1)+(COUNTIF(J94:AN94,"*"&amp;"G"&amp;"*")*0*1)</f>
        <v>0</v>
      </c>
      <c r="AQ94" s="683">
        <f t="shared" si="156"/>
        <v>0.80193236714975846</v>
      </c>
      <c r="AR94" s="427">
        <f t="shared" si="222"/>
        <v>0</v>
      </c>
      <c r="AS94" s="69">
        <f t="shared" si="158"/>
        <v>0</v>
      </c>
      <c r="AT94" s="41">
        <f t="shared" si="243"/>
        <v>0</v>
      </c>
      <c r="AU94" s="42">
        <f t="shared" si="159"/>
        <v>0</v>
      </c>
      <c r="AV94" s="43">
        <f>IF(AO94=0,0,I94*AP94*BM94*BN94*BO94*BP94*BQ94*BR94)</f>
        <v>0</v>
      </c>
      <c r="AW94" s="44">
        <v>0</v>
      </c>
      <c r="AX94" s="43">
        <f t="shared" si="184"/>
        <v>0</v>
      </c>
      <c r="AY94" s="199">
        <f t="shared" si="160"/>
        <v>0</v>
      </c>
      <c r="AZ94" s="195">
        <f t="shared" si="161"/>
        <v>0</v>
      </c>
      <c r="BA94" s="46">
        <f t="shared" si="162"/>
        <v>0</v>
      </c>
      <c r="BB94" s="40">
        <f t="shared" si="185"/>
        <v>0</v>
      </c>
      <c r="BC94" s="40">
        <f t="shared" si="163"/>
        <v>0</v>
      </c>
      <c r="BD94" s="40">
        <f t="shared" si="186"/>
        <v>0</v>
      </c>
      <c r="BE94" s="40">
        <f t="shared" si="187"/>
        <v>0</v>
      </c>
      <c r="BG94" s="501">
        <v>2.1114000000000002</v>
      </c>
      <c r="BH94" s="502"/>
      <c r="BI94" s="503">
        <v>1.6932000000000003</v>
      </c>
      <c r="BJ94" s="47">
        <v>1</v>
      </c>
      <c r="BK94" s="223">
        <v>1</v>
      </c>
      <c r="BL94" s="48">
        <v>1</v>
      </c>
      <c r="BM94" s="459">
        <f t="shared" si="164"/>
        <v>2.1114000000000002</v>
      </c>
      <c r="BN94" s="49">
        <v>1.2</v>
      </c>
      <c r="BO94" s="50">
        <v>1</v>
      </c>
      <c r="BP94" s="51">
        <v>1</v>
      </c>
      <c r="BQ94" s="50">
        <v>1</v>
      </c>
      <c r="BR94" s="52">
        <v>1</v>
      </c>
      <c r="BS94" s="214">
        <f>COUNTIF(J94:AN94,"*"&amp;"A"&amp;"*")*30+COUNTIF(J94:AN94,"*"&amp;"B"&amp;"*")*20+COUNTIF(J94:AN94,"*"&amp;"C"&amp;"*")*0+COUNTIF(J94:AN94,"*"&amp;"D"&amp;"*")*0+COUNTIF(J94:AN94,"*"&amp;"E"&amp;"*")*0+COUNTIF(J94:AN94,"*"&amp;"F"&amp;"*")*0+COUNTIF(J94:AN94,"*"&amp;"G"&amp;"*")*0</f>
        <v>0</v>
      </c>
      <c r="BT94" s="79">
        <f t="shared" si="220"/>
        <v>0</v>
      </c>
      <c r="BU94" s="80">
        <f t="shared" si="221"/>
        <v>0</v>
      </c>
      <c r="BV94" s="53">
        <f t="shared" si="223"/>
        <v>0</v>
      </c>
      <c r="BW94" s="53">
        <f t="shared" si="224"/>
        <v>0</v>
      </c>
      <c r="BX94" s="54">
        <f t="shared" si="225"/>
        <v>0</v>
      </c>
      <c r="BY94" s="54">
        <f t="shared" si="226"/>
        <v>0</v>
      </c>
      <c r="BZ94" s="54">
        <f t="shared" si="227"/>
        <v>0</v>
      </c>
      <c r="CA94" s="93">
        <f>$I94*BT94*$BM94*(100%-$AW94)*1*1*$BN94*$BO94*$BP94*$BQ94*$BR94/117</f>
        <v>0</v>
      </c>
      <c r="CB94" s="94">
        <f>$I94*BU94*$BM94*(100%-$AW94)*1*0.9*$BN94*$BO94*$BP94*$BQ94*$BR94/117</f>
        <v>0</v>
      </c>
      <c r="CC94" s="94">
        <f>$I94*BV94*$BM94*(100%-$AW94)*1*0*$BN94*$BO94*$BP94*$BQ94*$BR94/118</f>
        <v>0</v>
      </c>
      <c r="CD94" s="94">
        <f>$I94*BW94*$BM94*(100%-$AW94)*1*0*$BN94*$BO94*$BP94*$BQ94*$BR94/118</f>
        <v>0</v>
      </c>
      <c r="CE94" s="95">
        <f>$I94*BX94*$BM94*(100%-$AW94)*1*0*$BN94*$BO94*$BP94*$BQ94*$BR94/118</f>
        <v>0</v>
      </c>
      <c r="CF94" s="95">
        <f>$I94*BY94*$BM94*(100%-$AW94)*1*0*$BN94*$BO94*$BP94*$BQ94*$BR94/118</f>
        <v>0</v>
      </c>
      <c r="CG94" s="61">
        <f>$I94*BZ94*$BM94*(100%-$AW94)*1*0*$BN94*$BO94*$BP94*$BQ94*$BR94/119</f>
        <v>0</v>
      </c>
      <c r="CH94" s="56">
        <f t="shared" si="171"/>
        <v>0</v>
      </c>
      <c r="CI94" s="55">
        <f t="shared" si="172"/>
        <v>0</v>
      </c>
      <c r="CJ94" s="55">
        <f t="shared" si="228"/>
        <v>0</v>
      </c>
      <c r="CK94" s="55">
        <f t="shared" si="229"/>
        <v>0</v>
      </c>
      <c r="CL94" s="55">
        <f t="shared" si="230"/>
        <v>0</v>
      </c>
      <c r="CM94" s="55">
        <f t="shared" si="231"/>
        <v>0</v>
      </c>
      <c r="CN94" s="128">
        <f t="shared" si="232"/>
        <v>0</v>
      </c>
      <c r="CO94" s="211">
        <f t="shared" si="188"/>
        <v>0</v>
      </c>
      <c r="CP94" s="72">
        <f t="shared" si="174"/>
        <v>0</v>
      </c>
      <c r="CQ94" s="72">
        <f t="shared" si="175"/>
        <v>0</v>
      </c>
      <c r="CR94" s="55">
        <f t="shared" si="244"/>
        <v>0</v>
      </c>
      <c r="CS94" s="55">
        <f t="shared" si="244"/>
        <v>0</v>
      </c>
      <c r="CT94" s="55">
        <f t="shared" si="244"/>
        <v>0</v>
      </c>
      <c r="CU94" s="55">
        <f t="shared" si="244"/>
        <v>0</v>
      </c>
      <c r="CV94" s="128">
        <f t="shared" si="244"/>
        <v>0</v>
      </c>
      <c r="CW94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4" s="55">
        <f t="shared" si="237"/>
        <v>0</v>
      </c>
      <c r="CY94" s="55">
        <f>COUNTIF($Q$16:$W96,"*"&amp;"A"&amp;"*")+COUNTIF($Q$16:$W96,"*"&amp;"B"&amp;"*")+COUNTIF($Q$16:$W96,"*"&amp;"C"&amp;"*")+COUNTIF($Q$16:$W96,"*"&amp;"D"&amp;"*")+COUNTIF($Q$16:$W96,"*"&amp;"E"&amp;"*")+COUNTIF($Q$16:$W96,"*"&amp;"F"&amp;"*")+COUNTIF($Q$16:$W96,"*"&amp;"G"&amp;"*")</f>
        <v>12</v>
      </c>
      <c r="CZ94" s="55">
        <f>COUNTIF($X$16:$AD96,"*"&amp;"A"&amp;"*")+COUNTIF($X$16:$AD96,"*"&amp;"B"&amp;"*")+COUNTIF($X$16:$AD96,"*"&amp;"C"&amp;"*")+COUNTIF($X$16:$AD96,"*"&amp;"D"&amp;"*")+COUNTIF($X$16:$AD96,"*"&amp;"E"&amp;"*")+COUNTIF($X$16:$AD96,"*"&amp;"F"&amp;"*")+COUNTIF($X$16:$AD96,"*"&amp;"G"&amp;"*")</f>
        <v>12</v>
      </c>
      <c r="DA94" s="55">
        <f t="shared" si="245"/>
        <v>0</v>
      </c>
      <c r="DB94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4" s="57">
        <f t="shared" si="179"/>
        <v>0</v>
      </c>
      <c r="DD94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4" s="96">
        <f>(COUNTIF($J94:$P94,"*"&amp;"A"&amp;"*")*0.67*1)+(COUNTIF($J94:$P94,"*"&amp;"B"&amp;"*")*0*1)+(COUNTIF($J94:$P94,"*"&amp;"C"&amp;"*")*0*1)+(COUNTIF($J94:$P94,"*"&amp;"D"&amp;"*")*0*1)+(COUNTIF($J94:$P94,"*"&amp;"E"&amp;"*")*0*1)+(COUNTIF($J94:$P94,"*"&amp;"F"&amp;"*")*0*1)+(COUNTIF($J94:$P94,"*"&amp;"G"&amp;"*")*0*1)</f>
        <v>0</v>
      </c>
      <c r="DF94" s="94">
        <f>(COUNTIF($Q$16:$W96,"*"&amp;"A"&amp;"*")*0.67*1)+(COUNTIF($Q$16:$W96,"*"&amp;"B"&amp;"*")*0*1)+(COUNTIF($Q$16:$W96,"*"&amp;"C"&amp;"*")*0*1)+(COUNTIF($Q$16:$W96,"*"&amp;"D"&amp;"*")*0*1)+(COUNTIF($Q$16:$W96,"*"&amp;"E"&amp;"*")*0*1)+(COUNTIF($Q$16:$W96,"*"&amp;"F"&amp;"*")*0*1)+(COUNTIF($Q$16:$W96,"*"&amp;"G"&amp;"*")*0*1)</f>
        <v>0</v>
      </c>
      <c r="DG94" s="94">
        <f>(COUNTIF($X$16:$AD96,"*"&amp;"A"&amp;"*")*0.67*1)+(COUNTIF($X$16:$AD96,"*"&amp;"B"&amp;"*")*0*1)+(COUNTIF($X$16:$AD96,"*"&amp;"C"&amp;"*")*0*1)+(COUNTIF($X$16:$AD96,"*"&amp;"D"&amp;"*")*0*1)+(COUNTIF($X$16:$AD96,"*"&amp;"E"&amp;"*")*0*1)+(COUNTIF($X$16:$AD96,"*"&amp;"F"&amp;"*")*0*1)+(COUNTIF($X$16:$AD96,"*"&amp;"G"&amp;"*")*0*1)</f>
        <v>0</v>
      </c>
      <c r="DH94" s="94">
        <f t="shared" si="246"/>
        <v>0</v>
      </c>
      <c r="DI94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4" s="94">
        <f t="shared" si="181"/>
        <v>0</v>
      </c>
      <c r="DK94" s="93" t="e">
        <f>IF(CW94=0,0,$I94*(100%-$AW94)*DD94*$BM94*$BN94*$BO94*$BP94*$BQ94*$BR94)/118</f>
        <v>#REF!</v>
      </c>
      <c r="DL94" s="96">
        <f>IF(CX94=0,0,$I94*(100%-$AW94)*DE94*$BM94*$BN94*$BO94*$BP94*$BQ94*$BR94)/118</f>
        <v>0</v>
      </c>
      <c r="DM94" s="94">
        <f>IF(CY94=0,0,$I94*(100%-$AW94)*DF94*$BM94*$BN94*$BO94*$BP94*$BQ94*$BR94)/118</f>
        <v>0</v>
      </c>
      <c r="DN94" s="94">
        <f>IF(CZ94=0,0,$I94*(100%-$AW94)*DG94*$BM94*$BN94*$BO94*$BP94*$BQ94*$BR94)/118</f>
        <v>0</v>
      </c>
      <c r="DO94" s="94">
        <f>IF(DA94=0,0,$I94*(100%-$AW94)*DH94*$BM94*$BN94*$BO94*$BP94*$BQ94*$BR94)/118</f>
        <v>0</v>
      </c>
      <c r="DP94" s="94" t="e">
        <f>IF(DB94=0,0,$I94*(100%-$AW94)*DI94*$BM94*$BN94*$BO94*$BP94*$BQ94*$BR94)/118</f>
        <v>#REF!</v>
      </c>
      <c r="DQ94" s="94">
        <f>IF(DC94=0,0,$I94*(100%-$AW94)*DJ94*$BM94*$BN94*$BO94*$BP94*$BQ94*$BR94)/118</f>
        <v>0</v>
      </c>
      <c r="DR94" s="56" t="e">
        <f t="shared" si="247"/>
        <v>#REF!</v>
      </c>
      <c r="DS94" s="72">
        <f t="shared" si="247"/>
        <v>0</v>
      </c>
      <c r="DT94" s="55">
        <f t="shared" si="247"/>
        <v>20.318400000000004</v>
      </c>
      <c r="DU94" s="55">
        <f t="shared" si="247"/>
        <v>20.318400000000004</v>
      </c>
      <c r="DV94" s="55">
        <f t="shared" si="247"/>
        <v>0</v>
      </c>
      <c r="DW94" s="55" t="e">
        <f t="shared" si="247"/>
        <v>#REF!</v>
      </c>
      <c r="DX94" s="55">
        <f t="shared" si="247"/>
        <v>0</v>
      </c>
      <c r="DY94" s="93" t="e">
        <f t="shared" si="248"/>
        <v>#REF!</v>
      </c>
      <c r="DZ94" s="93">
        <f t="shared" si="248"/>
        <v>0</v>
      </c>
      <c r="EA94" s="93">
        <f t="shared" si="248"/>
        <v>25.336800000000004</v>
      </c>
      <c r="EB94" s="93">
        <f t="shared" si="248"/>
        <v>25.336800000000004</v>
      </c>
      <c r="EC94" s="93">
        <f t="shared" si="248"/>
        <v>0</v>
      </c>
      <c r="ED94" s="93" t="e">
        <f t="shared" si="248"/>
        <v>#REF!</v>
      </c>
      <c r="EE94" s="93">
        <f t="shared" si="248"/>
        <v>0</v>
      </c>
      <c r="EF94" s="93" t="e">
        <f>(COUNTIF(#REF!,"*"&amp;"A"&amp;"*")+COUNTIF(#REF!,"*"&amp;"B"&amp;"*")+COUNTIF(O94,"*"&amp;"A"&amp;"*")+COUNTIF(O94,"*"&amp;"B"&amp;"*")+COUNTIF(#REF!,"*"&amp;"A"&amp;"*")+COUNTIF(#REF!,"*"&amp;"B"&amp;"*")+COUNTIF(#REF!,"*"&amp;"A"&amp;"*")+COUNTIF(#REF!,"*"&amp;"B"&amp;"*"))*$BG94</f>
        <v>#REF!</v>
      </c>
      <c r="EG94" s="93" t="e">
        <f>(COUNTIF(#REF!,"*"&amp;"A"&amp;"*")+COUNTIF(#REF!,"*"&amp;"B"&amp;"*")+COUNTIF(P94,"*"&amp;"A"&amp;"*")+COUNTIF(P94,"*"&amp;"B"&amp;"*")+COUNTIF(#REF!,"*"&amp;"A"&amp;"*")+COUNTIF(#REF!,"*"&amp;"B"&amp;"*")+COUNTIF(#REF!,"*"&amp;"A"&amp;"*")+COUNTIF(#REF!,"*"&amp;"B"&amp;"*"))*$BG94</f>
        <v>#REF!</v>
      </c>
      <c r="EH94" s="93" t="e">
        <f>(COUNTIF(J94,"*"&amp;"A"&amp;"*")+COUNTIF(J94,"*"&amp;"B"&amp;"*")+COUNTIF(Q94,"*"&amp;"A"&amp;"*")+COUNTIF(Q94,"*"&amp;"B"&amp;"*")+COUNTIF(#REF!,"*"&amp;"A"&amp;"*")+COUNTIF(#REF!,"*"&amp;"B"&amp;"*")+COUNTIF(#REF!,"*"&amp;"A"&amp;"*")+COUNTIF(#REF!,"*"&amp;"B"&amp;"*"))*$BG94</f>
        <v>#REF!</v>
      </c>
      <c r="EI94" s="93" t="e">
        <f>(COUNTIF(K94,"*"&amp;"A"&amp;"*")+COUNTIF(K94,"*"&amp;"B"&amp;"*")+COUNTIF(R94,"*"&amp;"A"&amp;"*")+COUNTIF(R94,"*"&amp;"B"&amp;"*")+COUNTIF(#REF!,"*"&amp;"A"&amp;"*")+COUNTIF(#REF!,"*"&amp;"B"&amp;"*")+COUNTIF(#REF!,"*"&amp;"A"&amp;"*")+COUNTIF(#REF!,"*"&amp;"B"&amp;"*"))*$BG94</f>
        <v>#REF!</v>
      </c>
      <c r="EJ94" s="93" t="e">
        <f>(COUNTIF(L94,"*"&amp;"A"&amp;"*")+COUNTIF(L94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K94" s="93" t="e">
        <f>(COUNTIF(M94,"*"&amp;"A"&amp;"*")+COUNTIF(M94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L94" s="93" t="e">
        <f>(COUNTIF(N94,"*"&amp;"A"&amp;"*")+COUNTIF(N94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M94" s="93" t="e">
        <f>(COUNTIF(O94,"*"&amp;"A"&amp;"*")+COUNTIF(O94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N94" s="93" t="e">
        <f>(COUNTIF(P94,"*"&amp;"A"&amp;"*")+COUNTIF(P94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O94" s="93" t="e">
        <f>(COUNTIF(Q94,"*"&amp;"A"&amp;"*")+COUNTIF(Q94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P94" s="93" t="e">
        <f>(COUNTIF(R94,"*"&amp;"A"&amp;"*")+COUNTIF(R94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Q9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R9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94</f>
        <v>#REF!</v>
      </c>
      <c r="ES9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94</f>
        <v>#REF!</v>
      </c>
    </row>
    <row r="95" spans="1:149" ht="18.600000000000001" customHeight="1" thickBot="1">
      <c r="A95" s="73" t="s">
        <v>33</v>
      </c>
      <c r="B95" s="741" t="s">
        <v>455</v>
      </c>
      <c r="C95" s="74">
        <v>7</v>
      </c>
      <c r="D95" s="75">
        <v>0.625</v>
      </c>
      <c r="E95" s="76" t="s">
        <v>31</v>
      </c>
      <c r="F95" s="76" t="s">
        <v>84</v>
      </c>
      <c r="G95" s="73" t="s">
        <v>76</v>
      </c>
      <c r="H95" s="73" t="s">
        <v>76</v>
      </c>
      <c r="I95" s="68">
        <v>7577</v>
      </c>
      <c r="J95" s="58"/>
      <c r="K95" s="58"/>
      <c r="L95" s="58"/>
      <c r="M95" s="861"/>
      <c r="N95" s="861"/>
      <c r="O95" s="861"/>
      <c r="P95" s="861"/>
      <c r="Q95" s="861"/>
      <c r="R95" s="861"/>
      <c r="S95" s="861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45">
        <f>COUNTIF(J95:AN95,"*"&amp;"A"&amp;"*")+COUNTIF(J95:AN95,"*"&amp;"B"&amp;"*")+COUNTIF(J95:AN95,"*"&amp;"C"&amp;"*")+COUNTIF(J95:AN95,"*"&amp;"D"&amp;"*")+COUNTIF(J95:AN95,"*"&amp;"E"&amp;"*")+COUNTIF(J95:AN95,"*"&amp;"F"&amp;"*")+COUNTIF(J95:AN95,"*"&amp;"G"&amp;"*")</f>
        <v>0</v>
      </c>
      <c r="AP95" s="40">
        <f>(COUNTIF(J95:AN95,"*"&amp;"A"&amp;"*")*1*1)+(COUNTIF(J95:AN95,"*"&amp;"B"&amp;"*")*0.9*1)+(COUNTIF(J95:AN95,"*"&amp;"C"&amp;"*")*0*1)+(COUNTIF(J95:AN95,"*"&amp;"D"&amp;"*")*0*1)+(COUNTIF(J95:AN95,"*"&amp;"E"&amp;"*")*0*1)+(COUNTIF(J95:AN95,"*"&amp;"F"&amp;"*")*0*1)+(COUNTIF(J95:AN95,"*"&amp;"G"&amp;"*")*0*1)</f>
        <v>0</v>
      </c>
      <c r="AQ95" s="683">
        <f t="shared" si="156"/>
        <v>0.47527472527472525</v>
      </c>
      <c r="AR95" s="427">
        <f t="shared" si="222"/>
        <v>0</v>
      </c>
      <c r="AS95" s="69">
        <f t="shared" si="158"/>
        <v>0</v>
      </c>
      <c r="AT95" s="41">
        <f t="shared" si="243"/>
        <v>0</v>
      </c>
      <c r="AU95" s="42">
        <f t="shared" si="159"/>
        <v>0</v>
      </c>
      <c r="AV95" s="43">
        <f>IF(AO95=0,0,I95*AP95*BM95*BN95*BO95*BP95*BQ95*BR95)</f>
        <v>0</v>
      </c>
      <c r="AW95" s="44">
        <v>0</v>
      </c>
      <c r="AX95" s="43">
        <f t="shared" si="184"/>
        <v>0</v>
      </c>
      <c r="AY95" s="199">
        <f t="shared" si="160"/>
        <v>0</v>
      </c>
      <c r="AZ95" s="195">
        <f t="shared" si="161"/>
        <v>0</v>
      </c>
      <c r="BA95" s="46">
        <f>AX95+AY95+AZ95</f>
        <v>0</v>
      </c>
      <c r="BB95" s="40">
        <f t="shared" si="185"/>
        <v>0</v>
      </c>
      <c r="BC95" s="40">
        <f t="shared" si="163"/>
        <v>0</v>
      </c>
      <c r="BD95" s="40">
        <f t="shared" si="186"/>
        <v>0</v>
      </c>
      <c r="BE95" s="40">
        <f t="shared" si="187"/>
        <v>0</v>
      </c>
      <c r="BG95" s="501">
        <v>3.7128000000000001</v>
      </c>
      <c r="BH95" s="502"/>
      <c r="BI95" s="503">
        <v>1.7645999999999999</v>
      </c>
      <c r="BJ95" s="47">
        <v>1</v>
      </c>
      <c r="BK95" s="223">
        <v>1</v>
      </c>
      <c r="BL95" s="48">
        <v>1</v>
      </c>
      <c r="BM95" s="459">
        <f t="shared" si="164"/>
        <v>3.7128000000000001</v>
      </c>
      <c r="BN95" s="49">
        <v>1.2</v>
      </c>
      <c r="BO95" s="50">
        <v>1</v>
      </c>
      <c r="BP95" s="51">
        <v>1</v>
      </c>
      <c r="BQ95" s="50">
        <v>1</v>
      </c>
      <c r="BR95" s="52">
        <v>1</v>
      </c>
      <c r="BS95" s="214">
        <f>COUNTIF(J95:AN95,"*"&amp;"A"&amp;"*")*30+COUNTIF(J95:AN95,"*"&amp;"B"&amp;"*")*20+COUNTIF(J95:AN95,"*"&amp;"C"&amp;"*")*0+COUNTIF(J95:AN95,"*"&amp;"D"&amp;"*")*0+COUNTIF(J95:AN95,"*"&amp;"E"&amp;"*")*0+COUNTIF(J95:AN95,"*"&amp;"F"&amp;"*")*0+COUNTIF(J95:AN95,"*"&amp;"G"&amp;"*")*0</f>
        <v>0</v>
      </c>
      <c r="BT95" s="79">
        <f t="shared" ref="BT95:BT103" si="249">COUNTIF($J95:$AN95,"*"&amp;"A"&amp;"*")</f>
        <v>0</v>
      </c>
      <c r="BU95" s="80">
        <f t="shared" si="221"/>
        <v>0</v>
      </c>
      <c r="BV95" s="53">
        <f t="shared" si="223"/>
        <v>0</v>
      </c>
      <c r="BW95" s="53">
        <f t="shared" si="224"/>
        <v>0</v>
      </c>
      <c r="BX95" s="54">
        <f t="shared" si="225"/>
        <v>0</v>
      </c>
      <c r="BY95" s="54">
        <f t="shared" si="226"/>
        <v>0</v>
      </c>
      <c r="BZ95" s="54">
        <f t="shared" si="227"/>
        <v>0</v>
      </c>
      <c r="CA95" s="93">
        <f>$I95*BT95*$BM95*(100%-$AW95)*1*1*$BN95*$BO95*$BP95*$BQ95*$BR95/117</f>
        <v>0</v>
      </c>
      <c r="CB95" s="94">
        <f>$I95*BU95*$BM95*(100%-$AW95)*1*0.9*$BN95*$BO95*$BP95*$BQ95*$BR95/117</f>
        <v>0</v>
      </c>
      <c r="CC95" s="94">
        <f>$I95*BV95*$BM95*(100%-$AW95)*1*0*$BN95*$BO95*$BP95*$BQ95*$BR95/118</f>
        <v>0</v>
      </c>
      <c r="CD95" s="94">
        <f>$I95*BW95*$BM95*(100%-$AW95)*1*0*$BN95*$BO95*$BP95*$BQ95*$BR95/118</f>
        <v>0</v>
      </c>
      <c r="CE95" s="95">
        <f>$I95*BX95*$BM95*(100%-$AW95)*1*0*$BN95*$BO95*$BP95*$BQ95*$BR95/118</f>
        <v>0</v>
      </c>
      <c r="CF95" s="95">
        <f>$I95*BY95*$BM95*(100%-$AW95)*1*0*$BN95*$BO95*$BP95*$BQ95*$BR95/118</f>
        <v>0</v>
      </c>
      <c r="CG95" s="61">
        <f>$I95*BZ95*$BM95*(100%-$AW95)*1*0*$BN95*$BO95*$BP95*$BQ95*$BR95/119</f>
        <v>0</v>
      </c>
      <c r="CH95" s="56">
        <f t="shared" si="171"/>
        <v>0</v>
      </c>
      <c r="CI95" s="55">
        <f t="shared" si="172"/>
        <v>0</v>
      </c>
      <c r="CJ95" s="55">
        <f t="shared" si="228"/>
        <v>0</v>
      </c>
      <c r="CK95" s="55">
        <f t="shared" si="229"/>
        <v>0</v>
      </c>
      <c r="CL95" s="55">
        <f t="shared" si="230"/>
        <v>0</v>
      </c>
      <c r="CM95" s="55">
        <f t="shared" si="231"/>
        <v>0</v>
      </c>
      <c r="CN95" s="128">
        <f t="shared" si="232"/>
        <v>0</v>
      </c>
      <c r="CO95" s="211">
        <f>SUM(CP95:CV95)</f>
        <v>0</v>
      </c>
      <c r="CP95" s="72">
        <f t="shared" si="174"/>
        <v>0</v>
      </c>
      <c r="CQ95" s="72">
        <f>BU95*$BI95*0/30</f>
        <v>0</v>
      </c>
      <c r="CR95" s="55">
        <f t="shared" si="244"/>
        <v>0</v>
      </c>
      <c r="CS95" s="55">
        <f t="shared" si="244"/>
        <v>0</v>
      </c>
      <c r="CT95" s="55">
        <f t="shared" si="244"/>
        <v>0</v>
      </c>
      <c r="CU95" s="55">
        <f t="shared" si="244"/>
        <v>0</v>
      </c>
      <c r="CV95" s="128">
        <f t="shared" si="244"/>
        <v>0</v>
      </c>
      <c r="CW95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5" s="55">
        <f t="shared" si="237"/>
        <v>0</v>
      </c>
      <c r="CY95" s="55">
        <f>COUNTIF($Q$16:$W99,"*"&amp;"A"&amp;"*")+COUNTIF($Q$16:$W99,"*"&amp;"B"&amp;"*")+COUNTIF($Q$16:$W99,"*"&amp;"C"&amp;"*")+COUNTIF($Q$16:$W99,"*"&amp;"D"&amp;"*")+COUNTIF($Q$16:$W99,"*"&amp;"E"&amp;"*")+COUNTIF($Q$16:$W99,"*"&amp;"F"&amp;"*")+COUNTIF($Q$16:$W99,"*"&amp;"G"&amp;"*")</f>
        <v>12</v>
      </c>
      <c r="CZ95" s="55">
        <f>COUNTIF($X$16:$AD99,"*"&amp;"A"&amp;"*")+COUNTIF($X$16:$AD99,"*"&amp;"B"&amp;"*")+COUNTIF($X$16:$AD99,"*"&amp;"C"&amp;"*")+COUNTIF($X$16:$AD99,"*"&amp;"D"&amp;"*")+COUNTIF($X$16:$AD99,"*"&amp;"E"&amp;"*")+COUNTIF($X$16:$AD99,"*"&amp;"F"&amp;"*")+COUNTIF($X$16:$AD99,"*"&amp;"G"&amp;"*")</f>
        <v>12</v>
      </c>
      <c r="DA95" s="55">
        <f t="shared" si="245"/>
        <v>0</v>
      </c>
      <c r="DB95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5" s="57">
        <f t="shared" si="179"/>
        <v>0</v>
      </c>
      <c r="DD95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5" s="96">
        <f>(COUNTIF($J95:$P95,"*"&amp;"A"&amp;"*")*0.67*1)+(COUNTIF($J95:$P95,"*"&amp;"B"&amp;"*")*0*1)+(COUNTIF($J95:$P95,"*"&amp;"C"&amp;"*")*0*1)+(COUNTIF($J95:$P95,"*"&amp;"D"&amp;"*")*0*1)+(COUNTIF($J95:$P95,"*"&amp;"E"&amp;"*")*0*1)+(COUNTIF($J95:$P95,"*"&amp;"F"&amp;"*")*0*1)+(COUNTIF($J95:$P95,"*"&amp;"G"&amp;"*")*0*1)</f>
        <v>0</v>
      </c>
      <c r="DF95" s="94">
        <f>(COUNTIF($Q$16:$W99,"*"&amp;"A"&amp;"*")*0.67*1)+(COUNTIF($Q$16:$W99,"*"&amp;"B"&amp;"*")*0*1)+(COUNTIF($Q$16:$W99,"*"&amp;"C"&amp;"*")*0*1)+(COUNTIF($Q$16:$W99,"*"&amp;"D"&amp;"*")*0*1)+(COUNTIF($Q$16:$W99,"*"&amp;"E"&amp;"*")*0*1)+(COUNTIF($Q$16:$W99,"*"&amp;"F"&amp;"*")*0*1)+(COUNTIF($Q$16:$W99,"*"&amp;"G"&amp;"*")*0*1)</f>
        <v>0</v>
      </c>
      <c r="DG95" s="94">
        <f>(COUNTIF($X$16:$AD99,"*"&amp;"A"&amp;"*")*0.67*1)+(COUNTIF($X$16:$AD99,"*"&amp;"B"&amp;"*")*0*1)+(COUNTIF($X$16:$AD99,"*"&amp;"C"&amp;"*")*0*1)+(COUNTIF($X$16:$AD99,"*"&amp;"D"&amp;"*")*0*1)+(COUNTIF($X$16:$AD99,"*"&amp;"E"&amp;"*")*0*1)+(COUNTIF($X$16:$AD99,"*"&amp;"F"&amp;"*")*0*1)+(COUNTIF($X$16:$AD99,"*"&amp;"G"&amp;"*")*0*1)</f>
        <v>0</v>
      </c>
      <c r="DH95" s="94">
        <f t="shared" si="246"/>
        <v>0</v>
      </c>
      <c r="DI95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5" s="94">
        <f t="shared" si="181"/>
        <v>0</v>
      </c>
      <c r="DK95" s="93" t="e">
        <f>IF(CW95=0,0,$I95*(100%-$AW95)*DD95*$BM95*$BN95*$BO95*$BP95*$BQ95*$BR95)/118</f>
        <v>#REF!</v>
      </c>
      <c r="DL95" s="96">
        <f>IF(CX95=0,0,$I95*(100%-$AW95)*DE95*$BM95*$BN95*$BO95*$BP95*$BQ95*$BR95)/118</f>
        <v>0</v>
      </c>
      <c r="DM95" s="94">
        <f>IF(CY95=0,0,$I95*(100%-$AW95)*DF95*$BM95*$BN95*$BO95*$BP95*$BQ95*$BR95)/118</f>
        <v>0</v>
      </c>
      <c r="DN95" s="94">
        <f>IF(CZ95=0,0,$I95*(100%-$AW95)*DG95*$BM95*$BN95*$BO95*$BP95*$BQ95*$BR95)/118</f>
        <v>0</v>
      </c>
      <c r="DO95" s="94">
        <f>IF(DA95=0,0,$I95*(100%-$AW95)*DH95*$BM95*$BN95*$BO95*$BP95*$BQ95*$BR95)/118</f>
        <v>0</v>
      </c>
      <c r="DP95" s="94" t="e">
        <f>IF(DB95=0,0,$I95*(100%-$AW95)*DI95*$BM95*$BN95*$BO95*$BP95*$BQ95*$BR95)/118</f>
        <v>#REF!</v>
      </c>
      <c r="DQ95" s="94">
        <f>IF(DC95=0,0,$I95*(100%-$AW95)*DJ95*$BM95*$BN95*$BO95*$BP95*$BQ95*$BR95)/118</f>
        <v>0</v>
      </c>
      <c r="DR95" s="56" t="e">
        <f t="shared" si="247"/>
        <v>#REF!</v>
      </c>
      <c r="DS95" s="72">
        <f t="shared" si="247"/>
        <v>0</v>
      </c>
      <c r="DT95" s="55">
        <f t="shared" si="247"/>
        <v>21.1752</v>
      </c>
      <c r="DU95" s="55">
        <f t="shared" si="247"/>
        <v>21.1752</v>
      </c>
      <c r="DV95" s="55">
        <f t="shared" si="247"/>
        <v>0</v>
      </c>
      <c r="DW95" s="55" t="e">
        <f t="shared" si="247"/>
        <v>#REF!</v>
      </c>
      <c r="DX95" s="55">
        <f t="shared" si="247"/>
        <v>0</v>
      </c>
      <c r="DY95" s="93" t="e">
        <f t="shared" si="248"/>
        <v>#REF!</v>
      </c>
      <c r="DZ95" s="93">
        <f t="shared" si="248"/>
        <v>0</v>
      </c>
      <c r="EA95" s="93">
        <f t="shared" si="248"/>
        <v>44.553600000000003</v>
      </c>
      <c r="EB95" s="93">
        <f t="shared" si="248"/>
        <v>44.553600000000003</v>
      </c>
      <c r="EC95" s="93">
        <f t="shared" si="248"/>
        <v>0</v>
      </c>
      <c r="ED95" s="93" t="e">
        <f t="shared" si="248"/>
        <v>#REF!</v>
      </c>
      <c r="EE95" s="93">
        <f t="shared" si="248"/>
        <v>0</v>
      </c>
      <c r="EF95" s="93" t="e">
        <f>(COUNTIF(#REF!,"*"&amp;"A"&amp;"*")+COUNTIF(#REF!,"*"&amp;"B"&amp;"*")+COUNTIF(O95,"*"&amp;"A"&amp;"*")+COUNTIF(O95,"*"&amp;"B"&amp;"*")+COUNTIF(#REF!,"*"&amp;"A"&amp;"*")+COUNTIF(#REF!,"*"&amp;"B"&amp;"*")+COUNTIF(#REF!,"*"&amp;"A"&amp;"*")+COUNTIF(#REF!,"*"&amp;"B"&amp;"*"))*$BG95</f>
        <v>#REF!</v>
      </c>
      <c r="EG95" s="93" t="e">
        <f>(COUNTIF(#REF!,"*"&amp;"A"&amp;"*")+COUNTIF(#REF!,"*"&amp;"B"&amp;"*")+COUNTIF(P95,"*"&amp;"A"&amp;"*")+COUNTIF(P95,"*"&amp;"B"&amp;"*")+COUNTIF(#REF!,"*"&amp;"A"&amp;"*")+COUNTIF(#REF!,"*"&amp;"B"&amp;"*")+COUNTIF(#REF!,"*"&amp;"A"&amp;"*")+COUNTIF(#REF!,"*"&amp;"B"&amp;"*"))*$BG95</f>
        <v>#REF!</v>
      </c>
      <c r="EH95" s="93" t="e">
        <f>(COUNTIF(J95,"*"&amp;"A"&amp;"*")+COUNTIF(J95,"*"&amp;"B"&amp;"*")+COUNTIF(Q95,"*"&amp;"A"&amp;"*")+COUNTIF(Q95,"*"&amp;"B"&amp;"*")+COUNTIF(#REF!,"*"&amp;"A"&amp;"*")+COUNTIF(#REF!,"*"&amp;"B"&amp;"*")+COUNTIF(#REF!,"*"&amp;"A"&amp;"*")+COUNTIF(#REF!,"*"&amp;"B"&amp;"*"))*$BG95</f>
        <v>#REF!</v>
      </c>
      <c r="EI95" s="93" t="e">
        <f>(COUNTIF(K95,"*"&amp;"A"&amp;"*")+COUNTIF(K95,"*"&amp;"B"&amp;"*")+COUNTIF(R95,"*"&amp;"A"&amp;"*")+COUNTIF(R95,"*"&amp;"B"&amp;"*")+COUNTIF(#REF!,"*"&amp;"A"&amp;"*")+COUNTIF(#REF!,"*"&amp;"B"&amp;"*")+COUNTIF(#REF!,"*"&amp;"A"&amp;"*")+COUNTIF(#REF!,"*"&amp;"B"&amp;"*"))*$BG95</f>
        <v>#REF!</v>
      </c>
      <c r="EJ95" s="93" t="e">
        <f>(COUNTIF(L95,"*"&amp;"A"&amp;"*")+COUNTIF(L95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K95" s="93" t="e">
        <f>(COUNTIF(M95,"*"&amp;"A"&amp;"*")+COUNTIF(M95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L95" s="93" t="e">
        <f>(COUNTIF(N95,"*"&amp;"A"&amp;"*")+COUNTIF(N95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M95" s="93" t="e">
        <f>(COUNTIF(O95,"*"&amp;"A"&amp;"*")+COUNTIF(O95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N95" s="93" t="e">
        <f>(COUNTIF(P95,"*"&amp;"A"&amp;"*")+COUNTIF(P95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O95" s="93" t="e">
        <f>(COUNTIF(Q95,"*"&amp;"A"&amp;"*")+COUNTIF(Q95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P95" s="93" t="e">
        <f>(COUNTIF(R95,"*"&amp;"A"&amp;"*")+COUNTIF(R95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Q9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R9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95</f>
        <v>#REF!</v>
      </c>
      <c r="ES9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95</f>
        <v>#REF!</v>
      </c>
    </row>
    <row r="96" spans="1:149" ht="18">
      <c r="A96" s="73" t="s">
        <v>33</v>
      </c>
      <c r="B96" s="73" t="s">
        <v>260</v>
      </c>
      <c r="C96" s="74" t="s">
        <v>140</v>
      </c>
      <c r="D96" s="75">
        <v>0.66666666666666663</v>
      </c>
      <c r="E96" s="76" t="s">
        <v>31</v>
      </c>
      <c r="F96" s="76" t="s">
        <v>84</v>
      </c>
      <c r="G96" s="73" t="s">
        <v>76</v>
      </c>
      <c r="H96" s="73" t="s">
        <v>76</v>
      </c>
      <c r="I96" s="68">
        <v>6002</v>
      </c>
      <c r="J96" s="58"/>
      <c r="K96" s="58"/>
      <c r="L96" s="58"/>
      <c r="M96" s="861"/>
      <c r="N96" s="861"/>
      <c r="O96" s="861"/>
      <c r="P96" s="861"/>
      <c r="Q96" s="861"/>
      <c r="R96" s="861"/>
      <c r="S96" s="861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45">
        <f>COUNTIF(J96:AN96,"*"&amp;"A"&amp;"*")+COUNTIF(J96:AN96,"*"&amp;"B"&amp;"*")+COUNTIF(J96:AN96,"*"&amp;"C"&amp;"*")+COUNTIF(J96:AN96,"*"&amp;"D"&amp;"*")+COUNTIF(J96:AN96,"*"&amp;"E"&amp;"*")+COUNTIF(J96:AN96,"*"&amp;"F"&amp;"*")+COUNTIF(J96:AN96,"*"&amp;"G"&amp;"*")</f>
        <v>0</v>
      </c>
      <c r="AP96" s="40">
        <f>(COUNTIF(J96:AN96,"*"&amp;"A"&amp;"*")*1*1)+(COUNTIF(J96:AN96,"*"&amp;"B"&amp;"*")*0.9*1)+(COUNTIF(J96:AN96,"*"&amp;"C"&amp;"*")*0*1)+(COUNTIF(J96:AN96,"*"&amp;"D"&amp;"*")*0*1)+(COUNTIF(J96:AN96,"*"&amp;"E"&amp;"*")*0*1)+(COUNTIF(J96:AN96,"*"&amp;"F"&amp;"*")*0*1)+(COUNTIF(J96:AN96,"*"&amp;"G"&amp;"*")*0*1)</f>
        <v>0</v>
      </c>
      <c r="AQ96" s="683">
        <f t="shared" si="156"/>
        <v>0.71724137931034482</v>
      </c>
      <c r="AR96" s="427">
        <f>IF(BH96=0,0,BI96/BH96)</f>
        <v>0</v>
      </c>
      <c r="AS96" s="69">
        <f t="shared" si="158"/>
        <v>0</v>
      </c>
      <c r="AT96" s="41">
        <f t="shared" si="243"/>
        <v>0</v>
      </c>
      <c r="AU96" s="42">
        <f t="shared" si="159"/>
        <v>0</v>
      </c>
      <c r="AV96" s="43">
        <f>IF(AO96=0,0,I96*AP96*BM96*BN96*BO96*BP96*BQ96*BR96)</f>
        <v>0</v>
      </c>
      <c r="AW96" s="44">
        <v>0</v>
      </c>
      <c r="AX96" s="43">
        <f t="shared" si="184"/>
        <v>0</v>
      </c>
      <c r="AY96" s="199">
        <f t="shared" si="160"/>
        <v>0</v>
      </c>
      <c r="AZ96" s="195">
        <f t="shared" si="161"/>
        <v>0</v>
      </c>
      <c r="BA96" s="46">
        <f>AX96+AY96+AZ96</f>
        <v>0</v>
      </c>
      <c r="BB96" s="40">
        <f t="shared" si="185"/>
        <v>0</v>
      </c>
      <c r="BC96" s="40">
        <f t="shared" si="163"/>
        <v>0</v>
      </c>
      <c r="BD96" s="40">
        <f t="shared" si="186"/>
        <v>0</v>
      </c>
      <c r="BE96" s="40">
        <f t="shared" si="187"/>
        <v>0</v>
      </c>
      <c r="BG96" s="501">
        <v>2.9579999999999997</v>
      </c>
      <c r="BH96" s="502"/>
      <c r="BI96" s="503">
        <v>2.1215999999999999</v>
      </c>
      <c r="BJ96" s="47">
        <v>1</v>
      </c>
      <c r="BK96" s="223">
        <v>1</v>
      </c>
      <c r="BL96" s="48">
        <v>1</v>
      </c>
      <c r="BM96" s="459">
        <f t="shared" si="164"/>
        <v>2.9579999999999997</v>
      </c>
      <c r="BN96" s="49">
        <v>1.2</v>
      </c>
      <c r="BO96" s="50">
        <v>1</v>
      </c>
      <c r="BP96" s="51">
        <v>1</v>
      </c>
      <c r="BQ96" s="50">
        <v>1</v>
      </c>
      <c r="BR96" s="52">
        <v>1</v>
      </c>
      <c r="BS96" s="214">
        <f>COUNTIF(J96:AN96,"*"&amp;"A"&amp;"*")*30+COUNTIF(J96:AN96,"*"&amp;"B"&amp;"*")*20+COUNTIF(J96:AN96,"*"&amp;"C"&amp;"*")*0+COUNTIF(J96:AN96,"*"&amp;"D"&amp;"*")*0+COUNTIF(J96:AN96,"*"&amp;"E"&amp;"*")*0+COUNTIF(J96:AN96,"*"&amp;"F"&amp;"*")*0+COUNTIF(J96:AN96,"*"&amp;"G"&amp;"*")*0</f>
        <v>0</v>
      </c>
      <c r="BT96" s="79">
        <f t="shared" si="249"/>
        <v>0</v>
      </c>
      <c r="BU96" s="80">
        <f t="shared" si="221"/>
        <v>0</v>
      </c>
      <c r="BV96" s="53">
        <f t="shared" si="223"/>
        <v>0</v>
      </c>
      <c r="BW96" s="53">
        <f t="shared" si="224"/>
        <v>0</v>
      </c>
      <c r="BX96" s="54">
        <f t="shared" si="225"/>
        <v>0</v>
      </c>
      <c r="BY96" s="54">
        <f t="shared" si="226"/>
        <v>0</v>
      </c>
      <c r="BZ96" s="54">
        <f t="shared" si="227"/>
        <v>0</v>
      </c>
      <c r="CA96" s="93">
        <f>$I96*BT96*$BM96*(100%-$AW96)*1*1*$BN96*$BO96*$BP96*$BQ96*$BR96/117</f>
        <v>0</v>
      </c>
      <c r="CB96" s="94">
        <f>$I96*BU96*$BM96*(100%-$AW96)*1*0.9*$BN96*$BO96*$BP96*$BQ96*$BR96/117</f>
        <v>0</v>
      </c>
      <c r="CC96" s="94">
        <f>$I96*BV96*$BM96*(100%-$AW96)*1*0*$BN96*$BO96*$BP96*$BQ96*$BR96/118</f>
        <v>0</v>
      </c>
      <c r="CD96" s="94">
        <f>$I96*BW96*$BM96*(100%-$AW96)*1*0*$BN96*$BO96*$BP96*$BQ96*$BR96/118</f>
        <v>0</v>
      </c>
      <c r="CE96" s="95">
        <f>$I96*BX96*$BM96*(100%-$AW96)*1*0*$BN96*$BO96*$BP96*$BQ96*$BR96/118</f>
        <v>0</v>
      </c>
      <c r="CF96" s="95">
        <f>$I96*BY96*$BM96*(100%-$AW96)*1*0*$BN96*$BO96*$BP96*$BQ96*$BR96/118</f>
        <v>0</v>
      </c>
      <c r="CG96" s="61">
        <f>$I96*BZ96*$BM96*(100%-$AW96)*1*0*$BN96*$BO96*$BP96*$BQ96*$BR96/119</f>
        <v>0</v>
      </c>
      <c r="CH96" s="56">
        <f t="shared" si="171"/>
        <v>0</v>
      </c>
      <c r="CI96" s="55">
        <f t="shared" si="172"/>
        <v>0</v>
      </c>
      <c r="CJ96" s="55">
        <f t="shared" si="228"/>
        <v>0</v>
      </c>
      <c r="CK96" s="55">
        <f t="shared" si="229"/>
        <v>0</v>
      </c>
      <c r="CL96" s="55">
        <f t="shared" si="230"/>
        <v>0</v>
      </c>
      <c r="CM96" s="55">
        <f t="shared" si="231"/>
        <v>0</v>
      </c>
      <c r="CN96" s="128">
        <f t="shared" si="232"/>
        <v>0</v>
      </c>
      <c r="CO96" s="211">
        <f>SUM(CP96:CV96)</f>
        <v>0</v>
      </c>
      <c r="CP96" s="72">
        <f t="shared" si="174"/>
        <v>0</v>
      </c>
      <c r="CQ96" s="72">
        <f>BU96*$BI96*0/30</f>
        <v>0</v>
      </c>
      <c r="CR96" s="55">
        <f t="shared" ref="CR96:CV98" si="250">BV96*$BI96*0/30</f>
        <v>0</v>
      </c>
      <c r="CS96" s="55">
        <f t="shared" si="250"/>
        <v>0</v>
      </c>
      <c r="CT96" s="55">
        <f t="shared" si="250"/>
        <v>0</v>
      </c>
      <c r="CU96" s="55">
        <f t="shared" si="250"/>
        <v>0</v>
      </c>
      <c r="CV96" s="128">
        <f t="shared" si="250"/>
        <v>0</v>
      </c>
      <c r="CW96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6" s="55">
        <f t="shared" si="177"/>
        <v>0</v>
      </c>
      <c r="CY96" s="55">
        <f>COUNTIF($Q$16:$W96,"*"&amp;"A"&amp;"*")+COUNTIF($Q$16:$W96,"*"&amp;"B"&amp;"*")+COUNTIF($Q$16:$W96,"*"&amp;"C"&amp;"*")+COUNTIF($Q$16:$W96,"*"&amp;"D"&amp;"*")+COUNTIF($Q$16:$W96,"*"&amp;"E"&amp;"*")+COUNTIF($Q$16:$W96,"*"&amp;"F"&amp;"*")+COUNTIF($Q$16:$W96,"*"&amp;"G"&amp;"*")</f>
        <v>12</v>
      </c>
      <c r="CZ96" s="55">
        <f>COUNTIF($X$16:$AD96,"*"&amp;"A"&amp;"*")+COUNTIF($X$16:$AD96,"*"&amp;"B"&amp;"*")+COUNTIF($X$16:$AD96,"*"&amp;"C"&amp;"*")+COUNTIF($X$16:$AD96,"*"&amp;"D"&amp;"*")+COUNTIF($X$16:$AD96,"*"&amp;"E"&amp;"*")+COUNTIF($X$16:$AD96,"*"&amp;"F"&amp;"*")+COUNTIF($X$16:$AD96,"*"&amp;"G"&amp;"*")</f>
        <v>12</v>
      </c>
      <c r="DA96" s="55">
        <f t="shared" si="245"/>
        <v>0</v>
      </c>
      <c r="DB96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6" s="57">
        <f t="shared" si="179"/>
        <v>0</v>
      </c>
      <c r="DD96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6" s="96">
        <f t="shared" si="189"/>
        <v>0</v>
      </c>
      <c r="DF96" s="94">
        <f>(COUNTIF($Q$16:$W96,"*"&amp;"A"&amp;"*")*0.67*1)+(COUNTIF($Q$16:$W96,"*"&amp;"B"&amp;"*")*0*1)+(COUNTIF($Q$16:$W96,"*"&amp;"C"&amp;"*")*0*1)+(COUNTIF($Q$16:$W96,"*"&amp;"D"&amp;"*")*0*1)+(COUNTIF($Q$16:$W96,"*"&amp;"E"&amp;"*")*0*1)+(COUNTIF($Q$16:$W96,"*"&amp;"F"&amp;"*")*0*1)+(COUNTIF($Q$16:$W96,"*"&amp;"G"&amp;"*")*0*1)</f>
        <v>0</v>
      </c>
      <c r="DG96" s="94">
        <f>(COUNTIF($X$16:$AD96,"*"&amp;"A"&amp;"*")*0.67*1)+(COUNTIF($X$16:$AD96,"*"&amp;"B"&amp;"*")*0*1)+(COUNTIF($X$16:$AD96,"*"&amp;"C"&amp;"*")*0*1)+(COUNTIF($X$16:$AD96,"*"&amp;"D"&amp;"*")*0*1)+(COUNTIF($X$16:$AD96,"*"&amp;"E"&amp;"*")*0*1)+(COUNTIF($X$16:$AD96,"*"&amp;"F"&amp;"*")*0*1)+(COUNTIF($X$16:$AD96,"*"&amp;"G"&amp;"*")*0*1)</f>
        <v>0</v>
      </c>
      <c r="DH96" s="94">
        <f t="shared" si="246"/>
        <v>0</v>
      </c>
      <c r="DI96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6" s="94">
        <f t="shared" si="181"/>
        <v>0</v>
      </c>
      <c r="DK96" s="93" t="e">
        <f>IF(CW96=0,0,$I96*(100%-$AW96)*DD96*$BM96*$BN96*$BO96*$BP96*$BQ96*$BR96)/118</f>
        <v>#REF!</v>
      </c>
      <c r="DL96" s="96">
        <f>IF(CX96=0,0,$I96*(100%-$AW96)*DE96*$BM96*$BN96*$BO96*$BP96*$BQ96*$BR96)/118</f>
        <v>0</v>
      </c>
      <c r="DM96" s="94">
        <f>IF(CY96=0,0,$I96*(100%-$AW96)*DF96*$BM96*$BN96*$BO96*$BP96*$BQ96*$BR96)/118</f>
        <v>0</v>
      </c>
      <c r="DN96" s="94">
        <f>IF(CZ96=0,0,$I96*(100%-$AW96)*DG96*$BM96*$BN96*$BO96*$BP96*$BQ96*$BR96)/118</f>
        <v>0</v>
      </c>
      <c r="DO96" s="94">
        <f>IF(DA96=0,0,$I96*(100%-$AW96)*DH96*$BM96*$BN96*$BO96*$BP96*$BQ96*$BR96)/118</f>
        <v>0</v>
      </c>
      <c r="DP96" s="94" t="e">
        <f>IF(DB96=0,0,$I96*(100%-$AW96)*DI96*$BM96*$BN96*$BO96*$BP96*$BQ96*$BR96)/118</f>
        <v>#REF!</v>
      </c>
      <c r="DQ96" s="94">
        <f>IF(DC96=0,0,$I96*(100%-$AW96)*DJ96*$BM96*$BN96*$BO96*$BP96*$BQ96*$BR96)/118</f>
        <v>0</v>
      </c>
      <c r="DR96" s="56" t="e">
        <f t="shared" ref="DR96:DX97" si="251">CW96*$BI96</f>
        <v>#REF!</v>
      </c>
      <c r="DS96" s="72">
        <f t="shared" si="251"/>
        <v>0</v>
      </c>
      <c r="DT96" s="55">
        <f t="shared" si="251"/>
        <v>25.459199999999999</v>
      </c>
      <c r="DU96" s="55">
        <f t="shared" si="251"/>
        <v>25.459199999999999</v>
      </c>
      <c r="DV96" s="55">
        <f t="shared" si="251"/>
        <v>0</v>
      </c>
      <c r="DW96" s="55" t="e">
        <f t="shared" si="251"/>
        <v>#REF!</v>
      </c>
      <c r="DX96" s="55">
        <f t="shared" si="251"/>
        <v>0</v>
      </c>
      <c r="DY96" s="93" t="e">
        <f t="shared" ref="DY96:EE97" si="252">CW96*$BG96</f>
        <v>#REF!</v>
      </c>
      <c r="DZ96" s="93">
        <f t="shared" si="252"/>
        <v>0</v>
      </c>
      <c r="EA96" s="93">
        <f t="shared" si="252"/>
        <v>35.495999999999995</v>
      </c>
      <c r="EB96" s="93">
        <f t="shared" si="252"/>
        <v>35.495999999999995</v>
      </c>
      <c r="EC96" s="93">
        <f t="shared" si="252"/>
        <v>0</v>
      </c>
      <c r="ED96" s="93" t="e">
        <f t="shared" si="252"/>
        <v>#REF!</v>
      </c>
      <c r="EE96" s="93">
        <f t="shared" si="252"/>
        <v>0</v>
      </c>
      <c r="EF96" s="93" t="e">
        <f>(COUNTIF(#REF!,"*"&amp;"A"&amp;"*")+COUNTIF(#REF!,"*"&amp;"B"&amp;"*")+COUNTIF(O96,"*"&amp;"A"&amp;"*")+COUNTIF(O96,"*"&amp;"B"&amp;"*")+COUNTIF(#REF!,"*"&amp;"A"&amp;"*")+COUNTIF(#REF!,"*"&amp;"B"&amp;"*")+COUNTIF(#REF!,"*"&amp;"A"&amp;"*")+COUNTIF(#REF!,"*"&amp;"B"&amp;"*"))*$BG96</f>
        <v>#REF!</v>
      </c>
      <c r="EG96" s="93" t="e">
        <f>(COUNTIF(#REF!,"*"&amp;"A"&amp;"*")+COUNTIF(#REF!,"*"&amp;"B"&amp;"*")+COUNTIF(P96,"*"&amp;"A"&amp;"*")+COUNTIF(P96,"*"&amp;"B"&amp;"*")+COUNTIF(#REF!,"*"&amp;"A"&amp;"*")+COUNTIF(#REF!,"*"&amp;"B"&amp;"*")+COUNTIF(#REF!,"*"&amp;"A"&amp;"*")+COUNTIF(#REF!,"*"&amp;"B"&amp;"*"))*$BG96</f>
        <v>#REF!</v>
      </c>
      <c r="EH96" s="93" t="e">
        <f>(COUNTIF(J96,"*"&amp;"A"&amp;"*")+COUNTIF(J96,"*"&amp;"B"&amp;"*")+COUNTIF(Q96,"*"&amp;"A"&amp;"*")+COUNTIF(Q96,"*"&amp;"B"&amp;"*")+COUNTIF(#REF!,"*"&amp;"A"&amp;"*")+COUNTIF(#REF!,"*"&amp;"B"&amp;"*")+COUNTIF(#REF!,"*"&amp;"A"&amp;"*")+COUNTIF(#REF!,"*"&amp;"B"&amp;"*"))*$BG96</f>
        <v>#REF!</v>
      </c>
      <c r="EI96" s="93" t="e">
        <f>(COUNTIF(K96,"*"&amp;"A"&amp;"*")+COUNTIF(K96,"*"&amp;"B"&amp;"*")+COUNTIF(R96,"*"&amp;"A"&amp;"*")+COUNTIF(R96,"*"&amp;"B"&amp;"*")+COUNTIF(#REF!,"*"&amp;"A"&amp;"*")+COUNTIF(#REF!,"*"&amp;"B"&amp;"*")+COUNTIF(#REF!,"*"&amp;"A"&amp;"*")+COUNTIF(#REF!,"*"&amp;"B"&amp;"*"))*$BG96</f>
        <v>#REF!</v>
      </c>
      <c r="EJ96" s="93" t="e">
        <f>(COUNTIF(L96,"*"&amp;"A"&amp;"*")+COUNTIF(L96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K96" s="93" t="e">
        <f>(COUNTIF(M96,"*"&amp;"A"&amp;"*")+COUNTIF(M96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L96" s="93" t="e">
        <f>(COUNTIF(N96,"*"&amp;"A"&amp;"*")+COUNTIF(N96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M96" s="93" t="e">
        <f>(COUNTIF(O96,"*"&amp;"A"&amp;"*")+COUNTIF(O96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N96" s="93" t="e">
        <f>(COUNTIF(P96,"*"&amp;"A"&amp;"*")+COUNTIF(P96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O96" s="93" t="e">
        <f>(COUNTIF(Q96,"*"&amp;"A"&amp;"*")+COUNTIF(Q96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P96" s="93" t="e">
        <f>(COUNTIF(R96,"*"&amp;"A"&amp;"*")+COUNTIF(R96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Q9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R9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96</f>
        <v>#REF!</v>
      </c>
      <c r="ES9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96</f>
        <v>#REF!</v>
      </c>
    </row>
    <row r="97" spans="1:149" ht="18" hidden="1">
      <c r="A97" s="73" t="s">
        <v>33</v>
      </c>
      <c r="B97" s="73" t="s">
        <v>467</v>
      </c>
      <c r="C97" s="74">
        <v>2</v>
      </c>
      <c r="D97" s="75">
        <v>0.66666666666666663</v>
      </c>
      <c r="E97" s="76" t="s">
        <v>31</v>
      </c>
      <c r="F97" s="76" t="s">
        <v>84</v>
      </c>
      <c r="G97" s="73" t="s">
        <v>76</v>
      </c>
      <c r="H97" s="73" t="s">
        <v>76</v>
      </c>
      <c r="I97" s="39">
        <v>9471.875399999999</v>
      </c>
      <c r="J97" s="58"/>
      <c r="K97" s="58"/>
      <c r="L97" s="58"/>
      <c r="M97" s="861"/>
      <c r="N97" s="861"/>
      <c r="O97" s="861"/>
      <c r="P97" s="861"/>
      <c r="Q97" s="861"/>
      <c r="R97" s="861"/>
      <c r="S97" s="861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45">
        <f>COUNTIF(J97:AN97,"*"&amp;"A"&amp;"*")+COUNTIF(J97:AN97,"*"&amp;"B"&amp;"*")+COUNTIF(J97:AN97,"*"&amp;"C"&amp;"*")+COUNTIF(J97:AN97,"*"&amp;"D"&amp;"*")+COUNTIF(J97:AN97,"*"&amp;"E"&amp;"*")+COUNTIF(J97:AN97,"*"&amp;"F"&amp;"*")+COUNTIF(J97:AN97,"*"&amp;"G"&amp;"*")</f>
        <v>0</v>
      </c>
      <c r="AP97" s="40">
        <f>(COUNTIF(J97:AN97,"*"&amp;"A"&amp;"*")*1*1)+(COUNTIF(J97:AN97,"*"&amp;"B"&amp;"*")*0.9*1)+(COUNTIF(J97:AN97,"*"&amp;"C"&amp;"*")*0*1)+(COUNTIF(J97:AN97,"*"&amp;"D"&amp;"*")*0*1)+(COUNTIF(J97:AN97,"*"&amp;"E"&amp;"*")*0*1)+(COUNTIF(J97:AN97,"*"&amp;"F"&amp;"*")*0*1)+(COUNTIF(J97:AN97,"*"&amp;"G"&amp;"*")*0*1)</f>
        <v>0</v>
      </c>
      <c r="AQ97" s="683">
        <f>IF(BG97=0,0,BI97/BG97)</f>
        <v>0</v>
      </c>
      <c r="AR97" s="427">
        <f t="shared" ref="AR97:AR102" si="253">IF(BH97=0,0,BI97/BH97)</f>
        <v>0</v>
      </c>
      <c r="AS97" s="69">
        <f>IF(ISNA(BG97),0,$AO97*BG97)</f>
        <v>0</v>
      </c>
      <c r="AT97" s="41">
        <f t="shared" si="243"/>
        <v>0</v>
      </c>
      <c r="AU97" s="42">
        <f>IF(ISNA(BI97),0,$AO97*BI97)</f>
        <v>0</v>
      </c>
      <c r="AV97" s="43">
        <f>IF(AO97=0,0,I97*AP97*BM97*BN97*BO97*BP97*BQ97*BR97)</f>
        <v>0</v>
      </c>
      <c r="AW97" s="44">
        <v>0</v>
      </c>
      <c r="AX97" s="43">
        <f>AV97*(100%-AW97)</f>
        <v>0</v>
      </c>
      <c r="AY97" s="199">
        <f>AX97*0.01</f>
        <v>0</v>
      </c>
      <c r="AZ97" s="195">
        <f>(AX97+AY97)*0.2</f>
        <v>0</v>
      </c>
      <c r="BA97" s="46">
        <f>AX97+AY97+AZ97</f>
        <v>0</v>
      </c>
      <c r="BB97" s="40">
        <f>BA97/117</f>
        <v>0</v>
      </c>
      <c r="BC97" s="40">
        <f>IF(AU97=0,0,BB97/AU97)</f>
        <v>0</v>
      </c>
      <c r="BD97" s="40">
        <f>IF(AU97=0,0,AX97/AU97/117)</f>
        <v>0</v>
      </c>
      <c r="BE97" s="40">
        <f>IF(AU97=0,0,(AX97/117)/((AU97*973137)/100000))</f>
        <v>0</v>
      </c>
      <c r="BG97" s="501">
        <v>0</v>
      </c>
      <c r="BH97" s="502"/>
      <c r="BI97" s="503">
        <v>0</v>
      </c>
      <c r="BJ97" s="47">
        <v>1</v>
      </c>
      <c r="BK97" s="223">
        <v>1</v>
      </c>
      <c r="BL97" s="48">
        <v>1</v>
      </c>
      <c r="BM97" s="459">
        <f>IF(BM$74="CPP",BG97,IF($BM$74="SEC",1,"Unesite CPP ili SEC"))</f>
        <v>0</v>
      </c>
      <c r="BN97" s="49">
        <v>1.2</v>
      </c>
      <c r="BO97" s="50">
        <v>1</v>
      </c>
      <c r="BP97" s="51">
        <v>1</v>
      </c>
      <c r="BQ97" s="50">
        <v>1</v>
      </c>
      <c r="BR97" s="52">
        <v>1</v>
      </c>
      <c r="BS97" s="214">
        <f>COUNTIF(J97:AN97,"*"&amp;"A"&amp;"*")*30+COUNTIF(J97:AN97,"*"&amp;"B"&amp;"*")*20+COUNTIF(J97:AN97,"*"&amp;"C"&amp;"*")*0+COUNTIF(J97:AN97,"*"&amp;"D"&amp;"*")*0+COUNTIF(J97:AN97,"*"&amp;"E"&amp;"*")*0+COUNTIF(J97:AN97,"*"&amp;"F"&amp;"*")*0+COUNTIF(J97:AN97,"*"&amp;"G"&amp;"*")*0</f>
        <v>0</v>
      </c>
      <c r="BT97" s="79">
        <f t="shared" si="249"/>
        <v>0</v>
      </c>
      <c r="BU97" s="80">
        <f t="shared" si="221"/>
        <v>0</v>
      </c>
      <c r="BV97" s="53">
        <f t="shared" si="223"/>
        <v>0</v>
      </c>
      <c r="BW97" s="53">
        <f t="shared" si="224"/>
        <v>0</v>
      </c>
      <c r="BX97" s="54">
        <f t="shared" si="225"/>
        <v>0</v>
      </c>
      <c r="BY97" s="54">
        <f t="shared" si="226"/>
        <v>0</v>
      </c>
      <c r="BZ97" s="54">
        <f t="shared" si="227"/>
        <v>0</v>
      </c>
      <c r="CA97" s="93">
        <f>$I97*BT97*$BM97*(100%-$AW97)*1*1*$BN97*$BO97*$BP97*$BQ97*$BR97/117</f>
        <v>0</v>
      </c>
      <c r="CB97" s="94">
        <f>$I97*BU97*$BM97*(100%-$AW97)*1*0.9*$BN97*$BO97*$BP97*$BQ97*$BR97/117</f>
        <v>0</v>
      </c>
      <c r="CC97" s="94">
        <f>$I97*BV97*$BM97*(100%-$AW97)*1*0*$BN97*$BO97*$BP97*$BQ97*$BR97/118</f>
        <v>0</v>
      </c>
      <c r="CD97" s="94">
        <f>$I97*BW97*$BM97*(100%-$AW97)*1*0*$BN97*$BO97*$BP97*$BQ97*$BR97/118</f>
        <v>0</v>
      </c>
      <c r="CE97" s="95">
        <f>$I97*BX97*$BM97*(100%-$AW97)*1*0*$BN97*$BO97*$BP97*$BQ97*$BR97/118</f>
        <v>0</v>
      </c>
      <c r="CF97" s="95">
        <f>$I97*BY97*$BM97*(100%-$AW97)*1*0*$BN97*$BO97*$BP97*$BQ97*$BR97/118</f>
        <v>0</v>
      </c>
      <c r="CG97" s="61">
        <f>$I97*BZ97*$BM97*(100%-$AW97)*1*0*$BN97*$BO97*$BP97*$BQ97*$BR97/119</f>
        <v>0</v>
      </c>
      <c r="CH97" s="56">
        <f t="shared" ref="CH97:CN97" si="254">BT97*$BI97</f>
        <v>0</v>
      </c>
      <c r="CI97" s="55">
        <f t="shared" si="254"/>
        <v>0</v>
      </c>
      <c r="CJ97" s="55">
        <f t="shared" si="254"/>
        <v>0</v>
      </c>
      <c r="CK97" s="55">
        <f t="shared" si="254"/>
        <v>0</v>
      </c>
      <c r="CL97" s="55">
        <f t="shared" si="254"/>
        <v>0</v>
      </c>
      <c r="CM97" s="55">
        <f t="shared" si="254"/>
        <v>0</v>
      </c>
      <c r="CN97" s="128">
        <f t="shared" si="254"/>
        <v>0</v>
      </c>
      <c r="CO97" s="211">
        <f>SUM(CP97:CV97)</f>
        <v>0</v>
      </c>
      <c r="CP97" s="72">
        <f t="shared" si="174"/>
        <v>0</v>
      </c>
      <c r="CQ97" s="72">
        <f>BU97*$BI97*0/30</f>
        <v>0</v>
      </c>
      <c r="CR97" s="55">
        <f t="shared" si="250"/>
        <v>0</v>
      </c>
      <c r="CS97" s="55">
        <f t="shared" si="250"/>
        <v>0</v>
      </c>
      <c r="CT97" s="55">
        <f t="shared" si="250"/>
        <v>0</v>
      </c>
      <c r="CU97" s="55">
        <f t="shared" si="250"/>
        <v>0</v>
      </c>
      <c r="CV97" s="128">
        <f t="shared" si="250"/>
        <v>0</v>
      </c>
      <c r="CW97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7" s="55">
        <f t="shared" si="177"/>
        <v>0</v>
      </c>
      <c r="CY97" s="55">
        <f>COUNTIF($Q$16:$W97,"*"&amp;"A"&amp;"*")+COUNTIF($Q$16:$W97,"*"&amp;"B"&amp;"*")+COUNTIF($Q$16:$W97,"*"&amp;"C"&amp;"*")+COUNTIF($Q$16:$W97,"*"&amp;"D"&amp;"*")+COUNTIF($Q$16:$W97,"*"&amp;"E"&amp;"*")+COUNTIF($Q$16:$W97,"*"&amp;"F"&amp;"*")+COUNTIF($Q$16:$W97,"*"&amp;"G"&amp;"*")</f>
        <v>12</v>
      </c>
      <c r="CZ97" s="55">
        <f>COUNTIF($X$16:$AD97,"*"&amp;"A"&amp;"*")+COUNTIF($X$16:$AD97,"*"&amp;"B"&amp;"*")+COUNTIF($X$16:$AD97,"*"&amp;"C"&amp;"*")+COUNTIF($X$16:$AD97,"*"&amp;"D"&amp;"*")+COUNTIF($X$16:$AD97,"*"&amp;"E"&amp;"*")+COUNTIF($X$16:$AD97,"*"&amp;"F"&amp;"*")+COUNTIF($X$16:$AD97,"*"&amp;"G"&amp;"*")</f>
        <v>12</v>
      </c>
      <c r="DA97" s="55">
        <f t="shared" si="245"/>
        <v>0</v>
      </c>
      <c r="DB97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7" s="57">
        <f t="shared" si="179"/>
        <v>0</v>
      </c>
      <c r="DD97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7" s="96">
        <f t="shared" si="189"/>
        <v>0</v>
      </c>
      <c r="DF97" s="94">
        <f>(COUNTIF($Q$16:$W97,"*"&amp;"A"&amp;"*")*0.67*1)+(COUNTIF($Q$16:$W97,"*"&amp;"B"&amp;"*")*0*1)+(COUNTIF($Q$16:$W97,"*"&amp;"C"&amp;"*")*0*1)+(COUNTIF($Q$16:$W97,"*"&amp;"D"&amp;"*")*0*1)+(COUNTIF($Q$16:$W97,"*"&amp;"E"&amp;"*")*0*1)+(COUNTIF($Q$16:$W97,"*"&amp;"F"&amp;"*")*0*1)+(COUNTIF($Q$16:$W97,"*"&amp;"G"&amp;"*")*0*1)</f>
        <v>0</v>
      </c>
      <c r="DG97" s="94">
        <f>(COUNTIF($X$16:$AD97,"*"&amp;"A"&amp;"*")*0.67*1)+(COUNTIF($X$16:$AD97,"*"&amp;"B"&amp;"*")*0*1)+(COUNTIF($X$16:$AD97,"*"&amp;"C"&amp;"*")*0*1)+(COUNTIF($X$16:$AD97,"*"&amp;"D"&amp;"*")*0*1)+(COUNTIF($X$16:$AD97,"*"&amp;"E"&amp;"*")*0*1)+(COUNTIF($X$16:$AD97,"*"&amp;"F"&amp;"*")*0*1)+(COUNTIF($X$16:$AD97,"*"&amp;"G"&amp;"*")*0*1)</f>
        <v>0</v>
      </c>
      <c r="DH97" s="94">
        <f t="shared" si="246"/>
        <v>0</v>
      </c>
      <c r="DI97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7" s="94">
        <f t="shared" si="181"/>
        <v>0</v>
      </c>
      <c r="DK97" s="93" t="e">
        <f>IF(CW97=0,0,$I97*(100%-$AW97)*DD97*$BM97*$BN97*$BO97*$BP97*$BQ97*$BR97)/118</f>
        <v>#REF!</v>
      </c>
      <c r="DL97" s="96">
        <f>IF(CX97=0,0,$I97*(100%-$AW97)*DE97*$BM97*$BN97*$BO97*$BP97*$BQ97*$BR97)/118</f>
        <v>0</v>
      </c>
      <c r="DM97" s="94">
        <f>IF(CY97=0,0,$I97*(100%-$AW97)*DF97*$BM97*$BN97*$BO97*$BP97*$BQ97*$BR97)/118</f>
        <v>0</v>
      </c>
      <c r="DN97" s="94">
        <f>IF(CZ97=0,0,$I97*(100%-$AW97)*DG97*$BM97*$BN97*$BO97*$BP97*$BQ97*$BR97)/118</f>
        <v>0</v>
      </c>
      <c r="DO97" s="94">
        <f>IF(DA97=0,0,$I97*(100%-$AW97)*DH97*$BM97*$BN97*$BO97*$BP97*$BQ97*$BR97)/118</f>
        <v>0</v>
      </c>
      <c r="DP97" s="94" t="e">
        <f>IF(DB97=0,0,$I97*(100%-$AW97)*DI97*$BM97*$BN97*$BO97*$BP97*$BQ97*$BR97)/118</f>
        <v>#REF!</v>
      </c>
      <c r="DQ97" s="94">
        <f>IF(DC97=0,0,$I97*(100%-$AW97)*DJ97*$BM97*$BN97*$BO97*$BP97*$BQ97*$BR97)/118</f>
        <v>0</v>
      </c>
      <c r="DR97" s="56" t="e">
        <f t="shared" si="251"/>
        <v>#REF!</v>
      </c>
      <c r="DS97" s="72">
        <f t="shared" si="251"/>
        <v>0</v>
      </c>
      <c r="DT97" s="55">
        <f t="shared" si="251"/>
        <v>0</v>
      </c>
      <c r="DU97" s="55">
        <f t="shared" si="251"/>
        <v>0</v>
      </c>
      <c r="DV97" s="55">
        <f t="shared" si="251"/>
        <v>0</v>
      </c>
      <c r="DW97" s="55" t="e">
        <f t="shared" si="251"/>
        <v>#REF!</v>
      </c>
      <c r="DX97" s="55">
        <f t="shared" si="251"/>
        <v>0</v>
      </c>
      <c r="DY97" s="93" t="e">
        <f t="shared" si="252"/>
        <v>#REF!</v>
      </c>
      <c r="DZ97" s="93">
        <f t="shared" si="252"/>
        <v>0</v>
      </c>
      <c r="EA97" s="93">
        <f t="shared" si="252"/>
        <v>0</v>
      </c>
      <c r="EB97" s="93">
        <f t="shared" si="252"/>
        <v>0</v>
      </c>
      <c r="EC97" s="93">
        <f t="shared" si="252"/>
        <v>0</v>
      </c>
      <c r="ED97" s="93" t="e">
        <f t="shared" si="252"/>
        <v>#REF!</v>
      </c>
      <c r="EE97" s="93">
        <f t="shared" si="252"/>
        <v>0</v>
      </c>
      <c r="EF97" s="93" t="e">
        <f>(COUNTIF(#REF!,"*"&amp;"A"&amp;"*")+COUNTIF(#REF!,"*"&amp;"B"&amp;"*")+COUNTIF(O97,"*"&amp;"A"&amp;"*")+COUNTIF(O97,"*"&amp;"B"&amp;"*")+COUNTIF(#REF!,"*"&amp;"A"&amp;"*")+COUNTIF(#REF!,"*"&amp;"B"&amp;"*")+COUNTIF(#REF!,"*"&amp;"A"&amp;"*")+COUNTIF(#REF!,"*"&amp;"B"&amp;"*"))*$BG97</f>
        <v>#REF!</v>
      </c>
      <c r="EG97" s="93" t="e">
        <f>(COUNTIF(#REF!,"*"&amp;"A"&amp;"*")+COUNTIF(#REF!,"*"&amp;"B"&amp;"*")+COUNTIF(P97,"*"&amp;"A"&amp;"*")+COUNTIF(P97,"*"&amp;"B"&amp;"*")+COUNTIF(#REF!,"*"&amp;"A"&amp;"*")+COUNTIF(#REF!,"*"&amp;"B"&amp;"*")+COUNTIF(#REF!,"*"&amp;"A"&amp;"*")+COUNTIF(#REF!,"*"&amp;"B"&amp;"*"))*$BG97</f>
        <v>#REF!</v>
      </c>
      <c r="EH97" s="93" t="e">
        <f>(COUNTIF(J97,"*"&amp;"A"&amp;"*")+COUNTIF(J97,"*"&amp;"B"&amp;"*")+COUNTIF(Q97,"*"&amp;"A"&amp;"*")+COUNTIF(Q97,"*"&amp;"B"&amp;"*")+COUNTIF(#REF!,"*"&amp;"A"&amp;"*")+COUNTIF(#REF!,"*"&amp;"B"&amp;"*")+COUNTIF(#REF!,"*"&amp;"A"&amp;"*")+COUNTIF(#REF!,"*"&amp;"B"&amp;"*"))*$BG97</f>
        <v>#REF!</v>
      </c>
      <c r="EI97" s="93" t="e">
        <f>(COUNTIF(K97,"*"&amp;"A"&amp;"*")+COUNTIF(K97,"*"&amp;"B"&amp;"*")+COUNTIF(R97,"*"&amp;"A"&amp;"*")+COUNTIF(R97,"*"&amp;"B"&amp;"*")+COUNTIF(#REF!,"*"&amp;"A"&amp;"*")+COUNTIF(#REF!,"*"&amp;"B"&amp;"*")+COUNTIF(#REF!,"*"&amp;"A"&amp;"*")+COUNTIF(#REF!,"*"&amp;"B"&amp;"*"))*$BG97</f>
        <v>#REF!</v>
      </c>
      <c r="EJ97" s="93" t="e">
        <f>(COUNTIF(L97,"*"&amp;"A"&amp;"*")+COUNTIF(L97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K97" s="93" t="e">
        <f>(COUNTIF(M97,"*"&amp;"A"&amp;"*")+COUNTIF(M97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L97" s="93" t="e">
        <f>(COUNTIF(N97,"*"&amp;"A"&amp;"*")+COUNTIF(N97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M97" s="93" t="e">
        <f>(COUNTIF(O97,"*"&amp;"A"&amp;"*")+COUNTIF(O97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N97" s="93" t="e">
        <f>(COUNTIF(P97,"*"&amp;"A"&amp;"*")+COUNTIF(P97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O97" s="93" t="e">
        <f>(COUNTIF(Q97,"*"&amp;"A"&amp;"*")+COUNTIF(Q97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P97" s="93" t="e">
        <f>(COUNTIF(R97,"*"&amp;"A"&amp;"*")+COUNTIF(R97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Q9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R9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97</f>
        <v>#REF!</v>
      </c>
      <c r="ES9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97</f>
        <v>#REF!</v>
      </c>
    </row>
    <row r="98" spans="1:149" ht="18" hidden="1">
      <c r="A98" s="73" t="s">
        <v>33</v>
      </c>
      <c r="B98" s="73" t="s">
        <v>468</v>
      </c>
      <c r="C98" s="74">
        <v>7</v>
      </c>
      <c r="D98" s="75">
        <v>0.66666666666666663</v>
      </c>
      <c r="E98" s="76" t="s">
        <v>31</v>
      </c>
      <c r="F98" s="76" t="s">
        <v>84</v>
      </c>
      <c r="G98" s="73" t="s">
        <v>76</v>
      </c>
      <c r="H98" s="73" t="s">
        <v>76</v>
      </c>
      <c r="I98" s="39">
        <v>9471.875399999999</v>
      </c>
      <c r="J98" s="58"/>
      <c r="K98" s="58"/>
      <c r="L98" s="58"/>
      <c r="M98" s="861"/>
      <c r="N98" s="861"/>
      <c r="O98" s="861"/>
      <c r="P98" s="861"/>
      <c r="Q98" s="861"/>
      <c r="R98" s="861"/>
      <c r="S98" s="861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45">
        <f>COUNTIF(J98:AN98,"*"&amp;"A"&amp;"*")+COUNTIF(J98:AN98,"*"&amp;"B"&amp;"*")+COUNTIF(J98:AN98,"*"&amp;"C"&amp;"*")+COUNTIF(J98:AN98,"*"&amp;"D"&amp;"*")+COUNTIF(J98:AN98,"*"&amp;"E"&amp;"*")+COUNTIF(J98:AN98,"*"&amp;"F"&amp;"*")+COUNTIF(J98:AN98,"*"&amp;"G"&amp;"*")</f>
        <v>0</v>
      </c>
      <c r="AP98" s="40">
        <f>(COUNTIF(J98:AN98,"*"&amp;"A"&amp;"*")*1*1)+(COUNTIF(J98:AN98,"*"&amp;"B"&amp;"*")*0.9*1)+(COUNTIF(J98:AN98,"*"&amp;"C"&amp;"*")*0*1)+(COUNTIF(J98:AN98,"*"&amp;"D"&amp;"*")*0*1)+(COUNTIF(J98:AN98,"*"&amp;"E"&amp;"*")*0*1)+(COUNTIF(J98:AN98,"*"&amp;"F"&amp;"*")*0*1)+(COUNTIF(J98:AN98,"*"&amp;"G"&amp;"*")*0*1)</f>
        <v>0</v>
      </c>
      <c r="AQ98" s="683">
        <f t="shared" si="156"/>
        <v>0</v>
      </c>
      <c r="AR98" s="427">
        <f t="shared" si="253"/>
        <v>0</v>
      </c>
      <c r="AS98" s="69">
        <f t="shared" si="158"/>
        <v>0</v>
      </c>
      <c r="AT98" s="41">
        <f t="shared" si="243"/>
        <v>0</v>
      </c>
      <c r="AU98" s="42">
        <f t="shared" si="159"/>
        <v>0</v>
      </c>
      <c r="AV98" s="43">
        <f>IF(AO98=0,0,I98*AP98*BM98*BN98*BO98*BP98*BQ98*BR98)</f>
        <v>0</v>
      </c>
      <c r="AW98" s="44">
        <v>0</v>
      </c>
      <c r="AX98" s="43">
        <f t="shared" si="184"/>
        <v>0</v>
      </c>
      <c r="AY98" s="199">
        <f t="shared" si="160"/>
        <v>0</v>
      </c>
      <c r="AZ98" s="195">
        <f t="shared" si="161"/>
        <v>0</v>
      </c>
      <c r="BA98" s="46">
        <f t="shared" ref="BA98:BA108" si="255">AX98+AY98+AZ98</f>
        <v>0</v>
      </c>
      <c r="BB98" s="40">
        <f t="shared" si="185"/>
        <v>0</v>
      </c>
      <c r="BC98" s="40">
        <f t="shared" si="163"/>
        <v>0</v>
      </c>
      <c r="BD98" s="40">
        <f t="shared" si="186"/>
        <v>0</v>
      </c>
      <c r="BE98" s="40">
        <f t="shared" si="187"/>
        <v>0</v>
      </c>
      <c r="BG98" s="501">
        <v>0</v>
      </c>
      <c r="BH98" s="502"/>
      <c r="BI98" s="503">
        <v>0</v>
      </c>
      <c r="BJ98" s="47">
        <v>1</v>
      </c>
      <c r="BK98" s="223">
        <v>1</v>
      </c>
      <c r="BL98" s="48">
        <v>1</v>
      </c>
      <c r="BM98" s="459">
        <f t="shared" si="164"/>
        <v>0</v>
      </c>
      <c r="BN98" s="49">
        <v>1.2</v>
      </c>
      <c r="BO98" s="50">
        <v>1</v>
      </c>
      <c r="BP98" s="51">
        <v>1</v>
      </c>
      <c r="BQ98" s="50">
        <v>1</v>
      </c>
      <c r="BR98" s="52">
        <v>1</v>
      </c>
      <c r="BS98" s="214">
        <f>COUNTIF(J98:AN98,"*"&amp;"A"&amp;"*")*30+COUNTIF(J98:AN98,"*"&amp;"B"&amp;"*")*20+COUNTIF(J98:AN98,"*"&amp;"C"&amp;"*")*0+COUNTIF(J98:AN98,"*"&amp;"D"&amp;"*")*0+COUNTIF(J98:AN98,"*"&amp;"E"&amp;"*")*0+COUNTIF(J98:AN98,"*"&amp;"F"&amp;"*")*0+COUNTIF(J98:AN98,"*"&amp;"G"&amp;"*")*0</f>
        <v>0</v>
      </c>
      <c r="BT98" s="79">
        <f t="shared" si="249"/>
        <v>0</v>
      </c>
      <c r="BU98" s="80">
        <f t="shared" si="221"/>
        <v>0</v>
      </c>
      <c r="BV98" s="53">
        <f t="shared" si="223"/>
        <v>0</v>
      </c>
      <c r="BW98" s="53">
        <f t="shared" si="224"/>
        <v>0</v>
      </c>
      <c r="BX98" s="54">
        <f t="shared" si="225"/>
        <v>0</v>
      </c>
      <c r="BY98" s="54">
        <f t="shared" si="226"/>
        <v>0</v>
      </c>
      <c r="BZ98" s="54">
        <f t="shared" si="227"/>
        <v>0</v>
      </c>
      <c r="CA98" s="93">
        <f>$I98*BT98*$BM98*(100%-$AW98)*1*1*$BN98*$BO98*$BP98*$BQ98*$BR98/117</f>
        <v>0</v>
      </c>
      <c r="CB98" s="94">
        <f>$I98*BU98*$BM98*(100%-$AW98)*1*0.9*$BN98*$BO98*$BP98*$BQ98*$BR98/117</f>
        <v>0</v>
      </c>
      <c r="CC98" s="94">
        <f>$I98*BV98*$BM98*(100%-$AW98)*1*0*$BN98*$BO98*$BP98*$BQ98*$BR98/118</f>
        <v>0</v>
      </c>
      <c r="CD98" s="94">
        <f>$I98*BW98*$BM98*(100%-$AW98)*1*0*$BN98*$BO98*$BP98*$BQ98*$BR98/118</f>
        <v>0</v>
      </c>
      <c r="CE98" s="95">
        <f>$I98*BX98*$BM98*(100%-$AW98)*1*0*$BN98*$BO98*$BP98*$BQ98*$BR98/118</f>
        <v>0</v>
      </c>
      <c r="CF98" s="95">
        <f>$I98*BY98*$BM98*(100%-$AW98)*1*0*$BN98*$BO98*$BP98*$BQ98*$BR98/118</f>
        <v>0</v>
      </c>
      <c r="CG98" s="61">
        <f>$I98*BZ98*$BM98*(100%-$AW98)*1*0*$BN98*$BO98*$BP98*$BQ98*$BR98/119</f>
        <v>0</v>
      </c>
      <c r="CH98" s="56">
        <f t="shared" si="171"/>
        <v>0</v>
      </c>
      <c r="CI98" s="55">
        <f t="shared" si="172"/>
        <v>0</v>
      </c>
      <c r="CJ98" s="55">
        <f t="shared" si="228"/>
        <v>0</v>
      </c>
      <c r="CK98" s="55">
        <f t="shared" si="229"/>
        <v>0</v>
      </c>
      <c r="CL98" s="55">
        <f t="shared" si="230"/>
        <v>0</v>
      </c>
      <c r="CM98" s="55">
        <f t="shared" si="231"/>
        <v>0</v>
      </c>
      <c r="CN98" s="128">
        <f t="shared" si="232"/>
        <v>0</v>
      </c>
      <c r="CO98" s="211">
        <f>SUM(CP98:CV98)</f>
        <v>0</v>
      </c>
      <c r="CP98" s="72">
        <f>BT98*$BI98*20/30</f>
        <v>0</v>
      </c>
      <c r="CQ98" s="72">
        <f>BU98*$BI98*0/30</f>
        <v>0</v>
      </c>
      <c r="CR98" s="55">
        <f t="shared" si="250"/>
        <v>0</v>
      </c>
      <c r="CS98" s="55">
        <f t="shared" si="250"/>
        <v>0</v>
      </c>
      <c r="CT98" s="55">
        <f t="shared" si="250"/>
        <v>0</v>
      </c>
      <c r="CU98" s="55">
        <f t="shared" si="250"/>
        <v>0</v>
      </c>
      <c r="CV98" s="128">
        <f t="shared" si="250"/>
        <v>0</v>
      </c>
      <c r="CW98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8" s="55">
        <f t="shared" si="177"/>
        <v>0</v>
      </c>
      <c r="CY98" s="55">
        <f>COUNTIF($Q$16:$W98,"*"&amp;"A"&amp;"*")+COUNTIF($Q$16:$W98,"*"&amp;"B"&amp;"*")+COUNTIF($Q$16:$W98,"*"&amp;"C"&amp;"*")+COUNTIF($Q$16:$W98,"*"&amp;"D"&amp;"*")+COUNTIF($Q$16:$W98,"*"&amp;"E"&amp;"*")+COUNTIF($Q$16:$W98,"*"&amp;"F"&amp;"*")+COUNTIF($Q$16:$W98,"*"&amp;"G"&amp;"*")</f>
        <v>12</v>
      </c>
      <c r="CZ98" s="55">
        <f>COUNTIF($X$16:$AD98,"*"&amp;"A"&amp;"*")+COUNTIF($X$16:$AD98,"*"&amp;"B"&amp;"*")+COUNTIF($X$16:$AD98,"*"&amp;"C"&amp;"*")+COUNTIF($X$16:$AD98,"*"&amp;"D"&amp;"*")+COUNTIF($X$16:$AD98,"*"&amp;"E"&amp;"*")+COUNTIF($X$16:$AD98,"*"&amp;"F"&amp;"*")+COUNTIF($X$16:$AD98,"*"&amp;"G"&amp;"*")</f>
        <v>12</v>
      </c>
      <c r="DA98" s="55">
        <f t="shared" si="245"/>
        <v>0</v>
      </c>
      <c r="DB98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8" s="57">
        <f t="shared" si="179"/>
        <v>0</v>
      </c>
      <c r="DD98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8" s="96">
        <f t="shared" si="189"/>
        <v>0</v>
      </c>
      <c r="DF98" s="94">
        <f>(COUNTIF($Q$16:$W98,"*"&amp;"A"&amp;"*")*0.67*1)+(COUNTIF($Q$16:$W98,"*"&amp;"B"&amp;"*")*0*1)+(COUNTIF($Q$16:$W98,"*"&amp;"C"&amp;"*")*0*1)+(COUNTIF($Q$16:$W98,"*"&amp;"D"&amp;"*")*0*1)+(COUNTIF($Q$16:$W98,"*"&amp;"E"&amp;"*")*0*1)+(COUNTIF($Q$16:$W98,"*"&amp;"F"&amp;"*")*0*1)+(COUNTIF($Q$16:$W98,"*"&amp;"G"&amp;"*")*0*1)</f>
        <v>0</v>
      </c>
      <c r="DG98" s="94">
        <f>(COUNTIF($X$16:$AD98,"*"&amp;"A"&amp;"*")*0.67*1)+(COUNTIF($X$16:$AD98,"*"&amp;"B"&amp;"*")*0*1)+(COUNTIF($X$16:$AD98,"*"&amp;"C"&amp;"*")*0*1)+(COUNTIF($X$16:$AD98,"*"&amp;"D"&amp;"*")*0*1)+(COUNTIF($X$16:$AD98,"*"&amp;"E"&amp;"*")*0*1)+(COUNTIF($X$16:$AD98,"*"&amp;"F"&amp;"*")*0*1)+(COUNTIF($X$16:$AD98,"*"&amp;"G"&amp;"*")*0*1)</f>
        <v>0</v>
      </c>
      <c r="DH98" s="94">
        <f t="shared" si="246"/>
        <v>0</v>
      </c>
      <c r="DI98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8" s="94">
        <f t="shared" si="181"/>
        <v>0</v>
      </c>
      <c r="DK98" s="93" t="e">
        <f>IF(CW98=0,0,$I98*(100%-$AW98)*DD98*$BM98*$BN98*$BO98*$BP98*$BQ98*$BR98)/118</f>
        <v>#REF!</v>
      </c>
      <c r="DL98" s="96">
        <f>IF(CX98=0,0,$I98*(100%-$AW98)*DE98*$BM98*$BN98*$BO98*$BP98*$BQ98*$BR98)/118</f>
        <v>0</v>
      </c>
      <c r="DM98" s="94">
        <f>IF(CY98=0,0,$I98*(100%-$AW98)*DF98*$BM98*$BN98*$BO98*$BP98*$BQ98*$BR98)/118</f>
        <v>0</v>
      </c>
      <c r="DN98" s="94">
        <f>IF(CZ98=0,0,$I98*(100%-$AW98)*DG98*$BM98*$BN98*$BO98*$BP98*$BQ98*$BR98)/118</f>
        <v>0</v>
      </c>
      <c r="DO98" s="94">
        <f>IF(DA98=0,0,$I98*(100%-$AW98)*DH98*$BM98*$BN98*$BO98*$BP98*$BQ98*$BR98)/118</f>
        <v>0</v>
      </c>
      <c r="DP98" s="94" t="e">
        <f>IF(DB98=0,0,$I98*(100%-$AW98)*DI98*$BM98*$BN98*$BO98*$BP98*$BQ98*$BR98)/118</f>
        <v>#REF!</v>
      </c>
      <c r="DQ98" s="94">
        <f>IF(DC98=0,0,$I98*(100%-$AW98)*DJ98*$BM98*$BN98*$BO98*$BP98*$BQ98*$BR98)/118</f>
        <v>0</v>
      </c>
      <c r="DR98" s="56" t="e">
        <f t="shared" ref="DR98:DX98" si="256">CW98*$BI98</f>
        <v>#REF!</v>
      </c>
      <c r="DS98" s="72">
        <f t="shared" si="256"/>
        <v>0</v>
      </c>
      <c r="DT98" s="55">
        <f t="shared" si="256"/>
        <v>0</v>
      </c>
      <c r="DU98" s="55">
        <f t="shared" si="256"/>
        <v>0</v>
      </c>
      <c r="DV98" s="55">
        <f t="shared" si="256"/>
        <v>0</v>
      </c>
      <c r="DW98" s="55" t="e">
        <f t="shared" si="256"/>
        <v>#REF!</v>
      </c>
      <c r="DX98" s="55">
        <f t="shared" si="256"/>
        <v>0</v>
      </c>
      <c r="DY98" s="93" t="e">
        <f t="shared" ref="DY98:EE98" si="257">CW98*$BG98</f>
        <v>#REF!</v>
      </c>
      <c r="DZ98" s="93">
        <f t="shared" si="257"/>
        <v>0</v>
      </c>
      <c r="EA98" s="93">
        <f t="shared" si="257"/>
        <v>0</v>
      </c>
      <c r="EB98" s="93">
        <f t="shared" si="257"/>
        <v>0</v>
      </c>
      <c r="EC98" s="93">
        <f t="shared" si="257"/>
        <v>0</v>
      </c>
      <c r="ED98" s="93" t="e">
        <f t="shared" si="257"/>
        <v>#REF!</v>
      </c>
      <c r="EE98" s="93">
        <f t="shared" si="257"/>
        <v>0</v>
      </c>
      <c r="EF98" s="93" t="e">
        <f>(COUNTIF(#REF!,"*"&amp;"A"&amp;"*")+COUNTIF(#REF!,"*"&amp;"B"&amp;"*")+COUNTIF(O98,"*"&amp;"A"&amp;"*")+COUNTIF(O98,"*"&amp;"B"&amp;"*")+COUNTIF(#REF!,"*"&amp;"A"&amp;"*")+COUNTIF(#REF!,"*"&amp;"B"&amp;"*")+COUNTIF(#REF!,"*"&amp;"A"&amp;"*")+COUNTIF(#REF!,"*"&amp;"B"&amp;"*"))*$BG98</f>
        <v>#REF!</v>
      </c>
      <c r="EG98" s="93" t="e">
        <f>(COUNTIF(#REF!,"*"&amp;"A"&amp;"*")+COUNTIF(#REF!,"*"&amp;"B"&amp;"*")+COUNTIF(P98,"*"&amp;"A"&amp;"*")+COUNTIF(P98,"*"&amp;"B"&amp;"*")+COUNTIF(#REF!,"*"&amp;"A"&amp;"*")+COUNTIF(#REF!,"*"&amp;"B"&amp;"*")+COUNTIF(#REF!,"*"&amp;"A"&amp;"*")+COUNTIF(#REF!,"*"&amp;"B"&amp;"*"))*$BG98</f>
        <v>#REF!</v>
      </c>
      <c r="EH98" s="93" t="e">
        <f>(COUNTIF(J98,"*"&amp;"A"&amp;"*")+COUNTIF(J98,"*"&amp;"B"&amp;"*")+COUNTIF(Q98,"*"&amp;"A"&amp;"*")+COUNTIF(Q98,"*"&amp;"B"&amp;"*")+COUNTIF(#REF!,"*"&amp;"A"&amp;"*")+COUNTIF(#REF!,"*"&amp;"B"&amp;"*")+COUNTIF(#REF!,"*"&amp;"A"&amp;"*")+COUNTIF(#REF!,"*"&amp;"B"&amp;"*"))*$BG98</f>
        <v>#REF!</v>
      </c>
      <c r="EI98" s="93" t="e">
        <f>(COUNTIF(K98,"*"&amp;"A"&amp;"*")+COUNTIF(K98,"*"&amp;"B"&amp;"*")+COUNTIF(R98,"*"&amp;"A"&amp;"*")+COUNTIF(R98,"*"&amp;"B"&amp;"*")+COUNTIF(#REF!,"*"&amp;"A"&amp;"*")+COUNTIF(#REF!,"*"&amp;"B"&amp;"*")+COUNTIF(#REF!,"*"&amp;"A"&amp;"*")+COUNTIF(#REF!,"*"&amp;"B"&amp;"*"))*$BG98</f>
        <v>#REF!</v>
      </c>
      <c r="EJ98" s="93" t="e">
        <f>(COUNTIF(L98,"*"&amp;"A"&amp;"*")+COUNTIF(L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K98" s="93" t="e">
        <f>(COUNTIF(M98,"*"&amp;"A"&amp;"*")+COUNTIF(M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L98" s="93" t="e">
        <f>(COUNTIF(N98,"*"&amp;"A"&amp;"*")+COUNTIF(N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M98" s="93" t="e">
        <f>(COUNTIF(O98,"*"&amp;"A"&amp;"*")+COUNTIF(O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N98" s="93" t="e">
        <f>(COUNTIF(P98,"*"&amp;"A"&amp;"*")+COUNTIF(P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O98" s="93" t="e">
        <f>(COUNTIF(Q98,"*"&amp;"A"&amp;"*")+COUNTIF(Q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P98" s="93" t="e">
        <f>(COUNTIF(R98,"*"&amp;"A"&amp;"*")+COUNTIF(R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Q9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R9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S9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98</f>
        <v>#REF!</v>
      </c>
    </row>
    <row r="99" spans="1:149" ht="18">
      <c r="A99" s="73" t="s">
        <v>33</v>
      </c>
      <c r="B99" s="73" t="s">
        <v>118</v>
      </c>
      <c r="C99" s="74" t="s">
        <v>142</v>
      </c>
      <c r="D99" s="75">
        <v>0.73611111111111116</v>
      </c>
      <c r="E99" s="76" t="s">
        <v>30</v>
      </c>
      <c r="F99" s="76" t="s">
        <v>84</v>
      </c>
      <c r="G99" s="73" t="s">
        <v>3</v>
      </c>
      <c r="H99" s="73" t="s">
        <v>3</v>
      </c>
      <c r="I99" s="39">
        <v>9471.875399999999</v>
      </c>
      <c r="J99" s="58"/>
      <c r="K99" s="58"/>
      <c r="L99" s="58"/>
      <c r="M99" s="861"/>
      <c r="N99" s="861"/>
      <c r="O99" s="861"/>
      <c r="P99" s="861"/>
      <c r="Q99" s="861"/>
      <c r="R99" s="861"/>
      <c r="S99" s="861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45">
        <f>COUNTIF(J99:AN99,"*"&amp;"A"&amp;"*")+COUNTIF(J99:AN99,"*"&amp;"B"&amp;"*")+COUNTIF(J99:AN99,"*"&amp;"C"&amp;"*")+COUNTIF(J99:AN99,"*"&amp;"D"&amp;"*")+COUNTIF(J99:AN99,"*"&amp;"E"&amp;"*")+COUNTIF(J99:AN99,"*"&amp;"F"&amp;"*")+COUNTIF(J99:AN99,"*"&amp;"G"&amp;"*")</f>
        <v>0</v>
      </c>
      <c r="AP99" s="40">
        <f>(COUNTIF(J99:AN99,"*"&amp;"A"&amp;"*")*1*1)+(COUNTIF(J99:AN99,"*"&amp;"B"&amp;"*")*0.9*1)+(COUNTIF(J99:AN99,"*"&amp;"C"&amp;"*")*0*1)+(COUNTIF(J99:AN99,"*"&amp;"D"&amp;"*")*0*1)+(COUNTIF(J99:AN99,"*"&amp;"E"&amp;"*")*0*1)+(COUNTIF(J99:AN99,"*"&amp;"F"&amp;"*")*0*1)+(COUNTIF(J99:AN99,"*"&amp;"G"&amp;"*")*0*1)</f>
        <v>0</v>
      </c>
      <c r="AQ99" s="683">
        <f t="shared" si="156"/>
        <v>0.72928709055876684</v>
      </c>
      <c r="AR99" s="427">
        <f t="shared" si="253"/>
        <v>0</v>
      </c>
      <c r="AS99" s="69">
        <f t="shared" si="158"/>
        <v>0</v>
      </c>
      <c r="AT99" s="41">
        <f t="shared" si="243"/>
        <v>0</v>
      </c>
      <c r="AU99" s="42">
        <f t="shared" si="159"/>
        <v>0</v>
      </c>
      <c r="AV99" s="43">
        <f>IF(AO99=0,0,I99*AP99*BM99*BN99*BO99*BP99*BQ99*BR99)</f>
        <v>0</v>
      </c>
      <c r="AW99" s="44">
        <v>0</v>
      </c>
      <c r="AX99" s="43">
        <f t="shared" si="184"/>
        <v>0</v>
      </c>
      <c r="AY99" s="199">
        <f t="shared" si="160"/>
        <v>0</v>
      </c>
      <c r="AZ99" s="195">
        <f t="shared" si="161"/>
        <v>0</v>
      </c>
      <c r="BA99" s="46">
        <f t="shared" si="255"/>
        <v>0</v>
      </c>
      <c r="BB99" s="40">
        <f t="shared" si="185"/>
        <v>0</v>
      </c>
      <c r="BC99" s="40">
        <f t="shared" si="163"/>
        <v>0</v>
      </c>
      <c r="BD99" s="40">
        <f t="shared" si="186"/>
        <v>0</v>
      </c>
      <c r="BE99" s="40">
        <f t="shared" si="187"/>
        <v>0</v>
      </c>
      <c r="BG99" s="501">
        <v>2.4432923076923077</v>
      </c>
      <c r="BH99" s="502"/>
      <c r="BI99" s="503">
        <v>1.7818615384615384</v>
      </c>
      <c r="BJ99" s="47">
        <v>1</v>
      </c>
      <c r="BK99" s="223">
        <v>1</v>
      </c>
      <c r="BL99" s="48">
        <v>1</v>
      </c>
      <c r="BM99" s="459">
        <f>IF(BM$74="CPP",BG99,IF($BM$74="SEC",1,"Unesite CPP ili SEC"))</f>
        <v>2.4432923076923077</v>
      </c>
      <c r="BN99" s="49">
        <v>1.2</v>
      </c>
      <c r="BO99" s="50">
        <v>1</v>
      </c>
      <c r="BP99" s="51">
        <v>1</v>
      </c>
      <c r="BQ99" s="50">
        <v>1</v>
      </c>
      <c r="BR99" s="52">
        <v>1</v>
      </c>
      <c r="BS99" s="214">
        <f>COUNTIF(J99:AN99,"*"&amp;"A"&amp;"*")*30+COUNTIF(J99:AN99,"*"&amp;"B"&amp;"*")*20+COUNTIF(J99:AN99,"*"&amp;"C"&amp;"*")*0+COUNTIF(J99:AN99,"*"&amp;"D"&amp;"*")*0+COUNTIF(J99:AN99,"*"&amp;"E"&amp;"*")*0+COUNTIF(J99:AN99,"*"&amp;"F"&amp;"*")*0+COUNTIF(J99:AN99,"*"&amp;"G"&amp;"*")*0</f>
        <v>0</v>
      </c>
      <c r="BT99" s="79">
        <f t="shared" si="249"/>
        <v>0</v>
      </c>
      <c r="BU99" s="80">
        <f t="shared" si="221"/>
        <v>0</v>
      </c>
      <c r="BV99" s="53">
        <f t="shared" ref="BV99:BV122" si="258">COUNTIF($J99:$AN99,"*"&amp;"C"&amp;"*")</f>
        <v>0</v>
      </c>
      <c r="BW99" s="53">
        <f t="shared" ref="BW99:BW122" si="259">COUNTIF($J99:$AN99,"*"&amp;"D"&amp;"*")</f>
        <v>0</v>
      </c>
      <c r="BX99" s="54">
        <f t="shared" ref="BX99:BX122" si="260">COUNTIF($J99:$AN99,"*"&amp;"E"&amp;"*")</f>
        <v>0</v>
      </c>
      <c r="BY99" s="54">
        <f t="shared" ref="BY99:BY122" si="261">COUNTIF($J99:$AN99,"*"&amp;"F"&amp;"*")</f>
        <v>0</v>
      </c>
      <c r="BZ99" s="54">
        <f t="shared" ref="BZ99:BZ122" si="262">COUNTIF($J99:$AN99,"*"&amp;"G"&amp;"*")</f>
        <v>0</v>
      </c>
      <c r="CA99" s="93">
        <f>$I99*BT99*$BM99*(100%-$AW99)*1*1*$BN99*$BO99*$BP99*$BQ99*$BR99/117</f>
        <v>0</v>
      </c>
      <c r="CB99" s="94">
        <f>$I99*BU99*$BM99*(100%-$AW99)*1*0.9*$BN99*$BO99*$BP99*$BQ99*$BR99/117</f>
        <v>0</v>
      </c>
      <c r="CC99" s="94">
        <f>$I99*BV99*$BM99*(100%-$AW99)*1*0*$BN99*$BO99*$BP99*$BQ99*$BR99/118</f>
        <v>0</v>
      </c>
      <c r="CD99" s="94">
        <f>$I99*BW99*$BM99*(100%-$AW99)*1*0*$BN99*$BO99*$BP99*$BQ99*$BR99/118</f>
        <v>0</v>
      </c>
      <c r="CE99" s="95">
        <f>$I99*BX99*$BM99*(100%-$AW99)*1*0*$BN99*$BO99*$BP99*$BQ99*$BR99/118</f>
        <v>0</v>
      </c>
      <c r="CF99" s="95">
        <f>$I99*BY99*$BM99*(100%-$AW99)*1*0*$BN99*$BO99*$BP99*$BQ99*$BR99/118</f>
        <v>0</v>
      </c>
      <c r="CG99" s="61">
        <f>$I99*BZ99*$BM99*(100%-$AW99)*1*0*$BN99*$BO99*$BP99*$BQ99*$BR99/119</f>
        <v>0</v>
      </c>
      <c r="CH99" s="56">
        <f t="shared" si="171"/>
        <v>0</v>
      </c>
      <c r="CI99" s="55">
        <f t="shared" si="172"/>
        <v>0</v>
      </c>
      <c r="CJ99" s="55">
        <f t="shared" ref="CJ99:CN100" si="263">BV99*$BI99</f>
        <v>0</v>
      </c>
      <c r="CK99" s="55">
        <f t="shared" si="263"/>
        <v>0</v>
      </c>
      <c r="CL99" s="55">
        <f t="shared" si="263"/>
        <v>0</v>
      </c>
      <c r="CM99" s="55">
        <f t="shared" si="263"/>
        <v>0</v>
      </c>
      <c r="CN99" s="128">
        <f t="shared" si="263"/>
        <v>0</v>
      </c>
      <c r="CO99" s="211">
        <f t="shared" si="188"/>
        <v>0</v>
      </c>
      <c r="CP99" s="72">
        <f t="shared" ref="CP99:CP106" si="264">BT99*$BI99*20/30</f>
        <v>0</v>
      </c>
      <c r="CQ99" s="72">
        <f t="shared" si="175"/>
        <v>0</v>
      </c>
      <c r="CR99" s="55">
        <f t="shared" ref="CR99:CV100" si="265">BV99*$BI99*0/30</f>
        <v>0</v>
      </c>
      <c r="CS99" s="55">
        <f t="shared" si="265"/>
        <v>0</v>
      </c>
      <c r="CT99" s="55">
        <f t="shared" si="265"/>
        <v>0</v>
      </c>
      <c r="CU99" s="55">
        <f t="shared" si="265"/>
        <v>0</v>
      </c>
      <c r="CV99" s="128">
        <f t="shared" si="265"/>
        <v>0</v>
      </c>
      <c r="CW99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99" s="55">
        <f t="shared" si="177"/>
        <v>0</v>
      </c>
      <c r="CY99" s="55">
        <f>COUNTIF($Q$16:$W99,"*"&amp;"A"&amp;"*")+COUNTIF($Q$16:$W99,"*"&amp;"B"&amp;"*")+COUNTIF($Q$16:$W99,"*"&amp;"C"&amp;"*")+COUNTIF($Q$16:$W99,"*"&amp;"D"&amp;"*")+COUNTIF($Q$16:$W99,"*"&amp;"E"&amp;"*")+COUNTIF($Q$16:$W99,"*"&amp;"F"&amp;"*")+COUNTIF($Q$16:$W99,"*"&amp;"G"&amp;"*")</f>
        <v>12</v>
      </c>
      <c r="CZ99" s="55">
        <f>COUNTIF($X$16:$AD99,"*"&amp;"A"&amp;"*")+COUNTIF($X$16:$AD99,"*"&amp;"B"&amp;"*")+COUNTIF($X$16:$AD99,"*"&amp;"C"&amp;"*")+COUNTIF($X$16:$AD99,"*"&amp;"D"&amp;"*")+COUNTIF($X$16:$AD99,"*"&amp;"E"&amp;"*")+COUNTIF($X$16:$AD99,"*"&amp;"F"&amp;"*")+COUNTIF($X$16:$AD99,"*"&amp;"G"&amp;"*")</f>
        <v>12</v>
      </c>
      <c r="DA99" s="55">
        <f t="shared" si="245"/>
        <v>0</v>
      </c>
      <c r="DB99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99" s="57">
        <f t="shared" si="179"/>
        <v>0</v>
      </c>
      <c r="DD99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99" s="96">
        <f t="shared" si="189"/>
        <v>0</v>
      </c>
      <c r="DF99" s="94">
        <f>(COUNTIF($Q$16:$W99,"*"&amp;"A"&amp;"*")*0.67*1)+(COUNTIF($Q$16:$W99,"*"&amp;"B"&amp;"*")*0*1)+(COUNTIF($Q$16:$W99,"*"&amp;"C"&amp;"*")*0*1)+(COUNTIF($Q$16:$W99,"*"&amp;"D"&amp;"*")*0*1)+(COUNTIF($Q$16:$W99,"*"&amp;"E"&amp;"*")*0*1)+(COUNTIF($Q$16:$W99,"*"&amp;"F"&amp;"*")*0*1)+(COUNTIF($Q$16:$W99,"*"&amp;"G"&amp;"*")*0*1)</f>
        <v>0</v>
      </c>
      <c r="DG99" s="94">
        <f>(COUNTIF($X$16:$AD99,"*"&amp;"A"&amp;"*")*0.67*1)+(COUNTIF($X$16:$AD99,"*"&amp;"B"&amp;"*")*0*1)+(COUNTIF($X$16:$AD99,"*"&amp;"C"&amp;"*")*0*1)+(COUNTIF($X$16:$AD99,"*"&amp;"D"&amp;"*")*0*1)+(COUNTIF($X$16:$AD99,"*"&amp;"E"&amp;"*")*0*1)+(COUNTIF($X$16:$AD99,"*"&amp;"F"&amp;"*")*0*1)+(COUNTIF($X$16:$AD99,"*"&amp;"G"&amp;"*")*0*1)</f>
        <v>0</v>
      </c>
      <c r="DH99" s="94">
        <f t="shared" si="246"/>
        <v>0</v>
      </c>
      <c r="DI99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99" s="94">
        <f t="shared" si="181"/>
        <v>0</v>
      </c>
      <c r="DK99" s="93" t="e">
        <f>IF(CW99=0,0,$I99*(100%-$AW99)*DD99*$BM99*$BN99*$BO99*$BP99*$BQ99*$BR99)/118</f>
        <v>#REF!</v>
      </c>
      <c r="DL99" s="96">
        <f>IF(CX99=0,0,$I99*(100%-$AW99)*DE99*$BM99*$BN99*$BO99*$BP99*$BQ99*$BR99)/118</f>
        <v>0</v>
      </c>
      <c r="DM99" s="94">
        <f>IF(CY99=0,0,$I99*(100%-$AW99)*DF99*$BM99*$BN99*$BO99*$BP99*$BQ99*$BR99)/118</f>
        <v>0</v>
      </c>
      <c r="DN99" s="94">
        <f>IF(CZ99=0,0,$I99*(100%-$AW99)*DG99*$BM99*$BN99*$BO99*$BP99*$BQ99*$BR99)/118</f>
        <v>0</v>
      </c>
      <c r="DO99" s="94">
        <f>IF(DA99=0,0,$I99*(100%-$AW99)*DH99*$BM99*$BN99*$BO99*$BP99*$BQ99*$BR99)/118</f>
        <v>0</v>
      </c>
      <c r="DP99" s="94" t="e">
        <f>IF(DB99=0,0,$I99*(100%-$AW99)*DI99*$BM99*$BN99*$BO99*$BP99*$BQ99*$BR99)/118</f>
        <v>#REF!</v>
      </c>
      <c r="DQ99" s="94">
        <f>IF(DC99=0,0,$I99*(100%-$AW99)*DJ99*$BM99*$BN99*$BO99*$BP99*$BQ99*$BR99)/118</f>
        <v>0</v>
      </c>
      <c r="DR99" s="56" t="e">
        <f t="shared" ref="DR99:DX100" si="266">CW99*$BI99</f>
        <v>#REF!</v>
      </c>
      <c r="DS99" s="72">
        <f t="shared" si="266"/>
        <v>0</v>
      </c>
      <c r="DT99" s="55">
        <f t="shared" si="266"/>
        <v>21.38233846153846</v>
      </c>
      <c r="DU99" s="55">
        <f t="shared" si="266"/>
        <v>21.38233846153846</v>
      </c>
      <c r="DV99" s="55">
        <f t="shared" si="266"/>
        <v>0</v>
      </c>
      <c r="DW99" s="55" t="e">
        <f t="shared" si="266"/>
        <v>#REF!</v>
      </c>
      <c r="DX99" s="55">
        <f t="shared" si="266"/>
        <v>0</v>
      </c>
      <c r="DY99" s="93" t="e">
        <f t="shared" ref="DY99:EE100" si="267">CW99*$BG99</f>
        <v>#REF!</v>
      </c>
      <c r="DZ99" s="93">
        <f t="shared" si="267"/>
        <v>0</v>
      </c>
      <c r="EA99" s="93">
        <f t="shared" si="267"/>
        <v>29.319507692307692</v>
      </c>
      <c r="EB99" s="93">
        <f t="shared" si="267"/>
        <v>29.319507692307692</v>
      </c>
      <c r="EC99" s="93">
        <f t="shared" si="267"/>
        <v>0</v>
      </c>
      <c r="ED99" s="93" t="e">
        <f t="shared" si="267"/>
        <v>#REF!</v>
      </c>
      <c r="EE99" s="93">
        <f t="shared" si="267"/>
        <v>0</v>
      </c>
      <c r="EF99" s="93" t="e">
        <f>(COUNTIF(#REF!,"*"&amp;"A"&amp;"*")+COUNTIF(#REF!,"*"&amp;"B"&amp;"*")+COUNTIF(O99,"*"&amp;"A"&amp;"*")+COUNTIF(O99,"*"&amp;"B"&amp;"*")+COUNTIF(#REF!,"*"&amp;"A"&amp;"*")+COUNTIF(#REF!,"*"&amp;"B"&amp;"*")+COUNTIF(#REF!,"*"&amp;"A"&amp;"*")+COUNTIF(#REF!,"*"&amp;"B"&amp;"*"))*$BG99</f>
        <v>#REF!</v>
      </c>
      <c r="EG99" s="93" t="e">
        <f>(COUNTIF(#REF!,"*"&amp;"A"&amp;"*")+COUNTIF(#REF!,"*"&amp;"B"&amp;"*")+COUNTIF(P99,"*"&amp;"A"&amp;"*")+COUNTIF(P99,"*"&amp;"B"&amp;"*")+COUNTIF(#REF!,"*"&amp;"A"&amp;"*")+COUNTIF(#REF!,"*"&amp;"B"&amp;"*")+COUNTIF(#REF!,"*"&amp;"A"&amp;"*")+COUNTIF(#REF!,"*"&amp;"B"&amp;"*"))*$BG99</f>
        <v>#REF!</v>
      </c>
      <c r="EH99" s="93" t="e">
        <f>(COUNTIF(J99,"*"&amp;"A"&amp;"*")+COUNTIF(J99,"*"&amp;"B"&amp;"*")+COUNTIF(Q99,"*"&amp;"A"&amp;"*")+COUNTIF(Q99,"*"&amp;"B"&amp;"*")+COUNTIF(#REF!,"*"&amp;"A"&amp;"*")+COUNTIF(#REF!,"*"&amp;"B"&amp;"*")+COUNTIF(#REF!,"*"&amp;"A"&amp;"*")+COUNTIF(#REF!,"*"&amp;"B"&amp;"*"))*$BG99</f>
        <v>#REF!</v>
      </c>
      <c r="EI99" s="93" t="e">
        <f>(COUNTIF(K99,"*"&amp;"A"&amp;"*")+COUNTIF(K99,"*"&amp;"B"&amp;"*")+COUNTIF(R99,"*"&amp;"A"&amp;"*")+COUNTIF(R99,"*"&amp;"B"&amp;"*")+COUNTIF(#REF!,"*"&amp;"A"&amp;"*")+COUNTIF(#REF!,"*"&amp;"B"&amp;"*")+COUNTIF(#REF!,"*"&amp;"A"&amp;"*")+COUNTIF(#REF!,"*"&amp;"B"&amp;"*"))*$BG99</f>
        <v>#REF!</v>
      </c>
      <c r="EJ99" s="93" t="e">
        <f>(COUNTIF(L99,"*"&amp;"A"&amp;"*")+COUNTIF(L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K99" s="93" t="e">
        <f>(COUNTIF(M99,"*"&amp;"A"&amp;"*")+COUNTIF(M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L99" s="93" t="e">
        <f>(COUNTIF(N99,"*"&amp;"A"&amp;"*")+COUNTIF(N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M99" s="93" t="e">
        <f>(COUNTIF(O99,"*"&amp;"A"&amp;"*")+COUNTIF(O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N99" s="93" t="e">
        <f>(COUNTIF(P99,"*"&amp;"A"&amp;"*")+COUNTIF(P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O99" s="93" t="e">
        <f>(COUNTIF(Q99,"*"&amp;"A"&amp;"*")+COUNTIF(Q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P99" s="93" t="e">
        <f>(COUNTIF(R99,"*"&amp;"A"&amp;"*")+COUNTIF(R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Q9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R9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S9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99</f>
        <v>#REF!</v>
      </c>
    </row>
    <row r="100" spans="1:149" ht="18">
      <c r="A100" s="73" t="s">
        <v>33</v>
      </c>
      <c r="B100" s="73" t="s">
        <v>602</v>
      </c>
      <c r="C100" s="74">
        <v>6</v>
      </c>
      <c r="D100" s="75">
        <v>0.71875</v>
      </c>
      <c r="E100" s="76" t="s">
        <v>31</v>
      </c>
      <c r="F100" s="76" t="s">
        <v>84</v>
      </c>
      <c r="G100" s="73" t="s">
        <v>3</v>
      </c>
      <c r="H100" s="73" t="s">
        <v>3</v>
      </c>
      <c r="I100" s="39">
        <v>9471.875399999999</v>
      </c>
      <c r="J100" s="58"/>
      <c r="K100" s="58"/>
      <c r="L100" s="58"/>
      <c r="M100" s="861"/>
      <c r="N100" s="861"/>
      <c r="O100" s="861"/>
      <c r="P100" s="861"/>
      <c r="Q100" s="861"/>
      <c r="R100" s="861"/>
      <c r="S100" s="861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45">
        <f>COUNTIF(J100:AN100,"*"&amp;"A"&amp;"*")+COUNTIF(J100:AN100,"*"&amp;"B"&amp;"*")+COUNTIF(J100:AN100,"*"&amp;"C"&amp;"*")+COUNTIF(J100:AN100,"*"&amp;"D"&amp;"*")+COUNTIF(J100:AN100,"*"&amp;"E"&amp;"*")+COUNTIF(J100:AN100,"*"&amp;"F"&amp;"*")+COUNTIF(J100:AN100,"*"&amp;"G"&amp;"*")</f>
        <v>0</v>
      </c>
      <c r="AP100" s="40">
        <f>(COUNTIF(J100:AN100,"*"&amp;"A"&amp;"*")*1*1)+(COUNTIF(J100:AN100,"*"&amp;"B"&amp;"*")*0.9*1)+(COUNTIF(J100:AN100,"*"&amp;"C"&amp;"*")*0*1)+(COUNTIF(J100:AN100,"*"&amp;"D"&amp;"*")*0*1)+(COUNTIF(J100:AN100,"*"&amp;"E"&amp;"*")*0*1)+(COUNTIF(J100:AN100,"*"&amp;"F"&amp;"*")*0*1)+(COUNTIF(J100:AN100,"*"&amp;"G"&amp;"*")*0*1)</f>
        <v>0</v>
      </c>
      <c r="AQ100" s="683">
        <f t="shared" si="156"/>
        <v>0.37681159420289861</v>
      </c>
      <c r="AR100" s="427">
        <f t="shared" si="253"/>
        <v>0</v>
      </c>
      <c r="AS100" s="69">
        <f t="shared" si="158"/>
        <v>0</v>
      </c>
      <c r="AT100" s="41">
        <f t="shared" si="243"/>
        <v>0</v>
      </c>
      <c r="AU100" s="42">
        <f t="shared" si="159"/>
        <v>0</v>
      </c>
      <c r="AV100" s="43">
        <f>IF(AO100=0,0,I100*AP100*BM100*BN100*BO100*BP100*BQ100*BR100)</f>
        <v>0</v>
      </c>
      <c r="AW100" s="44">
        <v>0</v>
      </c>
      <c r="AX100" s="43">
        <f t="shared" si="184"/>
        <v>0</v>
      </c>
      <c r="AY100" s="199">
        <f t="shared" si="160"/>
        <v>0</v>
      </c>
      <c r="AZ100" s="195">
        <f t="shared" si="161"/>
        <v>0</v>
      </c>
      <c r="BA100" s="46">
        <f t="shared" si="255"/>
        <v>0</v>
      </c>
      <c r="BB100" s="40">
        <f t="shared" si="185"/>
        <v>0</v>
      </c>
      <c r="BC100" s="40">
        <f t="shared" si="163"/>
        <v>0</v>
      </c>
      <c r="BD100" s="40">
        <f t="shared" si="186"/>
        <v>0</v>
      </c>
      <c r="BE100" s="40">
        <f t="shared" si="187"/>
        <v>0</v>
      </c>
      <c r="BG100" s="501">
        <v>2.1113999999999997</v>
      </c>
      <c r="BH100" s="502"/>
      <c r="BI100" s="503">
        <v>0.79560000000000008</v>
      </c>
      <c r="BJ100" s="47">
        <v>1</v>
      </c>
      <c r="BK100" s="223">
        <v>1</v>
      </c>
      <c r="BL100" s="48">
        <v>1</v>
      </c>
      <c r="BM100" s="459">
        <f>IF(BM$74="CPP",BG100,IF($BM$74="SEC",1,"Unesite CPP ili SEC"))</f>
        <v>2.1113999999999997</v>
      </c>
      <c r="BN100" s="49">
        <v>1.2</v>
      </c>
      <c r="BO100" s="50">
        <v>1</v>
      </c>
      <c r="BP100" s="51">
        <v>1</v>
      </c>
      <c r="BQ100" s="50">
        <v>1</v>
      </c>
      <c r="BR100" s="52">
        <v>1</v>
      </c>
      <c r="BS100" s="214">
        <f>COUNTIF(J100:AN100,"*"&amp;"A"&amp;"*")*30+COUNTIF(J100:AN100,"*"&amp;"B"&amp;"*")*20+COUNTIF(J100:AN100,"*"&amp;"C"&amp;"*")*0+COUNTIF(J100:AN100,"*"&amp;"D"&amp;"*")*0+COUNTIF(J100:AN100,"*"&amp;"E"&amp;"*")*0+COUNTIF(J100:AN100,"*"&amp;"F"&amp;"*")*0+COUNTIF(J100:AN100,"*"&amp;"G"&amp;"*")*0</f>
        <v>0</v>
      </c>
      <c r="BT100" s="79">
        <f t="shared" si="249"/>
        <v>0</v>
      </c>
      <c r="BU100" s="80">
        <f>COUNTIF($J100:$AN100,"*"&amp;"B"&amp;"*")</f>
        <v>0</v>
      </c>
      <c r="BV100" s="53">
        <f t="shared" si="258"/>
        <v>0</v>
      </c>
      <c r="BW100" s="53">
        <f t="shared" si="259"/>
        <v>0</v>
      </c>
      <c r="BX100" s="54">
        <f t="shared" si="260"/>
        <v>0</v>
      </c>
      <c r="BY100" s="54">
        <f t="shared" si="261"/>
        <v>0</v>
      </c>
      <c r="BZ100" s="54">
        <f t="shared" si="262"/>
        <v>0</v>
      </c>
      <c r="CA100" s="93">
        <f>$I100*BT100*$BM100*(100%-$AW100)*1*1*$BN100*$BO100*$BP100*$BQ100*$BR100/117</f>
        <v>0</v>
      </c>
      <c r="CB100" s="94">
        <f>$I100*BU100*$BM100*(100%-$AW100)*1*0.9*$BN100*$BO100*$BP100*$BQ100*$BR100/117</f>
        <v>0</v>
      </c>
      <c r="CC100" s="94">
        <f>$I100*BV100*$BM100*(100%-$AW100)*1*0*$BN100*$BO100*$BP100*$BQ100*$BR100/118</f>
        <v>0</v>
      </c>
      <c r="CD100" s="94">
        <f>$I100*BW100*$BM100*(100%-$AW100)*1*0*$BN100*$BO100*$BP100*$BQ100*$BR100/118</f>
        <v>0</v>
      </c>
      <c r="CE100" s="95">
        <f>$I100*BX100*$BM100*(100%-$AW100)*1*0*$BN100*$BO100*$BP100*$BQ100*$BR100/118</f>
        <v>0</v>
      </c>
      <c r="CF100" s="95">
        <f>$I100*BY100*$BM100*(100%-$AW100)*1*0*$BN100*$BO100*$BP100*$BQ100*$BR100/118</f>
        <v>0</v>
      </c>
      <c r="CG100" s="61">
        <f>$I100*BZ100*$BM100*(100%-$AW100)*1*0*$BN100*$BO100*$BP100*$BQ100*$BR100/119</f>
        <v>0</v>
      </c>
      <c r="CH100" s="56">
        <f t="shared" si="171"/>
        <v>0</v>
      </c>
      <c r="CI100" s="55">
        <f t="shared" si="172"/>
        <v>0</v>
      </c>
      <c r="CJ100" s="55">
        <f t="shared" si="263"/>
        <v>0</v>
      </c>
      <c r="CK100" s="55">
        <f t="shared" si="263"/>
        <v>0</v>
      </c>
      <c r="CL100" s="55">
        <f t="shared" si="263"/>
        <v>0</v>
      </c>
      <c r="CM100" s="55">
        <f t="shared" si="263"/>
        <v>0</v>
      </c>
      <c r="CN100" s="128">
        <f t="shared" si="263"/>
        <v>0</v>
      </c>
      <c r="CO100" s="211">
        <f t="shared" si="188"/>
        <v>0</v>
      </c>
      <c r="CP100" s="72">
        <f t="shared" si="264"/>
        <v>0</v>
      </c>
      <c r="CQ100" s="72">
        <f t="shared" si="175"/>
        <v>0</v>
      </c>
      <c r="CR100" s="55">
        <f t="shared" si="265"/>
        <v>0</v>
      </c>
      <c r="CS100" s="55">
        <f t="shared" si="265"/>
        <v>0</v>
      </c>
      <c r="CT100" s="55">
        <f t="shared" si="265"/>
        <v>0</v>
      </c>
      <c r="CU100" s="55">
        <f t="shared" si="265"/>
        <v>0</v>
      </c>
      <c r="CV100" s="128">
        <f t="shared" si="265"/>
        <v>0</v>
      </c>
      <c r="CW100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0" s="55">
        <f t="shared" si="177"/>
        <v>0</v>
      </c>
      <c r="CY100" s="55">
        <f>COUNTIF($Q$16:$W100,"*"&amp;"A"&amp;"*")+COUNTIF($Q$16:$W100,"*"&amp;"B"&amp;"*")+COUNTIF($Q$16:$W100,"*"&amp;"C"&amp;"*")+COUNTIF($Q$16:$W100,"*"&amp;"D"&amp;"*")+COUNTIF($Q$16:$W100,"*"&amp;"E"&amp;"*")+COUNTIF($Q$16:$W100,"*"&amp;"F"&amp;"*")+COUNTIF($Q$16:$W100,"*"&amp;"G"&amp;"*")</f>
        <v>12</v>
      </c>
      <c r="CZ100" s="55">
        <f>COUNTIF($X$16:$AD100,"*"&amp;"A"&amp;"*")+COUNTIF($X$16:$AD100,"*"&amp;"B"&amp;"*")+COUNTIF($X$16:$AD100,"*"&amp;"C"&amp;"*")+COUNTIF($X$16:$AD100,"*"&amp;"D"&amp;"*")+COUNTIF($X$16:$AD100,"*"&amp;"E"&amp;"*")+COUNTIF($X$16:$AD100,"*"&amp;"F"&amp;"*")+COUNTIF($X$16:$AD100,"*"&amp;"G"&amp;"*")</f>
        <v>12</v>
      </c>
      <c r="DA100" s="55">
        <f t="shared" si="245"/>
        <v>0</v>
      </c>
      <c r="DB100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0" s="57">
        <f t="shared" si="179"/>
        <v>0</v>
      </c>
      <c r="DD100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0" s="96">
        <f t="shared" si="189"/>
        <v>0</v>
      </c>
      <c r="DF100" s="94">
        <f>(COUNTIF($Q$16:$W100,"*"&amp;"A"&amp;"*")*0.67*1)+(COUNTIF($Q$16:$W100,"*"&amp;"B"&amp;"*")*0*1)+(COUNTIF($Q$16:$W100,"*"&amp;"C"&amp;"*")*0*1)+(COUNTIF($Q$16:$W100,"*"&amp;"D"&amp;"*")*0*1)+(COUNTIF($Q$16:$W100,"*"&amp;"E"&amp;"*")*0*1)+(COUNTIF($Q$16:$W100,"*"&amp;"F"&amp;"*")*0*1)+(COUNTIF($Q$16:$W100,"*"&amp;"G"&amp;"*")*0*1)</f>
        <v>0</v>
      </c>
      <c r="DG100" s="94">
        <f>(COUNTIF($X$16:$AD100,"*"&amp;"A"&amp;"*")*0.67*1)+(COUNTIF($X$16:$AD100,"*"&amp;"B"&amp;"*")*0*1)+(COUNTIF($X$16:$AD100,"*"&amp;"C"&amp;"*")*0*1)+(COUNTIF($X$16:$AD100,"*"&amp;"D"&amp;"*")*0*1)+(COUNTIF($X$16:$AD100,"*"&amp;"E"&amp;"*")*0*1)+(COUNTIF($X$16:$AD100,"*"&amp;"F"&amp;"*")*0*1)+(COUNTIF($X$16:$AD100,"*"&amp;"G"&amp;"*")*0*1)</f>
        <v>0</v>
      </c>
      <c r="DH100" s="94">
        <f t="shared" si="246"/>
        <v>0</v>
      </c>
      <c r="DI100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0" s="94">
        <f t="shared" si="181"/>
        <v>0</v>
      </c>
      <c r="DK100" s="93" t="e">
        <f>IF(CW100=0,0,$I100*(100%-$AW100)*DD100*$BM100*$BN100*$BO100*$BP100*$BQ100*$BR100)/118</f>
        <v>#REF!</v>
      </c>
      <c r="DL100" s="96">
        <f>IF(CX100=0,0,$I100*(100%-$AW100)*DE100*$BM100*$BN100*$BO100*$BP100*$BQ100*$BR100)/118</f>
        <v>0</v>
      </c>
      <c r="DM100" s="94">
        <f>IF(CY100=0,0,$I100*(100%-$AW100)*DF100*$BM100*$BN100*$BO100*$BP100*$BQ100*$BR100)/118</f>
        <v>0</v>
      </c>
      <c r="DN100" s="94">
        <f>IF(CZ100=0,0,$I100*(100%-$AW100)*DG100*$BM100*$BN100*$BO100*$BP100*$BQ100*$BR100)/118</f>
        <v>0</v>
      </c>
      <c r="DO100" s="94">
        <f>IF(DA100=0,0,$I100*(100%-$AW100)*DH100*$BM100*$BN100*$BO100*$BP100*$BQ100*$BR100)/118</f>
        <v>0</v>
      </c>
      <c r="DP100" s="94" t="e">
        <f>IF(DB100=0,0,$I100*(100%-$AW100)*DI100*$BM100*$BN100*$BO100*$BP100*$BQ100*$BR100)/118</f>
        <v>#REF!</v>
      </c>
      <c r="DQ100" s="94">
        <f>IF(DC100=0,0,$I100*(100%-$AW100)*DJ100*$BM100*$BN100*$BO100*$BP100*$BQ100*$BR100)/118</f>
        <v>0</v>
      </c>
      <c r="DR100" s="56" t="e">
        <f t="shared" si="266"/>
        <v>#REF!</v>
      </c>
      <c r="DS100" s="72">
        <f t="shared" si="266"/>
        <v>0</v>
      </c>
      <c r="DT100" s="55">
        <f t="shared" si="266"/>
        <v>9.5472000000000001</v>
      </c>
      <c r="DU100" s="55">
        <f t="shared" si="266"/>
        <v>9.5472000000000001</v>
      </c>
      <c r="DV100" s="55">
        <f t="shared" si="266"/>
        <v>0</v>
      </c>
      <c r="DW100" s="55" t="e">
        <f t="shared" si="266"/>
        <v>#REF!</v>
      </c>
      <c r="DX100" s="55">
        <f t="shared" si="266"/>
        <v>0</v>
      </c>
      <c r="DY100" s="93" t="e">
        <f t="shared" si="267"/>
        <v>#REF!</v>
      </c>
      <c r="DZ100" s="93">
        <f t="shared" si="267"/>
        <v>0</v>
      </c>
      <c r="EA100" s="93">
        <f t="shared" si="267"/>
        <v>25.336799999999997</v>
      </c>
      <c r="EB100" s="93">
        <f t="shared" si="267"/>
        <v>25.336799999999997</v>
      </c>
      <c r="EC100" s="93">
        <f t="shared" si="267"/>
        <v>0</v>
      </c>
      <c r="ED100" s="93" t="e">
        <f t="shared" si="267"/>
        <v>#REF!</v>
      </c>
      <c r="EE100" s="93">
        <f t="shared" si="267"/>
        <v>0</v>
      </c>
      <c r="EF100" s="93" t="e">
        <f>(COUNTIF(#REF!,"*"&amp;"A"&amp;"*")+COUNTIF(#REF!,"*"&amp;"B"&amp;"*")+COUNTIF(O100,"*"&amp;"A"&amp;"*")+COUNTIF(O100,"*"&amp;"B"&amp;"*")+COUNTIF(#REF!,"*"&amp;"A"&amp;"*")+COUNTIF(#REF!,"*"&amp;"B"&amp;"*")+COUNTIF(#REF!,"*"&amp;"A"&amp;"*")+COUNTIF(#REF!,"*"&amp;"B"&amp;"*"))*$BG100</f>
        <v>#REF!</v>
      </c>
      <c r="EG100" s="93" t="e">
        <f>(COUNTIF(#REF!,"*"&amp;"A"&amp;"*")+COUNTIF(#REF!,"*"&amp;"B"&amp;"*")+COUNTIF(P100,"*"&amp;"A"&amp;"*")+COUNTIF(P100,"*"&amp;"B"&amp;"*")+COUNTIF(#REF!,"*"&amp;"A"&amp;"*")+COUNTIF(#REF!,"*"&amp;"B"&amp;"*")+COUNTIF(#REF!,"*"&amp;"A"&amp;"*")+COUNTIF(#REF!,"*"&amp;"B"&amp;"*"))*$BG100</f>
        <v>#REF!</v>
      </c>
      <c r="EH100" s="93" t="e">
        <f>(COUNTIF(J100,"*"&amp;"A"&amp;"*")+COUNTIF(J100,"*"&amp;"B"&amp;"*")+COUNTIF(Q100,"*"&amp;"A"&amp;"*")+COUNTIF(Q100,"*"&amp;"B"&amp;"*")+COUNTIF(#REF!,"*"&amp;"A"&amp;"*")+COUNTIF(#REF!,"*"&amp;"B"&amp;"*")+COUNTIF(#REF!,"*"&amp;"A"&amp;"*")+COUNTIF(#REF!,"*"&amp;"B"&amp;"*"))*$BG100</f>
        <v>#REF!</v>
      </c>
      <c r="EI100" s="93" t="e">
        <f>(COUNTIF(K100,"*"&amp;"A"&amp;"*")+COUNTIF(K100,"*"&amp;"B"&amp;"*")+COUNTIF(R100,"*"&amp;"A"&amp;"*")+COUNTIF(R100,"*"&amp;"B"&amp;"*")+COUNTIF(#REF!,"*"&amp;"A"&amp;"*")+COUNTIF(#REF!,"*"&amp;"B"&amp;"*")+COUNTIF(#REF!,"*"&amp;"A"&amp;"*")+COUNTIF(#REF!,"*"&amp;"B"&amp;"*"))*$BG100</f>
        <v>#REF!</v>
      </c>
      <c r="EJ100" s="93" t="e">
        <f>(COUNTIF(L100,"*"&amp;"A"&amp;"*")+COUNTIF(L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K100" s="93" t="e">
        <f>(COUNTIF(M100,"*"&amp;"A"&amp;"*")+COUNTIF(M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L100" s="93" t="e">
        <f>(COUNTIF(N100,"*"&amp;"A"&amp;"*")+COUNTIF(N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M100" s="93" t="e">
        <f>(COUNTIF(O100,"*"&amp;"A"&amp;"*")+COUNTIF(O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N100" s="93" t="e">
        <f>(COUNTIF(P100,"*"&amp;"A"&amp;"*")+COUNTIF(P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O100" s="93" t="e">
        <f>(COUNTIF(Q100,"*"&amp;"A"&amp;"*")+COUNTIF(Q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P100" s="93" t="e">
        <f>(COUNTIF(R100,"*"&amp;"A"&amp;"*")+COUNTIF(R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Q10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R10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S10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</row>
    <row r="101" spans="1:149" ht="18">
      <c r="A101" s="73" t="s">
        <v>33</v>
      </c>
      <c r="B101" s="741" t="s">
        <v>518</v>
      </c>
      <c r="C101" s="74">
        <v>7</v>
      </c>
      <c r="D101" s="75">
        <v>0.72569444444444442</v>
      </c>
      <c r="E101" s="76" t="s">
        <v>31</v>
      </c>
      <c r="F101" s="76" t="s">
        <v>84</v>
      </c>
      <c r="G101" s="73" t="s">
        <v>3</v>
      </c>
      <c r="H101" s="73" t="s">
        <v>3</v>
      </c>
      <c r="I101" s="39">
        <v>9471.875399999999</v>
      </c>
      <c r="J101" s="58"/>
      <c r="K101" s="58"/>
      <c r="L101" s="58"/>
      <c r="M101" s="861"/>
      <c r="N101" s="861"/>
      <c r="O101" s="861"/>
      <c r="P101" s="861"/>
      <c r="Q101" s="861"/>
      <c r="R101" s="861"/>
      <c r="S101" s="861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45">
        <f>COUNTIF(J101:AN101,"*"&amp;"A"&amp;"*")+COUNTIF(J101:AN101,"*"&amp;"B"&amp;"*")+COUNTIF(J101:AN101,"*"&amp;"C"&amp;"*")+COUNTIF(J101:AN101,"*"&amp;"D"&amp;"*")+COUNTIF(J101:AN101,"*"&amp;"E"&amp;"*")+COUNTIF(J101:AN101,"*"&amp;"F"&amp;"*")+COUNTIF(J101:AN101,"*"&amp;"G"&amp;"*")</f>
        <v>0</v>
      </c>
      <c r="AP101" s="40">
        <f>(COUNTIF(J101:AN101,"*"&amp;"A"&amp;"*")*1*1)+(COUNTIF(J101:AN101,"*"&amp;"B"&amp;"*")*0.9*1)+(COUNTIF(J101:AN101,"*"&amp;"C"&amp;"*")*0*1)+(COUNTIF(J101:AN101,"*"&amp;"D"&amp;"*")*0*1)+(COUNTIF(J101:AN101,"*"&amp;"E"&amp;"*")*0*1)+(COUNTIF(J101:AN101,"*"&amp;"F"&amp;"*")*0*1)+(COUNTIF(J101:AN101,"*"&amp;"G"&amp;"*")*0*1)</f>
        <v>0</v>
      </c>
      <c r="AQ101" s="683">
        <f>IF(BG101=0,0,BI101/BG101)</f>
        <v>0.8134556574923546</v>
      </c>
      <c r="AR101" s="427">
        <f t="shared" si="253"/>
        <v>0</v>
      </c>
      <c r="AS101" s="69">
        <f t="shared" ref="AS101:AU102" si="268">IF(ISNA(BG101),0,$AO101*BG101)</f>
        <v>0</v>
      </c>
      <c r="AT101" s="41">
        <f t="shared" si="268"/>
        <v>0</v>
      </c>
      <c r="AU101" s="42">
        <f t="shared" si="268"/>
        <v>0</v>
      </c>
      <c r="AV101" s="43">
        <f>IF(AO101=0,0,I101*AP101*BM101*BN101*BO101*BP101*BQ101*BR101)</f>
        <v>0</v>
      </c>
      <c r="AW101" s="44">
        <v>0</v>
      </c>
      <c r="AX101" s="43">
        <f t="shared" si="184"/>
        <v>0</v>
      </c>
      <c r="AY101" s="199">
        <f t="shared" si="160"/>
        <v>0</v>
      </c>
      <c r="AZ101" s="195">
        <f t="shared" si="161"/>
        <v>0</v>
      </c>
      <c r="BA101" s="46">
        <f t="shared" si="255"/>
        <v>0</v>
      </c>
      <c r="BB101" s="40">
        <f t="shared" si="185"/>
        <v>0</v>
      </c>
      <c r="BC101" s="40">
        <f t="shared" si="163"/>
        <v>0</v>
      </c>
      <c r="BD101" s="40">
        <f t="shared" si="186"/>
        <v>0</v>
      </c>
      <c r="BE101" s="40">
        <f t="shared" si="187"/>
        <v>0</v>
      </c>
      <c r="BG101" s="501">
        <v>3.3353999999999999</v>
      </c>
      <c r="BH101" s="502"/>
      <c r="BI101" s="503">
        <v>2.7131999999999996</v>
      </c>
      <c r="BJ101" s="47">
        <v>1</v>
      </c>
      <c r="BK101" s="223">
        <v>1</v>
      </c>
      <c r="BL101" s="48">
        <v>1</v>
      </c>
      <c r="BM101" s="459">
        <f>IF(BM$74="CPP",BG101,IF($BM$74="SEC",1,"Unesite CPP ili SEC"))</f>
        <v>3.3353999999999999</v>
      </c>
      <c r="BN101" s="49">
        <v>1.2</v>
      </c>
      <c r="BO101" s="50">
        <v>1</v>
      </c>
      <c r="BP101" s="51">
        <v>1</v>
      </c>
      <c r="BQ101" s="50">
        <v>1</v>
      </c>
      <c r="BR101" s="52">
        <v>1</v>
      </c>
      <c r="BS101" s="214">
        <f>COUNTIF(J101:AN101,"*"&amp;"A"&amp;"*")*30+COUNTIF(J101:AN101,"*"&amp;"B"&amp;"*")*20+COUNTIF(J101:AN101,"*"&amp;"C"&amp;"*")*0+COUNTIF(J101:AN101,"*"&amp;"D"&amp;"*")*0+COUNTIF(J101:AN101,"*"&amp;"E"&amp;"*")*0+COUNTIF(J101:AN101,"*"&amp;"F"&amp;"*")*0+COUNTIF(J101:AN101,"*"&amp;"G"&amp;"*")*0</f>
        <v>0</v>
      </c>
      <c r="BT101" s="79">
        <f t="shared" si="249"/>
        <v>0</v>
      </c>
      <c r="BU101" s="80">
        <f>COUNTIF($J101:$AN101,"*"&amp;"B"&amp;"*")</f>
        <v>0</v>
      </c>
      <c r="BV101" s="53">
        <f t="shared" si="258"/>
        <v>0</v>
      </c>
      <c r="BW101" s="53">
        <f t="shared" si="259"/>
        <v>0</v>
      </c>
      <c r="BX101" s="54">
        <f t="shared" si="260"/>
        <v>0</v>
      </c>
      <c r="BY101" s="54">
        <f t="shared" si="261"/>
        <v>0</v>
      </c>
      <c r="BZ101" s="54">
        <f t="shared" si="262"/>
        <v>0</v>
      </c>
      <c r="CA101" s="93">
        <f>$I101*BT101*$BM101*(100%-$AW101)*1*1*$BN101*$BO101*$BP101*$BQ101*$BR101/117</f>
        <v>0</v>
      </c>
      <c r="CB101" s="94">
        <f>$I101*BU101*$BM101*(100%-$AW101)*1*0.9*$BN101*$BO101*$BP101*$BQ101*$BR101/117</f>
        <v>0</v>
      </c>
      <c r="CC101" s="94">
        <f>$I101*BV101*$BM101*(100%-$AW101)*1*0*$BN101*$BO101*$BP101*$BQ101*$BR101/118</f>
        <v>0</v>
      </c>
      <c r="CD101" s="94">
        <f>$I101*BW101*$BM101*(100%-$AW101)*1*0*$BN101*$BO101*$BP101*$BQ101*$BR101/118</f>
        <v>0</v>
      </c>
      <c r="CE101" s="95">
        <f>$I101*BX101*$BM101*(100%-$AW101)*1*0*$BN101*$BO101*$BP101*$BQ101*$BR101/118</f>
        <v>0</v>
      </c>
      <c r="CF101" s="95">
        <f>$I101*BY101*$BM101*(100%-$AW101)*1*0*$BN101*$BO101*$BP101*$BQ101*$BR101/118</f>
        <v>0</v>
      </c>
      <c r="CG101" s="61">
        <f>$I101*BZ101*$BM101*(100%-$AW101)*1*0*$BN101*$BO101*$BP101*$BQ101*$BR101/119</f>
        <v>0</v>
      </c>
      <c r="CH101" s="56">
        <f t="shared" ref="CH101:CN102" si="269">BT101*$BI101</f>
        <v>0</v>
      </c>
      <c r="CI101" s="55">
        <f t="shared" si="269"/>
        <v>0</v>
      </c>
      <c r="CJ101" s="55">
        <f t="shared" si="269"/>
        <v>0</v>
      </c>
      <c r="CK101" s="55">
        <f t="shared" si="269"/>
        <v>0</v>
      </c>
      <c r="CL101" s="55">
        <f t="shared" si="269"/>
        <v>0</v>
      </c>
      <c r="CM101" s="55">
        <f t="shared" si="269"/>
        <v>0</v>
      </c>
      <c r="CN101" s="128">
        <f t="shared" si="269"/>
        <v>0</v>
      </c>
      <c r="CO101" s="211">
        <f t="shared" si="188"/>
        <v>0</v>
      </c>
      <c r="CP101" s="72">
        <f t="shared" si="264"/>
        <v>0</v>
      </c>
      <c r="CQ101" s="72">
        <f t="shared" ref="CQ101:CV102" si="270">BU101*$BI101*0/30</f>
        <v>0</v>
      </c>
      <c r="CR101" s="55">
        <f t="shared" si="270"/>
        <v>0</v>
      </c>
      <c r="CS101" s="55">
        <f t="shared" si="270"/>
        <v>0</v>
      </c>
      <c r="CT101" s="55">
        <f t="shared" si="270"/>
        <v>0</v>
      </c>
      <c r="CU101" s="55">
        <f t="shared" si="270"/>
        <v>0</v>
      </c>
      <c r="CV101" s="128">
        <f t="shared" si="270"/>
        <v>0</v>
      </c>
      <c r="CW101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1" s="55">
        <f t="shared" si="177"/>
        <v>0</v>
      </c>
      <c r="CY101" s="55">
        <f>COUNTIF($Q$16:$W101,"*"&amp;"A"&amp;"*")+COUNTIF($Q$16:$W101,"*"&amp;"B"&amp;"*")+COUNTIF($Q$16:$W101,"*"&amp;"C"&amp;"*")+COUNTIF($Q$16:$W101,"*"&amp;"D"&amp;"*")+COUNTIF($Q$16:$W101,"*"&amp;"E"&amp;"*")+COUNTIF($Q$16:$W101,"*"&amp;"F"&amp;"*")+COUNTIF($Q$16:$W101,"*"&amp;"G"&amp;"*")</f>
        <v>12</v>
      </c>
      <c r="CZ101" s="55">
        <f>COUNTIF($X$16:$AD101,"*"&amp;"A"&amp;"*")+COUNTIF($X$16:$AD101,"*"&amp;"B"&amp;"*")+COUNTIF($X$16:$AD101,"*"&amp;"C"&amp;"*")+COUNTIF($X$16:$AD101,"*"&amp;"D"&amp;"*")+COUNTIF($X$16:$AD101,"*"&amp;"E"&amp;"*")+COUNTIF($X$16:$AD101,"*"&amp;"F"&amp;"*")+COUNTIF($X$16:$AD101,"*"&amp;"G"&amp;"*")</f>
        <v>12</v>
      </c>
      <c r="DA101" s="55">
        <f t="shared" si="245"/>
        <v>0</v>
      </c>
      <c r="DB101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1" s="57">
        <f t="shared" si="179"/>
        <v>0</v>
      </c>
      <c r="DD101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1" s="96">
        <f t="shared" si="189"/>
        <v>0</v>
      </c>
      <c r="DF101" s="94">
        <f>(COUNTIF($Q$16:$W101,"*"&amp;"A"&amp;"*")*0.67*1)+(COUNTIF($Q$16:$W101,"*"&amp;"B"&amp;"*")*0*1)+(COUNTIF($Q$16:$W101,"*"&amp;"C"&amp;"*")*0*1)+(COUNTIF($Q$16:$W101,"*"&amp;"D"&amp;"*")*0*1)+(COUNTIF($Q$16:$W101,"*"&amp;"E"&amp;"*")*0*1)+(COUNTIF($Q$16:$W101,"*"&amp;"F"&amp;"*")*0*1)+(COUNTIF($Q$16:$W101,"*"&amp;"G"&amp;"*")*0*1)</f>
        <v>0</v>
      </c>
      <c r="DG101" s="94">
        <f>(COUNTIF($X$16:$AD101,"*"&amp;"A"&amp;"*")*0.67*1)+(COUNTIF($X$16:$AD101,"*"&amp;"B"&amp;"*")*0*1)+(COUNTIF($X$16:$AD101,"*"&amp;"C"&amp;"*")*0*1)+(COUNTIF($X$16:$AD101,"*"&amp;"D"&amp;"*")*0*1)+(COUNTIF($X$16:$AD101,"*"&amp;"E"&amp;"*")*0*1)+(COUNTIF($X$16:$AD101,"*"&amp;"F"&amp;"*")*0*1)+(COUNTIF($X$16:$AD101,"*"&amp;"G"&amp;"*")*0*1)</f>
        <v>0</v>
      </c>
      <c r="DH101" s="94">
        <f t="shared" si="246"/>
        <v>0</v>
      </c>
      <c r="DI101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1" s="94">
        <f t="shared" si="181"/>
        <v>0</v>
      </c>
      <c r="DK101" s="93" t="e">
        <f>IF(CW101=0,0,$I101*(100%-$AW101)*DD101*$BM101*$BN101*$BO101*$BP101*$BQ101*$BR101)/118</f>
        <v>#REF!</v>
      </c>
      <c r="DL101" s="96">
        <f>IF(CX101=0,0,$I101*(100%-$AW101)*DE101*$BM101*$BN101*$BO101*$BP101*$BQ101*$BR101)/118</f>
        <v>0</v>
      </c>
      <c r="DM101" s="94">
        <f>IF(CY101=0,0,$I101*(100%-$AW101)*DF101*$BM101*$BN101*$BO101*$BP101*$BQ101*$BR101)/118</f>
        <v>0</v>
      </c>
      <c r="DN101" s="94">
        <f>IF(CZ101=0,0,$I101*(100%-$AW101)*DG101*$BM101*$BN101*$BO101*$BP101*$BQ101*$BR101)/118</f>
        <v>0</v>
      </c>
      <c r="DO101" s="94">
        <f>IF(DA101=0,0,$I101*(100%-$AW101)*DH101*$BM101*$BN101*$BO101*$BP101*$BQ101*$BR101)/118</f>
        <v>0</v>
      </c>
      <c r="DP101" s="94" t="e">
        <f>IF(DB101=0,0,$I101*(100%-$AW101)*DI101*$BM101*$BN101*$BO101*$BP101*$BQ101*$BR101)/118</f>
        <v>#REF!</v>
      </c>
      <c r="DQ101" s="94">
        <f>IF(DC101=0,0,$I101*(100%-$AW101)*DJ101*$BM101*$BN101*$BO101*$BP101*$BQ101*$BR101)/118</f>
        <v>0</v>
      </c>
      <c r="DR101" s="56" t="e">
        <f t="shared" ref="DR101:DX102" si="271">CW101*$BI101</f>
        <v>#REF!</v>
      </c>
      <c r="DS101" s="72">
        <f t="shared" si="271"/>
        <v>0</v>
      </c>
      <c r="DT101" s="55">
        <f t="shared" si="271"/>
        <v>32.558399999999992</v>
      </c>
      <c r="DU101" s="55">
        <f t="shared" si="271"/>
        <v>32.558399999999992</v>
      </c>
      <c r="DV101" s="55">
        <f t="shared" si="271"/>
        <v>0</v>
      </c>
      <c r="DW101" s="55" t="e">
        <f t="shared" si="271"/>
        <v>#REF!</v>
      </c>
      <c r="DX101" s="55">
        <f t="shared" si="271"/>
        <v>0</v>
      </c>
      <c r="DY101" s="93" t="e">
        <f t="shared" ref="DY101:EE102" si="272">CW101*$BG101</f>
        <v>#REF!</v>
      </c>
      <c r="DZ101" s="93">
        <f t="shared" si="272"/>
        <v>0</v>
      </c>
      <c r="EA101" s="93">
        <f t="shared" si="272"/>
        <v>40.024799999999999</v>
      </c>
      <c r="EB101" s="93">
        <f t="shared" si="272"/>
        <v>40.024799999999999</v>
      </c>
      <c r="EC101" s="93">
        <f t="shared" si="272"/>
        <v>0</v>
      </c>
      <c r="ED101" s="93" t="e">
        <f t="shared" si="272"/>
        <v>#REF!</v>
      </c>
      <c r="EE101" s="93">
        <f t="shared" si="272"/>
        <v>0</v>
      </c>
      <c r="EF101" s="93" t="e">
        <f>(COUNTIF(#REF!,"*"&amp;"A"&amp;"*")+COUNTIF(#REF!,"*"&amp;"B"&amp;"*")+COUNTIF(O101,"*"&amp;"A"&amp;"*")+COUNTIF(O101,"*"&amp;"B"&amp;"*")+COUNTIF(#REF!,"*"&amp;"A"&amp;"*")+COUNTIF(#REF!,"*"&amp;"B"&amp;"*")+COUNTIF(#REF!,"*"&amp;"A"&amp;"*")+COUNTIF(#REF!,"*"&amp;"B"&amp;"*"))*$BG101</f>
        <v>#REF!</v>
      </c>
      <c r="EG101" s="93" t="e">
        <f>(COUNTIF(#REF!,"*"&amp;"A"&amp;"*")+COUNTIF(#REF!,"*"&amp;"B"&amp;"*")+COUNTIF(P101,"*"&amp;"A"&amp;"*")+COUNTIF(P101,"*"&amp;"B"&amp;"*")+COUNTIF(#REF!,"*"&amp;"A"&amp;"*")+COUNTIF(#REF!,"*"&amp;"B"&amp;"*")+COUNTIF(#REF!,"*"&amp;"A"&amp;"*")+COUNTIF(#REF!,"*"&amp;"B"&amp;"*"))*$BG101</f>
        <v>#REF!</v>
      </c>
      <c r="EH101" s="93" t="e">
        <f>(COUNTIF(J101,"*"&amp;"A"&amp;"*")+COUNTIF(J101,"*"&amp;"B"&amp;"*")+COUNTIF(Q101,"*"&amp;"A"&amp;"*")+COUNTIF(Q101,"*"&amp;"B"&amp;"*")+COUNTIF(#REF!,"*"&amp;"A"&amp;"*")+COUNTIF(#REF!,"*"&amp;"B"&amp;"*")+COUNTIF(#REF!,"*"&amp;"A"&amp;"*")+COUNTIF(#REF!,"*"&amp;"B"&amp;"*"))*$BG101</f>
        <v>#REF!</v>
      </c>
      <c r="EI101" s="93" t="e">
        <f>(COUNTIF(K101,"*"&amp;"A"&amp;"*")+COUNTIF(K101,"*"&amp;"B"&amp;"*")+COUNTIF(R101,"*"&amp;"A"&amp;"*")+COUNTIF(R101,"*"&amp;"B"&amp;"*")+COUNTIF(#REF!,"*"&amp;"A"&amp;"*")+COUNTIF(#REF!,"*"&amp;"B"&amp;"*")+COUNTIF(#REF!,"*"&amp;"A"&amp;"*")+COUNTIF(#REF!,"*"&amp;"B"&amp;"*"))*$BG101</f>
        <v>#REF!</v>
      </c>
      <c r="EJ101" s="93" t="e">
        <f>(COUNTIF(L101,"*"&amp;"A"&amp;"*")+COUNTIF(L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K101" s="93" t="e">
        <f>(COUNTIF(M101,"*"&amp;"A"&amp;"*")+COUNTIF(M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L101" s="93" t="e">
        <f>(COUNTIF(N101,"*"&amp;"A"&amp;"*")+COUNTIF(N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M101" s="93" t="e">
        <f>(COUNTIF(O101,"*"&amp;"A"&amp;"*")+COUNTIF(O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N101" s="93" t="e">
        <f>(COUNTIF(P101,"*"&amp;"A"&amp;"*")+COUNTIF(P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O101" s="93" t="e">
        <f>(COUNTIF(Q101,"*"&amp;"A"&amp;"*")+COUNTIF(Q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P101" s="93" t="e">
        <f>(COUNTIF(R101,"*"&amp;"A"&amp;"*")+COUNTIF(R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Q10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R10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S10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</row>
    <row r="102" spans="1:149" ht="18">
      <c r="A102" s="73" t="s">
        <v>33</v>
      </c>
      <c r="B102" s="37" t="s">
        <v>119</v>
      </c>
      <c r="C102" s="77" t="s">
        <v>140</v>
      </c>
      <c r="D102" s="38">
        <v>0.79166666666666663</v>
      </c>
      <c r="E102" s="1" t="s">
        <v>30</v>
      </c>
      <c r="F102" s="1" t="s">
        <v>84</v>
      </c>
      <c r="G102" s="37" t="s">
        <v>3</v>
      </c>
      <c r="H102" s="73" t="s">
        <v>3</v>
      </c>
      <c r="I102" s="39">
        <v>9471.875399999999</v>
      </c>
      <c r="J102" s="58"/>
      <c r="K102" s="58"/>
      <c r="L102" s="58"/>
      <c r="M102" s="861"/>
      <c r="N102" s="861"/>
      <c r="O102" s="861"/>
      <c r="P102" s="861"/>
      <c r="Q102" s="861"/>
      <c r="R102" s="861"/>
      <c r="S102" s="861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45">
        <f>COUNTIF(J102:AN102,"*"&amp;"A"&amp;"*")+COUNTIF(J102:AN102,"*"&amp;"B"&amp;"*")+COUNTIF(J102:AN102,"*"&amp;"C"&amp;"*")+COUNTIF(J102:AN102,"*"&amp;"D"&amp;"*")+COUNTIF(J102:AN102,"*"&amp;"E"&amp;"*")+COUNTIF(J102:AN102,"*"&amp;"F"&amp;"*")+COUNTIF(J102:AN102,"*"&amp;"G"&amp;"*")</f>
        <v>0</v>
      </c>
      <c r="AP102" s="40">
        <f>(COUNTIF(J102:AN102,"*"&amp;"A"&amp;"*")*1*1)+(COUNTIF(J102:AN102,"*"&amp;"B"&amp;"*")*0.9*1)+(COUNTIF(J102:AN102,"*"&amp;"C"&amp;"*")*0*1)+(COUNTIF(J102:AN102,"*"&amp;"D"&amp;"*")*0*1)+(COUNTIF(J102:AN102,"*"&amp;"E"&amp;"*")*0*1)+(COUNTIF(J102:AN102,"*"&amp;"F"&amp;"*")*0*1)+(COUNTIF(J102:AN102,"*"&amp;"G"&amp;"*")*0*1)</f>
        <v>0</v>
      </c>
      <c r="AQ102" s="683">
        <f>IF(BG102=0,0,BI102/BG102)</f>
        <v>0.46685317056629372</v>
      </c>
      <c r="AR102" s="427">
        <f t="shared" si="253"/>
        <v>0</v>
      </c>
      <c r="AS102" s="69">
        <f t="shared" si="268"/>
        <v>0</v>
      </c>
      <c r="AT102" s="41">
        <f t="shared" si="268"/>
        <v>0</v>
      </c>
      <c r="AU102" s="42">
        <f t="shared" si="268"/>
        <v>0</v>
      </c>
      <c r="AV102" s="43">
        <f>IF(AO102=0,0,I102*AP102*BM102*BN102*BO102*BP102*BQ102*BR102)</f>
        <v>0</v>
      </c>
      <c r="AW102" s="44">
        <v>0</v>
      </c>
      <c r="AX102" s="43">
        <f t="shared" si="184"/>
        <v>0</v>
      </c>
      <c r="AY102" s="199">
        <f t="shared" si="160"/>
        <v>0</v>
      </c>
      <c r="AZ102" s="195">
        <f t="shared" si="161"/>
        <v>0</v>
      </c>
      <c r="BA102" s="46">
        <f t="shared" si="255"/>
        <v>0</v>
      </c>
      <c r="BB102" s="40">
        <f t="shared" si="185"/>
        <v>0</v>
      </c>
      <c r="BC102" s="40">
        <f t="shared" si="163"/>
        <v>0</v>
      </c>
      <c r="BD102" s="40">
        <f t="shared" si="186"/>
        <v>0</v>
      </c>
      <c r="BE102" s="40">
        <f t="shared" si="187"/>
        <v>0</v>
      </c>
      <c r="BF102" s="7"/>
      <c r="BG102" s="501">
        <v>7.0775999999999986</v>
      </c>
      <c r="BH102" s="502"/>
      <c r="BI102" s="503">
        <v>3.3041999999999998</v>
      </c>
      <c r="BJ102" s="47">
        <v>1</v>
      </c>
      <c r="BK102" s="223">
        <v>1</v>
      </c>
      <c r="BL102" s="48">
        <v>1</v>
      </c>
      <c r="BM102" s="459">
        <f>IF(BM$74="CPP",BG102,IF($BM$74="SEC",1,"Unesite CPP ili SEC"))</f>
        <v>7.0775999999999986</v>
      </c>
      <c r="BN102" s="49">
        <v>1.2</v>
      </c>
      <c r="BO102" s="50">
        <v>1.2</v>
      </c>
      <c r="BP102" s="51">
        <v>1</v>
      </c>
      <c r="BQ102" s="50">
        <v>1</v>
      </c>
      <c r="BR102" s="52">
        <v>1</v>
      </c>
      <c r="BS102" s="214">
        <f>COUNTIF(J102:AN102,"*"&amp;"A"&amp;"*")*30+COUNTIF(J102:AN102,"*"&amp;"B"&amp;"*")*20+COUNTIF(J102:AN102,"*"&amp;"C"&amp;"*")*0+COUNTIF(J102:AN102,"*"&amp;"D"&amp;"*")*0+COUNTIF(J102:AN102,"*"&amp;"E"&amp;"*")*0+COUNTIF(J102:AN102,"*"&amp;"F"&amp;"*")*0+COUNTIF(J102:AN102,"*"&amp;"G"&amp;"*")*0</f>
        <v>0</v>
      </c>
      <c r="BT102" s="79">
        <f t="shared" si="249"/>
        <v>0</v>
      </c>
      <c r="BU102" s="80">
        <f>COUNTIF($J102:$AN102,"*"&amp;"B"&amp;"*")</f>
        <v>0</v>
      </c>
      <c r="BV102" s="53">
        <f t="shared" si="258"/>
        <v>0</v>
      </c>
      <c r="BW102" s="53">
        <f t="shared" si="259"/>
        <v>0</v>
      </c>
      <c r="BX102" s="54">
        <f t="shared" si="260"/>
        <v>0</v>
      </c>
      <c r="BY102" s="54">
        <f t="shared" si="261"/>
        <v>0</v>
      </c>
      <c r="BZ102" s="54">
        <f t="shared" si="262"/>
        <v>0</v>
      </c>
      <c r="CA102" s="93">
        <f>$I102*BT102*$BM102*(100%-$AW102)*1*1*$BN102*$BO102*$BP102*$BQ102*$BR102/117</f>
        <v>0</v>
      </c>
      <c r="CB102" s="94">
        <f>$I102*BU102*$BM102*(100%-$AW102)*1*0.9*$BN102*$BO102*$BP102*$BQ102*$BR102/117</f>
        <v>0</v>
      </c>
      <c r="CC102" s="94">
        <f>$I102*BV102*$BM102*(100%-$AW102)*1*0*$BN102*$BO102*$BP102*$BQ102*$BR102/118</f>
        <v>0</v>
      </c>
      <c r="CD102" s="94">
        <f>$I102*BW102*$BM102*(100%-$AW102)*1*0*$BN102*$BO102*$BP102*$BQ102*$BR102/118</f>
        <v>0</v>
      </c>
      <c r="CE102" s="95">
        <f>$I102*BX102*$BM102*(100%-$AW102)*1*0*$BN102*$BO102*$BP102*$BQ102*$BR102/118</f>
        <v>0</v>
      </c>
      <c r="CF102" s="95">
        <f>$I102*BY102*$BM102*(100%-$AW102)*1*0*$BN102*$BO102*$BP102*$BQ102*$BR102/118</f>
        <v>0</v>
      </c>
      <c r="CG102" s="61">
        <f>$I102*BZ102*$BM102*(100%-$AW102)*1*0*$BN102*$BO102*$BP102*$BQ102*$BR102/119</f>
        <v>0</v>
      </c>
      <c r="CH102" s="56">
        <f t="shared" si="269"/>
        <v>0</v>
      </c>
      <c r="CI102" s="55">
        <f t="shared" si="269"/>
        <v>0</v>
      </c>
      <c r="CJ102" s="55">
        <f t="shared" si="269"/>
        <v>0</v>
      </c>
      <c r="CK102" s="55">
        <f t="shared" si="269"/>
        <v>0</v>
      </c>
      <c r="CL102" s="55">
        <f t="shared" si="269"/>
        <v>0</v>
      </c>
      <c r="CM102" s="55">
        <f t="shared" si="269"/>
        <v>0</v>
      </c>
      <c r="CN102" s="128">
        <f t="shared" si="269"/>
        <v>0</v>
      </c>
      <c r="CO102" s="211">
        <f t="shared" si="188"/>
        <v>0</v>
      </c>
      <c r="CP102" s="72">
        <f t="shared" si="264"/>
        <v>0</v>
      </c>
      <c r="CQ102" s="72">
        <f t="shared" si="270"/>
        <v>0</v>
      </c>
      <c r="CR102" s="55">
        <f t="shared" si="270"/>
        <v>0</v>
      </c>
      <c r="CS102" s="55">
        <f t="shared" si="270"/>
        <v>0</v>
      </c>
      <c r="CT102" s="55">
        <f t="shared" si="270"/>
        <v>0</v>
      </c>
      <c r="CU102" s="55">
        <f t="shared" si="270"/>
        <v>0</v>
      </c>
      <c r="CV102" s="128">
        <f t="shared" si="270"/>
        <v>0</v>
      </c>
      <c r="CW102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2" s="55">
        <f t="shared" si="177"/>
        <v>0</v>
      </c>
      <c r="CY102" s="55">
        <f>COUNTIF($Q$16:$W102,"*"&amp;"A"&amp;"*")+COUNTIF($Q$16:$W102,"*"&amp;"B"&amp;"*")+COUNTIF($Q$16:$W102,"*"&amp;"C"&amp;"*")+COUNTIF($Q$16:$W102,"*"&amp;"D"&amp;"*")+COUNTIF($Q$16:$W102,"*"&amp;"E"&amp;"*")+COUNTIF($Q$16:$W102,"*"&amp;"F"&amp;"*")+COUNTIF($Q$16:$W102,"*"&amp;"G"&amp;"*")</f>
        <v>12</v>
      </c>
      <c r="CZ102" s="55">
        <f>COUNTIF($X$16:$AD102,"*"&amp;"A"&amp;"*")+COUNTIF($X$16:$AD102,"*"&amp;"B"&amp;"*")+COUNTIF($X$16:$AD102,"*"&amp;"C"&amp;"*")+COUNTIF($X$16:$AD102,"*"&amp;"D"&amp;"*")+COUNTIF($X$16:$AD102,"*"&amp;"E"&amp;"*")+COUNTIF($X$16:$AD102,"*"&amp;"F"&amp;"*")+COUNTIF($X$16:$AD102,"*"&amp;"G"&amp;"*")</f>
        <v>12</v>
      </c>
      <c r="DA102" s="55">
        <f t="shared" si="245"/>
        <v>0</v>
      </c>
      <c r="DB102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2" s="57">
        <f t="shared" si="179"/>
        <v>0</v>
      </c>
      <c r="DD102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2" s="96">
        <f t="shared" si="189"/>
        <v>0</v>
      </c>
      <c r="DF102" s="94">
        <f>(COUNTIF($Q$16:$W102,"*"&amp;"A"&amp;"*")*0.67*1)+(COUNTIF($Q$16:$W102,"*"&amp;"B"&amp;"*")*0*1)+(COUNTIF($Q$16:$W102,"*"&amp;"C"&amp;"*")*0*1)+(COUNTIF($Q$16:$W102,"*"&amp;"D"&amp;"*")*0*1)+(COUNTIF($Q$16:$W102,"*"&amp;"E"&amp;"*")*0*1)+(COUNTIF($Q$16:$W102,"*"&amp;"F"&amp;"*")*0*1)+(COUNTIF($Q$16:$W102,"*"&amp;"G"&amp;"*")*0*1)</f>
        <v>0</v>
      </c>
      <c r="DG102" s="94">
        <f>(COUNTIF($X$16:$AD102,"*"&amp;"A"&amp;"*")*0.67*1)+(COUNTIF($X$16:$AD102,"*"&amp;"B"&amp;"*")*0*1)+(COUNTIF($X$16:$AD102,"*"&amp;"C"&amp;"*")*0*1)+(COUNTIF($X$16:$AD102,"*"&amp;"D"&amp;"*")*0*1)+(COUNTIF($X$16:$AD102,"*"&amp;"E"&amp;"*")*0*1)+(COUNTIF($X$16:$AD102,"*"&amp;"F"&amp;"*")*0*1)+(COUNTIF($X$16:$AD102,"*"&amp;"G"&amp;"*")*0*1)</f>
        <v>0</v>
      </c>
      <c r="DH102" s="94">
        <f t="shared" si="246"/>
        <v>0</v>
      </c>
      <c r="DI102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2" s="94">
        <f t="shared" si="181"/>
        <v>0</v>
      </c>
      <c r="DK102" s="93" t="e">
        <f>IF(CW102=0,0,$I102*(100%-$AW102)*DD102*$BM102*$BN102*$BO102*$BP102*$BQ102*$BR102)/118</f>
        <v>#REF!</v>
      </c>
      <c r="DL102" s="96">
        <f>IF(CX102=0,0,$I102*(100%-$AW102)*DE102*$BM102*$BN102*$BO102*$BP102*$BQ102*$BR102)/118</f>
        <v>0</v>
      </c>
      <c r="DM102" s="94">
        <f>IF(CY102=0,0,$I102*(100%-$AW102)*DF102*$BM102*$BN102*$BO102*$BP102*$BQ102*$BR102)/118</f>
        <v>0</v>
      </c>
      <c r="DN102" s="94">
        <f>IF(CZ102=0,0,$I102*(100%-$AW102)*DG102*$BM102*$BN102*$BO102*$BP102*$BQ102*$BR102)/118</f>
        <v>0</v>
      </c>
      <c r="DO102" s="94">
        <f>IF(DA102=0,0,$I102*(100%-$AW102)*DH102*$BM102*$BN102*$BO102*$BP102*$BQ102*$BR102)/118</f>
        <v>0</v>
      </c>
      <c r="DP102" s="94" t="e">
        <f>IF(DB102=0,0,$I102*(100%-$AW102)*DI102*$BM102*$BN102*$BO102*$BP102*$BQ102*$BR102)/118</f>
        <v>#REF!</v>
      </c>
      <c r="DQ102" s="94">
        <f>IF(DC102=0,0,$I102*(100%-$AW102)*DJ102*$BM102*$BN102*$BO102*$BP102*$BQ102*$BR102)/118</f>
        <v>0</v>
      </c>
      <c r="DR102" s="56" t="e">
        <f t="shared" si="271"/>
        <v>#REF!</v>
      </c>
      <c r="DS102" s="72">
        <f t="shared" si="271"/>
        <v>0</v>
      </c>
      <c r="DT102" s="55">
        <f t="shared" si="271"/>
        <v>39.650399999999998</v>
      </c>
      <c r="DU102" s="55">
        <f t="shared" si="271"/>
        <v>39.650399999999998</v>
      </c>
      <c r="DV102" s="55">
        <f t="shared" si="271"/>
        <v>0</v>
      </c>
      <c r="DW102" s="55" t="e">
        <f t="shared" si="271"/>
        <v>#REF!</v>
      </c>
      <c r="DX102" s="55">
        <f t="shared" si="271"/>
        <v>0</v>
      </c>
      <c r="DY102" s="93" t="e">
        <f t="shared" si="272"/>
        <v>#REF!</v>
      </c>
      <c r="DZ102" s="93">
        <f t="shared" si="272"/>
        <v>0</v>
      </c>
      <c r="EA102" s="93">
        <f t="shared" si="272"/>
        <v>84.93119999999999</v>
      </c>
      <c r="EB102" s="93">
        <f t="shared" si="272"/>
        <v>84.93119999999999</v>
      </c>
      <c r="EC102" s="93">
        <f t="shared" si="272"/>
        <v>0</v>
      </c>
      <c r="ED102" s="93" t="e">
        <f t="shared" si="272"/>
        <v>#REF!</v>
      </c>
      <c r="EE102" s="93">
        <f t="shared" si="272"/>
        <v>0</v>
      </c>
      <c r="EF102" s="93" t="e">
        <f>(COUNTIF(#REF!,"*"&amp;"A"&amp;"*")+COUNTIF(#REF!,"*"&amp;"B"&amp;"*")+COUNTIF(O102,"*"&amp;"A"&amp;"*")+COUNTIF(O102,"*"&amp;"B"&amp;"*")+COUNTIF(#REF!,"*"&amp;"A"&amp;"*")+COUNTIF(#REF!,"*"&amp;"B"&amp;"*")+COUNTIF(#REF!,"*"&amp;"A"&amp;"*")+COUNTIF(#REF!,"*"&amp;"B"&amp;"*"))*$BG102</f>
        <v>#REF!</v>
      </c>
      <c r="EG102" s="93" t="e">
        <f>(COUNTIF(#REF!,"*"&amp;"A"&amp;"*")+COUNTIF(#REF!,"*"&amp;"B"&amp;"*")+COUNTIF(P102,"*"&amp;"A"&amp;"*")+COUNTIF(P102,"*"&amp;"B"&amp;"*")+COUNTIF(#REF!,"*"&amp;"A"&amp;"*")+COUNTIF(#REF!,"*"&amp;"B"&amp;"*")+COUNTIF(#REF!,"*"&amp;"A"&amp;"*")+COUNTIF(#REF!,"*"&amp;"B"&amp;"*"))*$BG102</f>
        <v>#REF!</v>
      </c>
      <c r="EH102" s="93" t="e">
        <f>(COUNTIF(J102,"*"&amp;"A"&amp;"*")+COUNTIF(J102,"*"&amp;"B"&amp;"*")+COUNTIF(Q102,"*"&amp;"A"&amp;"*")+COUNTIF(Q102,"*"&amp;"B"&amp;"*")+COUNTIF(#REF!,"*"&amp;"A"&amp;"*")+COUNTIF(#REF!,"*"&amp;"B"&amp;"*")+COUNTIF(#REF!,"*"&amp;"A"&amp;"*")+COUNTIF(#REF!,"*"&amp;"B"&amp;"*"))*$BG102</f>
        <v>#REF!</v>
      </c>
      <c r="EI102" s="93" t="e">
        <f>(COUNTIF(K102,"*"&amp;"A"&amp;"*")+COUNTIF(K102,"*"&amp;"B"&amp;"*")+COUNTIF(R102,"*"&amp;"A"&amp;"*")+COUNTIF(R102,"*"&amp;"B"&amp;"*")+COUNTIF(#REF!,"*"&amp;"A"&amp;"*")+COUNTIF(#REF!,"*"&amp;"B"&amp;"*")+COUNTIF(#REF!,"*"&amp;"A"&amp;"*")+COUNTIF(#REF!,"*"&amp;"B"&amp;"*"))*$BG102</f>
        <v>#REF!</v>
      </c>
      <c r="EJ102" s="93" t="e">
        <f>(COUNTIF(L102,"*"&amp;"A"&amp;"*")+COUNTIF(L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K102" s="93" t="e">
        <f>(COUNTIF(M102,"*"&amp;"A"&amp;"*")+COUNTIF(M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L102" s="93" t="e">
        <f>(COUNTIF(N102,"*"&amp;"A"&amp;"*")+COUNTIF(N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M102" s="93" t="e">
        <f>(COUNTIF(O102,"*"&amp;"A"&amp;"*")+COUNTIF(O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N102" s="93" t="e">
        <f>(COUNTIF(P102,"*"&amp;"A"&amp;"*")+COUNTIF(P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O102" s="93" t="e">
        <f>(COUNTIF(Q102,"*"&amp;"A"&amp;"*")+COUNTIF(Q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P102" s="93" t="e">
        <f>(COUNTIF(R102,"*"&amp;"A"&amp;"*")+COUNTIF(R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Q10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R10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S10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</row>
    <row r="103" spans="1:149" ht="18">
      <c r="A103" s="73" t="s">
        <v>33</v>
      </c>
      <c r="B103" s="37" t="s">
        <v>148</v>
      </c>
      <c r="C103" s="77" t="s">
        <v>140</v>
      </c>
      <c r="D103" s="38">
        <v>0.80555555555555547</v>
      </c>
      <c r="E103" s="1" t="s">
        <v>30</v>
      </c>
      <c r="F103" s="1" t="s">
        <v>84</v>
      </c>
      <c r="G103" s="37" t="s">
        <v>3</v>
      </c>
      <c r="H103" s="73" t="s">
        <v>3</v>
      </c>
      <c r="I103" s="39">
        <v>9471.875399999999</v>
      </c>
      <c r="J103" s="58"/>
      <c r="K103" s="58"/>
      <c r="L103" s="58"/>
      <c r="M103" s="861"/>
      <c r="N103" s="861"/>
      <c r="O103" s="861"/>
      <c r="P103" s="861"/>
      <c r="Q103" s="861"/>
      <c r="R103" s="861"/>
      <c r="S103" s="861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45">
        <f>COUNTIF(J103:AN103,"*"&amp;"A"&amp;"*")+COUNTIF(J103:AN103,"*"&amp;"B"&amp;"*")+COUNTIF(J103:AN103,"*"&amp;"C"&amp;"*")+COUNTIF(J103:AN103,"*"&amp;"D"&amp;"*")+COUNTIF(J103:AN103,"*"&amp;"E"&amp;"*")+COUNTIF(J103:AN103,"*"&amp;"F"&amp;"*")+COUNTIF(J103:AN103,"*"&amp;"G"&amp;"*")</f>
        <v>0</v>
      </c>
      <c r="AP103" s="40">
        <f>(COUNTIF(J103:AN103,"*"&amp;"A"&amp;"*")*1*1)+(COUNTIF(J103:AN103,"*"&amp;"B"&amp;"*")*0.9*1)+(COUNTIF(J103:AN103,"*"&amp;"C"&amp;"*")*0*1)+(COUNTIF(J103:AN103,"*"&amp;"D"&amp;"*")*0*1)+(COUNTIF(J103:AN103,"*"&amp;"E"&amp;"*")*0*1)+(COUNTIF(J103:AN103,"*"&amp;"F"&amp;"*")*0*1)+(COUNTIF(J103:AN103,"*"&amp;"G"&amp;"*")*0*1)</f>
        <v>0</v>
      </c>
      <c r="AQ103" s="683">
        <f t="shared" si="156"/>
        <v>0.50353569046030677</v>
      </c>
      <c r="AR103" s="427">
        <f t="shared" ref="AR103:AR122" si="273">IF(BH103=0,0,BI103/BH103)</f>
        <v>0</v>
      </c>
      <c r="AS103" s="69">
        <f t="shared" si="158"/>
        <v>0</v>
      </c>
      <c r="AT103" s="41">
        <f>IF(ISNA(BH103),0,$AO103*BH103)</f>
        <v>0</v>
      </c>
      <c r="AU103" s="42">
        <f t="shared" si="159"/>
        <v>0</v>
      </c>
      <c r="AV103" s="43">
        <f>IF(AO103=0,0,I103*AP103*BM103*BN103*BO103*BP103*BQ103*BR103)</f>
        <v>0</v>
      </c>
      <c r="AW103" s="44">
        <v>0</v>
      </c>
      <c r="AX103" s="43">
        <f t="shared" si="184"/>
        <v>0</v>
      </c>
      <c r="AY103" s="199">
        <f t="shared" si="160"/>
        <v>0</v>
      </c>
      <c r="AZ103" s="195">
        <f t="shared" si="161"/>
        <v>0</v>
      </c>
      <c r="BA103" s="46">
        <f t="shared" si="255"/>
        <v>0</v>
      </c>
      <c r="BB103" s="40">
        <f t="shared" si="185"/>
        <v>0</v>
      </c>
      <c r="BC103" s="40">
        <f>IF(AU103=0,0,BB103/AU103)</f>
        <v>0</v>
      </c>
      <c r="BD103" s="40">
        <f t="shared" si="186"/>
        <v>0</v>
      </c>
      <c r="BE103" s="40">
        <f t="shared" si="187"/>
        <v>0</v>
      </c>
      <c r="BF103" s="7"/>
      <c r="BG103" s="501">
        <v>8.9940000000000015</v>
      </c>
      <c r="BH103" s="502"/>
      <c r="BI103" s="503">
        <v>4.5288000000000004</v>
      </c>
      <c r="BJ103" s="47">
        <v>1</v>
      </c>
      <c r="BK103" s="223">
        <v>1</v>
      </c>
      <c r="BL103" s="48">
        <v>1</v>
      </c>
      <c r="BM103" s="459">
        <f t="shared" si="164"/>
        <v>8.9940000000000015</v>
      </c>
      <c r="BN103" s="49">
        <v>1.2</v>
      </c>
      <c r="BO103" s="50">
        <v>1.2</v>
      </c>
      <c r="BP103" s="51">
        <v>1</v>
      </c>
      <c r="BQ103" s="50">
        <v>1</v>
      </c>
      <c r="BR103" s="52">
        <v>1</v>
      </c>
      <c r="BS103" s="214">
        <f>COUNTIF(J103:AN103,"*"&amp;"A"&amp;"*")*30+COUNTIF(J103:AN103,"*"&amp;"B"&amp;"*")*20+COUNTIF(J103:AN103,"*"&amp;"C"&amp;"*")*0+COUNTIF(J103:AN103,"*"&amp;"D"&amp;"*")*0+COUNTIF(J103:AN103,"*"&amp;"E"&amp;"*")*0+COUNTIF(J103:AN103,"*"&amp;"F"&amp;"*")*0+COUNTIF(J103:AN103,"*"&amp;"G"&amp;"*")*0</f>
        <v>0</v>
      </c>
      <c r="BT103" s="79">
        <f t="shared" si="249"/>
        <v>0</v>
      </c>
      <c r="BU103" s="80">
        <f>COUNTIF($J103:$AN103,"*"&amp;"B"&amp;"*")</f>
        <v>0</v>
      </c>
      <c r="BV103" s="53">
        <f t="shared" si="258"/>
        <v>0</v>
      </c>
      <c r="BW103" s="53">
        <f t="shared" si="259"/>
        <v>0</v>
      </c>
      <c r="BX103" s="54">
        <f t="shared" si="260"/>
        <v>0</v>
      </c>
      <c r="BY103" s="54">
        <f t="shared" si="261"/>
        <v>0</v>
      </c>
      <c r="BZ103" s="54">
        <f t="shared" si="262"/>
        <v>0</v>
      </c>
      <c r="CA103" s="93">
        <f>$I103*BT103*$BM103*(100%-$AW103)*1*1*$BN103*$BO103*$BP103*$BQ103*$BR103/117</f>
        <v>0</v>
      </c>
      <c r="CB103" s="94">
        <f>$I103*BU103*$BM103*(100%-$AW103)*1*0.9*$BN103*$BO103*$BP103*$BQ103*$BR103/117</f>
        <v>0</v>
      </c>
      <c r="CC103" s="94">
        <f>$I103*BV103*$BM103*(100%-$AW103)*1*0*$BN103*$BO103*$BP103*$BQ103*$BR103/118</f>
        <v>0</v>
      </c>
      <c r="CD103" s="94">
        <f>$I103*BW103*$BM103*(100%-$AW103)*1*0*$BN103*$BO103*$BP103*$BQ103*$BR103/118</f>
        <v>0</v>
      </c>
      <c r="CE103" s="95">
        <f>$I103*BX103*$BM103*(100%-$AW103)*1*0*$BN103*$BO103*$BP103*$BQ103*$BR103/118</f>
        <v>0</v>
      </c>
      <c r="CF103" s="95">
        <f>$I103*BY103*$BM103*(100%-$AW103)*1*0*$BN103*$BO103*$BP103*$BQ103*$BR103/118</f>
        <v>0</v>
      </c>
      <c r="CG103" s="61">
        <f>$I103*BZ103*$BM103*(100%-$AW103)*1*0*$BN103*$BO103*$BP103*$BQ103*$BR103/119</f>
        <v>0</v>
      </c>
      <c r="CH103" s="56">
        <f t="shared" si="171"/>
        <v>0</v>
      </c>
      <c r="CI103" s="55">
        <f t="shared" si="172"/>
        <v>0</v>
      </c>
      <c r="CJ103" s="55">
        <f t="shared" ref="CJ103:CN104" si="274">BV103*$BI103</f>
        <v>0</v>
      </c>
      <c r="CK103" s="55">
        <f t="shared" si="274"/>
        <v>0</v>
      </c>
      <c r="CL103" s="55">
        <f t="shared" si="274"/>
        <v>0</v>
      </c>
      <c r="CM103" s="55">
        <f t="shared" si="274"/>
        <v>0</v>
      </c>
      <c r="CN103" s="128">
        <f t="shared" si="274"/>
        <v>0</v>
      </c>
      <c r="CO103" s="211">
        <f t="shared" si="188"/>
        <v>0</v>
      </c>
      <c r="CP103" s="72">
        <f t="shared" si="264"/>
        <v>0</v>
      </c>
      <c r="CQ103" s="72">
        <f t="shared" si="175"/>
        <v>0</v>
      </c>
      <c r="CR103" s="55">
        <f t="shared" ref="CR103:CV104" si="275">BV103*$BI103*0/30</f>
        <v>0</v>
      </c>
      <c r="CS103" s="55">
        <f t="shared" si="275"/>
        <v>0</v>
      </c>
      <c r="CT103" s="55">
        <f t="shared" si="275"/>
        <v>0</v>
      </c>
      <c r="CU103" s="55">
        <f t="shared" si="275"/>
        <v>0</v>
      </c>
      <c r="CV103" s="128">
        <f t="shared" si="275"/>
        <v>0</v>
      </c>
      <c r="CW103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3" s="55">
        <f t="shared" si="177"/>
        <v>0</v>
      </c>
      <c r="CY103" s="55">
        <f>COUNTIF($Q$16:$W103,"*"&amp;"A"&amp;"*")+COUNTIF($Q$16:$W103,"*"&amp;"B"&amp;"*")+COUNTIF($Q$16:$W103,"*"&amp;"C"&amp;"*")+COUNTIF($Q$16:$W103,"*"&amp;"D"&amp;"*")+COUNTIF($Q$16:$W103,"*"&amp;"E"&amp;"*")+COUNTIF($Q$16:$W103,"*"&amp;"F"&amp;"*")+COUNTIF($Q$16:$W103,"*"&amp;"G"&amp;"*")</f>
        <v>12</v>
      </c>
      <c r="CZ103" s="55">
        <f>COUNTIF($X$16:$AD103,"*"&amp;"A"&amp;"*")+COUNTIF($X$16:$AD103,"*"&amp;"B"&amp;"*")+COUNTIF($X$16:$AD103,"*"&amp;"C"&amp;"*")+COUNTIF($X$16:$AD103,"*"&amp;"D"&amp;"*")+COUNTIF($X$16:$AD103,"*"&amp;"E"&amp;"*")+COUNTIF($X$16:$AD103,"*"&amp;"F"&amp;"*")+COUNTIF($X$16:$AD103,"*"&amp;"G"&amp;"*")</f>
        <v>12</v>
      </c>
      <c r="DA103" s="55">
        <f t="shared" si="245"/>
        <v>0</v>
      </c>
      <c r="DB103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3" s="57">
        <f t="shared" si="179"/>
        <v>0</v>
      </c>
      <c r="DD103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3" s="96">
        <f t="shared" si="189"/>
        <v>0</v>
      </c>
      <c r="DF103" s="94">
        <f>(COUNTIF($Q$16:$W103,"*"&amp;"A"&amp;"*")*0.67*1)+(COUNTIF($Q$16:$W103,"*"&amp;"B"&amp;"*")*0*1)+(COUNTIF($Q$16:$W103,"*"&amp;"C"&amp;"*")*0*1)+(COUNTIF($Q$16:$W103,"*"&amp;"D"&amp;"*")*0*1)+(COUNTIF($Q$16:$W103,"*"&amp;"E"&amp;"*")*0*1)+(COUNTIF($Q$16:$W103,"*"&amp;"F"&amp;"*")*0*1)+(COUNTIF($Q$16:$W103,"*"&amp;"G"&amp;"*")*0*1)</f>
        <v>0</v>
      </c>
      <c r="DG103" s="94">
        <f>(COUNTIF($X$16:$AD103,"*"&amp;"A"&amp;"*")*0.67*1)+(COUNTIF($X$16:$AD103,"*"&amp;"B"&amp;"*")*0*1)+(COUNTIF($X$16:$AD103,"*"&amp;"C"&amp;"*")*0*1)+(COUNTIF($X$16:$AD103,"*"&amp;"D"&amp;"*")*0*1)+(COUNTIF($X$16:$AD103,"*"&amp;"E"&amp;"*")*0*1)+(COUNTIF($X$16:$AD103,"*"&amp;"F"&amp;"*")*0*1)+(COUNTIF($X$16:$AD103,"*"&amp;"G"&amp;"*")*0*1)</f>
        <v>0</v>
      </c>
      <c r="DH103" s="94">
        <f t="shared" si="246"/>
        <v>0</v>
      </c>
      <c r="DI103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3" s="94">
        <f t="shared" si="181"/>
        <v>0</v>
      </c>
      <c r="DK103" s="93" t="e">
        <f>IF(CW103=0,0,$I103*(100%-$AW103)*DD103*$BM103*$BN103*$BO103*$BP103*$BQ103*$BR103)/118</f>
        <v>#REF!</v>
      </c>
      <c r="DL103" s="96">
        <f>IF(CX103=0,0,$I103*(100%-$AW103)*DE103*$BM103*$BN103*$BO103*$BP103*$BQ103*$BR103)/118</f>
        <v>0</v>
      </c>
      <c r="DM103" s="94">
        <f>IF(CY103=0,0,$I103*(100%-$AW103)*DF103*$BM103*$BN103*$BO103*$BP103*$BQ103*$BR103)/118</f>
        <v>0</v>
      </c>
      <c r="DN103" s="94">
        <f>IF(CZ103=0,0,$I103*(100%-$AW103)*DG103*$BM103*$BN103*$BO103*$BP103*$BQ103*$BR103)/118</f>
        <v>0</v>
      </c>
      <c r="DO103" s="94">
        <f>IF(DA103=0,0,$I103*(100%-$AW103)*DH103*$BM103*$BN103*$BO103*$BP103*$BQ103*$BR103)/118</f>
        <v>0</v>
      </c>
      <c r="DP103" s="94" t="e">
        <f>IF(DB103=0,0,$I103*(100%-$AW103)*DI103*$BM103*$BN103*$BO103*$BP103*$BQ103*$BR103)/118</f>
        <v>#REF!</v>
      </c>
      <c r="DQ103" s="94">
        <f>IF(DC103=0,0,$I103*(100%-$AW103)*DJ103*$BM103*$BN103*$BO103*$BP103*$BQ103*$BR103)/118</f>
        <v>0</v>
      </c>
      <c r="DR103" s="56" t="e">
        <f t="shared" ref="DR103:DX104" si="276">CW103*$BI103</f>
        <v>#REF!</v>
      </c>
      <c r="DS103" s="72">
        <f t="shared" si="276"/>
        <v>0</v>
      </c>
      <c r="DT103" s="55">
        <f t="shared" si="276"/>
        <v>54.345600000000005</v>
      </c>
      <c r="DU103" s="55">
        <f t="shared" si="276"/>
        <v>54.345600000000005</v>
      </c>
      <c r="DV103" s="55">
        <f t="shared" si="276"/>
        <v>0</v>
      </c>
      <c r="DW103" s="55" t="e">
        <f t="shared" si="276"/>
        <v>#REF!</v>
      </c>
      <c r="DX103" s="55">
        <f t="shared" si="276"/>
        <v>0</v>
      </c>
      <c r="DY103" s="93" t="e">
        <f t="shared" ref="DY103:EE104" si="277">CW103*$BG103</f>
        <v>#REF!</v>
      </c>
      <c r="DZ103" s="93">
        <f t="shared" si="277"/>
        <v>0</v>
      </c>
      <c r="EA103" s="93">
        <f t="shared" si="277"/>
        <v>107.92800000000003</v>
      </c>
      <c r="EB103" s="93">
        <f t="shared" si="277"/>
        <v>107.92800000000003</v>
      </c>
      <c r="EC103" s="93">
        <f t="shared" si="277"/>
        <v>0</v>
      </c>
      <c r="ED103" s="93" t="e">
        <f t="shared" si="277"/>
        <v>#REF!</v>
      </c>
      <c r="EE103" s="93">
        <f t="shared" si="277"/>
        <v>0</v>
      </c>
      <c r="EF103" s="93" t="e">
        <f>(COUNTIF(#REF!,"*"&amp;"A"&amp;"*")+COUNTIF(#REF!,"*"&amp;"B"&amp;"*")+COUNTIF(O103,"*"&amp;"A"&amp;"*")+COUNTIF(O103,"*"&amp;"B"&amp;"*")+COUNTIF(#REF!,"*"&amp;"A"&amp;"*")+COUNTIF(#REF!,"*"&amp;"B"&amp;"*")+COUNTIF(#REF!,"*"&amp;"A"&amp;"*")+COUNTIF(#REF!,"*"&amp;"B"&amp;"*"))*$BG103</f>
        <v>#REF!</v>
      </c>
      <c r="EG103" s="93" t="e">
        <f>(COUNTIF(#REF!,"*"&amp;"A"&amp;"*")+COUNTIF(#REF!,"*"&amp;"B"&amp;"*")+COUNTIF(P103,"*"&amp;"A"&amp;"*")+COUNTIF(P103,"*"&amp;"B"&amp;"*")+COUNTIF(#REF!,"*"&amp;"A"&amp;"*")+COUNTIF(#REF!,"*"&amp;"B"&amp;"*")+COUNTIF(#REF!,"*"&amp;"A"&amp;"*")+COUNTIF(#REF!,"*"&amp;"B"&amp;"*"))*$BG103</f>
        <v>#REF!</v>
      </c>
      <c r="EH103" s="93" t="e">
        <f>(COUNTIF(J103,"*"&amp;"A"&amp;"*")+COUNTIF(J103,"*"&amp;"B"&amp;"*")+COUNTIF(Q103,"*"&amp;"A"&amp;"*")+COUNTIF(Q103,"*"&amp;"B"&amp;"*")+COUNTIF(#REF!,"*"&amp;"A"&amp;"*")+COUNTIF(#REF!,"*"&amp;"B"&amp;"*")+COUNTIF(#REF!,"*"&amp;"A"&amp;"*")+COUNTIF(#REF!,"*"&amp;"B"&amp;"*"))*$BG103</f>
        <v>#REF!</v>
      </c>
      <c r="EI103" s="93" t="e">
        <f>(COUNTIF(K103,"*"&amp;"A"&amp;"*")+COUNTIF(K103,"*"&amp;"B"&amp;"*")+COUNTIF(R103,"*"&amp;"A"&amp;"*")+COUNTIF(R103,"*"&amp;"B"&amp;"*")+COUNTIF(#REF!,"*"&amp;"A"&amp;"*")+COUNTIF(#REF!,"*"&amp;"B"&amp;"*")+COUNTIF(#REF!,"*"&amp;"A"&amp;"*")+COUNTIF(#REF!,"*"&amp;"B"&amp;"*"))*$BG103</f>
        <v>#REF!</v>
      </c>
      <c r="EJ103" s="93" t="e">
        <f>(COUNTIF(L103,"*"&amp;"A"&amp;"*")+COUNTIF(L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K103" s="93" t="e">
        <f>(COUNTIF(M103,"*"&amp;"A"&amp;"*")+COUNTIF(M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L103" s="93" t="e">
        <f>(COUNTIF(N103,"*"&amp;"A"&amp;"*")+COUNTIF(N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M103" s="93" t="e">
        <f>(COUNTIF(O103,"*"&amp;"A"&amp;"*")+COUNTIF(O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N103" s="93" t="e">
        <f>(COUNTIF(P103,"*"&amp;"A"&amp;"*")+COUNTIF(P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O103" s="93" t="e">
        <f>(COUNTIF(Q103,"*"&amp;"A"&amp;"*")+COUNTIF(Q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P103" s="93" t="e">
        <f>(COUNTIF(R103,"*"&amp;"A"&amp;"*")+COUNTIF(R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Q10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R10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S10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</row>
    <row r="104" spans="1:149" ht="18">
      <c r="A104" s="73" t="s">
        <v>33</v>
      </c>
      <c r="B104" s="73" t="s">
        <v>121</v>
      </c>
      <c r="C104" s="74" t="s">
        <v>140</v>
      </c>
      <c r="D104" s="75">
        <v>0.8125</v>
      </c>
      <c r="E104" s="76" t="s">
        <v>31</v>
      </c>
      <c r="F104" s="76" t="s">
        <v>84</v>
      </c>
      <c r="G104" s="73" t="s">
        <v>3</v>
      </c>
      <c r="H104" s="73" t="s">
        <v>3</v>
      </c>
      <c r="I104" s="39">
        <v>9471.875399999999</v>
      </c>
      <c r="J104" s="58"/>
      <c r="K104" s="58"/>
      <c r="L104" s="58"/>
      <c r="M104" s="861"/>
      <c r="N104" s="861"/>
      <c r="O104" s="861"/>
      <c r="P104" s="861"/>
      <c r="Q104" s="861"/>
      <c r="R104" s="861"/>
      <c r="S104" s="861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45">
        <f>COUNTIF(J104:AN104,"*"&amp;"A"&amp;"*")+COUNTIF(J104:AN104,"*"&amp;"B"&amp;"*")+COUNTIF(J104:AN104,"*"&amp;"C"&amp;"*")+COUNTIF(J104:AN104,"*"&amp;"D"&amp;"*")+COUNTIF(J104:AN104,"*"&amp;"E"&amp;"*")+COUNTIF(J104:AN104,"*"&amp;"F"&amp;"*")+COUNTIF(J104:AN104,"*"&amp;"G"&amp;"*")</f>
        <v>0</v>
      </c>
      <c r="AP104" s="40">
        <f>(COUNTIF(J104:AN104,"*"&amp;"A"&amp;"*")*1*1)+(COUNTIF(J104:AN104,"*"&amp;"B"&amp;"*")*0.9*1)+(COUNTIF(J104:AN104,"*"&amp;"C"&amp;"*")*0*1)+(COUNTIF(J104:AN104,"*"&amp;"D"&amp;"*")*0*1)+(COUNTIF(J104:AN104,"*"&amp;"E"&amp;"*")*0*1)+(COUNTIF(J104:AN104,"*"&amp;"F"&amp;"*")*0*1)+(COUNTIF(J104:AN104,"*"&amp;"G"&amp;"*")*0*1)</f>
        <v>0</v>
      </c>
      <c r="AQ104" s="683">
        <f t="shared" si="156"/>
        <v>0.4926816851215477</v>
      </c>
      <c r="AR104" s="427">
        <f t="shared" si="273"/>
        <v>0</v>
      </c>
      <c r="AS104" s="69">
        <f t="shared" si="158"/>
        <v>0</v>
      </c>
      <c r="AT104" s="41">
        <f>IF(ISNA(BH104),0,$AO104*BH104)</f>
        <v>0</v>
      </c>
      <c r="AU104" s="42">
        <f t="shared" si="159"/>
        <v>0</v>
      </c>
      <c r="AV104" s="43">
        <f>IF(AO104=0,0,I104*AP104*BM104*BN104*BO104*BP104*BQ104*BR104)</f>
        <v>0</v>
      </c>
      <c r="AW104" s="44">
        <v>0</v>
      </c>
      <c r="AX104" s="43">
        <f t="shared" si="184"/>
        <v>0</v>
      </c>
      <c r="AY104" s="199">
        <f t="shared" si="160"/>
        <v>0</v>
      </c>
      <c r="AZ104" s="195">
        <f t="shared" si="161"/>
        <v>0</v>
      </c>
      <c r="BA104" s="46">
        <f t="shared" si="255"/>
        <v>0</v>
      </c>
      <c r="BB104" s="40">
        <f t="shared" si="185"/>
        <v>0</v>
      </c>
      <c r="BC104" s="40">
        <f>IF(AU104=0,0,BB104/AU104)</f>
        <v>0</v>
      </c>
      <c r="BD104" s="40">
        <f t="shared" si="186"/>
        <v>0</v>
      </c>
      <c r="BE104" s="40">
        <f t="shared" si="187"/>
        <v>0</v>
      </c>
      <c r="BG104" s="501">
        <v>8.9046000000000003</v>
      </c>
      <c r="BH104" s="502"/>
      <c r="BI104" s="503">
        <v>4.3871333333333338</v>
      </c>
      <c r="BJ104" s="47">
        <v>1</v>
      </c>
      <c r="BK104" s="223">
        <v>1</v>
      </c>
      <c r="BL104" s="48">
        <v>1</v>
      </c>
      <c r="BM104" s="459">
        <f t="shared" si="164"/>
        <v>8.9046000000000003</v>
      </c>
      <c r="BN104" s="49">
        <v>1.2</v>
      </c>
      <c r="BO104" s="50">
        <v>2</v>
      </c>
      <c r="BP104" s="51">
        <v>1</v>
      </c>
      <c r="BQ104" s="50">
        <v>1</v>
      </c>
      <c r="BR104" s="52">
        <v>1</v>
      </c>
      <c r="BS104" s="214">
        <f>COUNTIF(J104:AN104,"*"&amp;"A"&amp;"*")*30+COUNTIF(J104:AN104,"*"&amp;"B"&amp;"*")*20+COUNTIF(J104:AN104,"*"&amp;"C"&amp;"*")*0+COUNTIF(J104:AN104,"*"&amp;"D"&amp;"*")*0+COUNTIF(J104:AN104,"*"&amp;"E"&amp;"*")*0+COUNTIF(J104:AN104,"*"&amp;"F"&amp;"*")*0+COUNTIF(J104:AN104,"*"&amp;"G"&amp;"*")*0</f>
        <v>0</v>
      </c>
      <c r="BT104" s="79">
        <f t="shared" ref="BT104:BT122" si="278">COUNTIF($J104:$AN104,"*"&amp;"A"&amp;"*")</f>
        <v>0</v>
      </c>
      <c r="BU104" s="80">
        <f t="shared" ref="BU104:BU122" si="279">COUNTIF($J104:$AN104,"*"&amp;"B"&amp;"*")</f>
        <v>0</v>
      </c>
      <c r="BV104" s="53">
        <f t="shared" si="258"/>
        <v>0</v>
      </c>
      <c r="BW104" s="53">
        <f t="shared" si="259"/>
        <v>0</v>
      </c>
      <c r="BX104" s="54">
        <f t="shared" si="260"/>
        <v>0</v>
      </c>
      <c r="BY104" s="54">
        <f t="shared" si="261"/>
        <v>0</v>
      </c>
      <c r="BZ104" s="54">
        <f t="shared" si="262"/>
        <v>0</v>
      </c>
      <c r="CA104" s="93">
        <f>$I104*BT104*$BM104*(100%-$AW104)*1*1*$BN104*$BO104*$BP104*$BQ104*$BR104/117</f>
        <v>0</v>
      </c>
      <c r="CB104" s="94">
        <f>$I104*BU104*$BM104*(100%-$AW104)*1*0.9*$BN104*$BO104*$BP104*$BQ104*$BR104/117</f>
        <v>0</v>
      </c>
      <c r="CC104" s="94">
        <f>$I104*BV104*$BM104*(100%-$AW104)*1*0*$BN104*$BO104*$BP104*$BQ104*$BR104/118</f>
        <v>0</v>
      </c>
      <c r="CD104" s="94">
        <f>$I104*BW104*$BM104*(100%-$AW104)*1*0*$BN104*$BO104*$BP104*$BQ104*$BR104/118</f>
        <v>0</v>
      </c>
      <c r="CE104" s="95">
        <f>$I104*BX104*$BM104*(100%-$AW104)*1*0*$BN104*$BO104*$BP104*$BQ104*$BR104/118</f>
        <v>0</v>
      </c>
      <c r="CF104" s="95">
        <f>$I104*BY104*$BM104*(100%-$AW104)*1*0*$BN104*$BO104*$BP104*$BQ104*$BR104/118</f>
        <v>0</v>
      </c>
      <c r="CG104" s="61">
        <f>$I104*BZ104*$BM104*(100%-$AW104)*1*0*$BN104*$BO104*$BP104*$BQ104*$BR104/119</f>
        <v>0</v>
      </c>
      <c r="CH104" s="56">
        <f t="shared" si="171"/>
        <v>0</v>
      </c>
      <c r="CI104" s="55">
        <f t="shared" si="172"/>
        <v>0</v>
      </c>
      <c r="CJ104" s="55">
        <f t="shared" si="274"/>
        <v>0</v>
      </c>
      <c r="CK104" s="55">
        <f t="shared" si="274"/>
        <v>0</v>
      </c>
      <c r="CL104" s="55">
        <f t="shared" si="274"/>
        <v>0</v>
      </c>
      <c r="CM104" s="55">
        <f t="shared" si="274"/>
        <v>0</v>
      </c>
      <c r="CN104" s="128">
        <f t="shared" si="274"/>
        <v>0</v>
      </c>
      <c r="CO104" s="211">
        <f t="shared" si="188"/>
        <v>0</v>
      </c>
      <c r="CP104" s="72">
        <f t="shared" si="264"/>
        <v>0</v>
      </c>
      <c r="CQ104" s="72">
        <f t="shared" si="175"/>
        <v>0</v>
      </c>
      <c r="CR104" s="55">
        <f t="shared" si="275"/>
        <v>0</v>
      </c>
      <c r="CS104" s="55">
        <f t="shared" si="275"/>
        <v>0</v>
      </c>
      <c r="CT104" s="55">
        <f t="shared" si="275"/>
        <v>0</v>
      </c>
      <c r="CU104" s="55">
        <f t="shared" si="275"/>
        <v>0</v>
      </c>
      <c r="CV104" s="128">
        <f t="shared" si="275"/>
        <v>0</v>
      </c>
      <c r="CW104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4" s="55">
        <f t="shared" si="177"/>
        <v>0</v>
      </c>
      <c r="CY104" s="55">
        <f>COUNTIF($Q$16:$W104,"*"&amp;"A"&amp;"*")+COUNTIF($Q$16:$W104,"*"&amp;"B"&amp;"*")+COUNTIF($Q$16:$W104,"*"&amp;"C"&amp;"*")+COUNTIF($Q$16:$W104,"*"&amp;"D"&amp;"*")+COUNTIF($Q$16:$W104,"*"&amp;"E"&amp;"*")+COUNTIF($Q$16:$W104,"*"&amp;"F"&amp;"*")+COUNTIF($Q$16:$W104,"*"&amp;"G"&amp;"*")</f>
        <v>12</v>
      </c>
      <c r="CZ104" s="55">
        <f>COUNTIF($X$16:$AD104,"*"&amp;"A"&amp;"*")+COUNTIF($X$16:$AD104,"*"&amp;"B"&amp;"*")+COUNTIF($X$16:$AD104,"*"&amp;"C"&amp;"*")+COUNTIF($X$16:$AD104,"*"&amp;"D"&amp;"*")+COUNTIF($X$16:$AD104,"*"&amp;"E"&amp;"*")+COUNTIF($X$16:$AD104,"*"&amp;"F"&amp;"*")+COUNTIF($X$16:$AD104,"*"&amp;"G"&amp;"*")</f>
        <v>12</v>
      </c>
      <c r="DA104" s="55">
        <f t="shared" si="245"/>
        <v>0</v>
      </c>
      <c r="DB104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4" s="57">
        <f t="shared" si="179"/>
        <v>0</v>
      </c>
      <c r="DD104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4" s="96">
        <f t="shared" si="189"/>
        <v>0</v>
      </c>
      <c r="DF104" s="94">
        <f>(COUNTIF($Q$16:$W104,"*"&amp;"A"&amp;"*")*0.67*1)+(COUNTIF($Q$16:$W104,"*"&amp;"B"&amp;"*")*0*1)+(COUNTIF($Q$16:$W104,"*"&amp;"C"&amp;"*")*0*1)+(COUNTIF($Q$16:$W104,"*"&amp;"D"&amp;"*")*0*1)+(COUNTIF($Q$16:$W104,"*"&amp;"E"&amp;"*")*0*1)+(COUNTIF($Q$16:$W104,"*"&amp;"F"&amp;"*")*0*1)+(COUNTIF($Q$16:$W104,"*"&amp;"G"&amp;"*")*0*1)</f>
        <v>0</v>
      </c>
      <c r="DG104" s="94">
        <f>(COUNTIF($X$16:$AD104,"*"&amp;"A"&amp;"*")*0.67*1)+(COUNTIF($X$16:$AD104,"*"&amp;"B"&amp;"*")*0*1)+(COUNTIF($X$16:$AD104,"*"&amp;"C"&amp;"*")*0*1)+(COUNTIF($X$16:$AD104,"*"&amp;"D"&amp;"*")*0*1)+(COUNTIF($X$16:$AD104,"*"&amp;"E"&amp;"*")*0*1)+(COUNTIF($X$16:$AD104,"*"&amp;"F"&amp;"*")*0*1)+(COUNTIF($X$16:$AD104,"*"&amp;"G"&amp;"*")*0*1)</f>
        <v>0</v>
      </c>
      <c r="DH104" s="94">
        <f t="shared" si="246"/>
        <v>0</v>
      </c>
      <c r="DI104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4" s="94">
        <f t="shared" si="181"/>
        <v>0</v>
      </c>
      <c r="DK104" s="93" t="e">
        <f>IF(CW104=0,0,$I104*(100%-$AW104)*DD104*$BM104*$BN104*$BO104*$BP104*$BQ104*$BR104)/118</f>
        <v>#REF!</v>
      </c>
      <c r="DL104" s="96">
        <f>IF(CX104=0,0,$I104*(100%-$AW104)*DE104*$BM104*$BN104*$BO104*$BP104*$BQ104*$BR104)/118</f>
        <v>0</v>
      </c>
      <c r="DM104" s="94">
        <f>IF(CY104=0,0,$I104*(100%-$AW104)*DF104*$BM104*$BN104*$BO104*$BP104*$BQ104*$BR104)/118</f>
        <v>0</v>
      </c>
      <c r="DN104" s="94">
        <f>IF(CZ104=0,0,$I104*(100%-$AW104)*DG104*$BM104*$BN104*$BO104*$BP104*$BQ104*$BR104)/118</f>
        <v>0</v>
      </c>
      <c r="DO104" s="94">
        <f>IF(DA104=0,0,$I104*(100%-$AW104)*DH104*$BM104*$BN104*$BO104*$BP104*$BQ104*$BR104)/118</f>
        <v>0</v>
      </c>
      <c r="DP104" s="94" t="e">
        <f>IF(DB104=0,0,$I104*(100%-$AW104)*DI104*$BM104*$BN104*$BO104*$BP104*$BQ104*$BR104)/118</f>
        <v>#REF!</v>
      </c>
      <c r="DQ104" s="94">
        <f>IF(DC104=0,0,$I104*(100%-$AW104)*DJ104*$BM104*$BN104*$BO104*$BP104*$BQ104*$BR104)/118</f>
        <v>0</v>
      </c>
      <c r="DR104" s="56" t="e">
        <f t="shared" si="276"/>
        <v>#REF!</v>
      </c>
      <c r="DS104" s="72">
        <f t="shared" si="276"/>
        <v>0</v>
      </c>
      <c r="DT104" s="55">
        <f t="shared" si="276"/>
        <v>52.645600000000002</v>
      </c>
      <c r="DU104" s="55">
        <f t="shared" si="276"/>
        <v>52.645600000000002</v>
      </c>
      <c r="DV104" s="55">
        <f t="shared" si="276"/>
        <v>0</v>
      </c>
      <c r="DW104" s="55" t="e">
        <f t="shared" si="276"/>
        <v>#REF!</v>
      </c>
      <c r="DX104" s="55">
        <f t="shared" si="276"/>
        <v>0</v>
      </c>
      <c r="DY104" s="93" t="e">
        <f t="shared" si="277"/>
        <v>#REF!</v>
      </c>
      <c r="DZ104" s="93">
        <f t="shared" si="277"/>
        <v>0</v>
      </c>
      <c r="EA104" s="93">
        <f t="shared" si="277"/>
        <v>106.8552</v>
      </c>
      <c r="EB104" s="93">
        <f t="shared" si="277"/>
        <v>106.8552</v>
      </c>
      <c r="EC104" s="93">
        <f t="shared" si="277"/>
        <v>0</v>
      </c>
      <c r="ED104" s="93" t="e">
        <f t="shared" si="277"/>
        <v>#REF!</v>
      </c>
      <c r="EE104" s="93">
        <f t="shared" si="277"/>
        <v>0</v>
      </c>
      <c r="EF104" s="93" t="e">
        <f>(COUNTIF(#REF!,"*"&amp;"A"&amp;"*")+COUNTIF(#REF!,"*"&amp;"B"&amp;"*")+COUNTIF(O104,"*"&amp;"A"&amp;"*")+COUNTIF(O104,"*"&amp;"B"&amp;"*")+COUNTIF(#REF!,"*"&amp;"A"&amp;"*")+COUNTIF(#REF!,"*"&amp;"B"&amp;"*")+COUNTIF(#REF!,"*"&amp;"A"&amp;"*")+COUNTIF(#REF!,"*"&amp;"B"&amp;"*"))*$BG104</f>
        <v>#REF!</v>
      </c>
      <c r="EG104" s="93" t="e">
        <f>(COUNTIF(#REF!,"*"&amp;"A"&amp;"*")+COUNTIF(#REF!,"*"&amp;"B"&amp;"*")+COUNTIF(P104,"*"&amp;"A"&amp;"*")+COUNTIF(P104,"*"&amp;"B"&amp;"*")+COUNTIF(#REF!,"*"&amp;"A"&amp;"*")+COUNTIF(#REF!,"*"&amp;"B"&amp;"*")+COUNTIF(#REF!,"*"&amp;"A"&amp;"*")+COUNTIF(#REF!,"*"&amp;"B"&amp;"*"))*$BG104</f>
        <v>#REF!</v>
      </c>
      <c r="EH104" s="93" t="e">
        <f>(COUNTIF(J104,"*"&amp;"A"&amp;"*")+COUNTIF(J104,"*"&amp;"B"&amp;"*")+COUNTIF(Q104,"*"&amp;"A"&amp;"*")+COUNTIF(Q104,"*"&amp;"B"&amp;"*")+COUNTIF(#REF!,"*"&amp;"A"&amp;"*")+COUNTIF(#REF!,"*"&amp;"B"&amp;"*")+COUNTIF(#REF!,"*"&amp;"A"&amp;"*")+COUNTIF(#REF!,"*"&amp;"B"&amp;"*"))*$BG104</f>
        <v>#REF!</v>
      </c>
      <c r="EI104" s="93" t="e">
        <f>(COUNTIF(K104,"*"&amp;"A"&amp;"*")+COUNTIF(K104,"*"&amp;"B"&amp;"*")+COUNTIF(R104,"*"&amp;"A"&amp;"*")+COUNTIF(R104,"*"&amp;"B"&amp;"*")+COUNTIF(#REF!,"*"&amp;"A"&amp;"*")+COUNTIF(#REF!,"*"&amp;"B"&amp;"*")+COUNTIF(#REF!,"*"&amp;"A"&amp;"*")+COUNTIF(#REF!,"*"&amp;"B"&amp;"*"))*$BG104</f>
        <v>#REF!</v>
      </c>
      <c r="EJ104" s="93" t="e">
        <f>(COUNTIF(L104,"*"&amp;"A"&amp;"*")+COUNTIF(L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K104" s="93" t="e">
        <f>(COUNTIF(M104,"*"&amp;"A"&amp;"*")+COUNTIF(M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L104" s="93" t="e">
        <f>(COUNTIF(N104,"*"&amp;"A"&amp;"*")+COUNTIF(N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M104" s="93" t="e">
        <f>(COUNTIF(O104,"*"&amp;"A"&amp;"*")+COUNTIF(O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N104" s="93" t="e">
        <f>(COUNTIF(P104,"*"&amp;"A"&amp;"*")+COUNTIF(P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O104" s="93" t="e">
        <f>(COUNTIF(Q104,"*"&amp;"A"&amp;"*")+COUNTIF(Q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P104" s="93" t="e">
        <f>(COUNTIF(R104,"*"&amp;"A"&amp;"*")+COUNTIF(R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Q10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R10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S10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</row>
    <row r="105" spans="1:149" ht="18">
      <c r="A105" s="73" t="s">
        <v>33</v>
      </c>
      <c r="B105" s="73" t="s">
        <v>451</v>
      </c>
      <c r="C105" s="74" t="s">
        <v>142</v>
      </c>
      <c r="D105" s="75">
        <v>0.83680555555555547</v>
      </c>
      <c r="E105" s="76" t="s">
        <v>31</v>
      </c>
      <c r="F105" s="76" t="s">
        <v>84</v>
      </c>
      <c r="G105" s="73" t="s">
        <v>3</v>
      </c>
      <c r="H105" s="73" t="s">
        <v>3</v>
      </c>
      <c r="I105" s="39">
        <v>9471.875399999999</v>
      </c>
      <c r="J105" s="58"/>
      <c r="K105" s="58"/>
      <c r="L105" s="58"/>
      <c r="M105" s="861"/>
      <c r="N105" s="861"/>
      <c r="O105" s="861"/>
      <c r="P105" s="861"/>
      <c r="Q105" s="861"/>
      <c r="R105" s="861"/>
      <c r="S105" s="861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45">
        <f>COUNTIF(J105:AN105,"*"&amp;"A"&amp;"*")+COUNTIF(J105:AN105,"*"&amp;"B"&amp;"*")+COUNTIF(J105:AN105,"*"&amp;"C"&amp;"*")+COUNTIF(J105:AN105,"*"&amp;"D"&amp;"*")+COUNTIF(J105:AN105,"*"&amp;"E"&amp;"*")+COUNTIF(J105:AN105,"*"&amp;"F"&amp;"*")+COUNTIF(J105:AN105,"*"&amp;"G"&amp;"*")</f>
        <v>0</v>
      </c>
      <c r="AP105" s="40">
        <f>(COUNTIF(J105:AN105,"*"&amp;"A"&amp;"*")*1*1)+(COUNTIF(J105:AN105,"*"&amp;"B"&amp;"*")*0.9*1)+(COUNTIF(J105:AN105,"*"&amp;"C"&amp;"*")*0*1)+(COUNTIF(J105:AN105,"*"&amp;"D"&amp;"*")*0*1)+(COUNTIF(J105:AN105,"*"&amp;"E"&amp;"*")*0*1)+(COUNTIF(J105:AN105,"*"&amp;"F"&amp;"*")*0*1)+(COUNTIF(J105:AN105,"*"&amp;"G"&amp;"*")*0*1)</f>
        <v>0</v>
      </c>
      <c r="AQ105" s="683">
        <f>IF(BG105=0,0,BI105/BG105)</f>
        <v>0.84626647144948752</v>
      </c>
      <c r="AR105" s="427">
        <f t="shared" si="273"/>
        <v>0</v>
      </c>
      <c r="AS105" s="69">
        <f t="shared" ref="AS105:AU106" si="280">IF(ISNA(BG105),0,$AO105*BG105)</f>
        <v>0</v>
      </c>
      <c r="AT105" s="41">
        <f t="shared" si="280"/>
        <v>0</v>
      </c>
      <c r="AU105" s="42">
        <f t="shared" si="280"/>
        <v>0</v>
      </c>
      <c r="AV105" s="43">
        <f>IF(AO105=0,0,I105*AP105*BM105*BN105*BO105*BP105*BQ105*BR105)</f>
        <v>0</v>
      </c>
      <c r="AW105" s="44">
        <v>0</v>
      </c>
      <c r="AX105" s="43">
        <f t="shared" si="184"/>
        <v>0</v>
      </c>
      <c r="AY105" s="199">
        <f t="shared" si="160"/>
        <v>0</v>
      </c>
      <c r="AZ105" s="195">
        <f t="shared" si="161"/>
        <v>0</v>
      </c>
      <c r="BA105" s="46">
        <f t="shared" si="255"/>
        <v>0</v>
      </c>
      <c r="BB105" s="40">
        <f t="shared" si="185"/>
        <v>0</v>
      </c>
      <c r="BC105" s="40">
        <f>IF(AU105=0,0,BB105/AU105)</f>
        <v>0</v>
      </c>
      <c r="BD105" s="40">
        <f t="shared" si="186"/>
        <v>0</v>
      </c>
      <c r="BE105" s="40">
        <f t="shared" si="187"/>
        <v>0</v>
      </c>
      <c r="BG105" s="501">
        <v>6.9666000000000006</v>
      </c>
      <c r="BH105" s="502"/>
      <c r="BI105" s="503">
        <v>5.8956</v>
      </c>
      <c r="BJ105" s="47">
        <v>1</v>
      </c>
      <c r="BK105" s="223">
        <v>1</v>
      </c>
      <c r="BL105" s="48">
        <v>1</v>
      </c>
      <c r="BM105" s="459">
        <f>IF(BM$74="CPP",BG105,IF($BM$74="SEC",1,"Unesite CPP ili SEC"))</f>
        <v>6.9666000000000006</v>
      </c>
      <c r="BN105" s="49">
        <v>1.2</v>
      </c>
      <c r="BO105" s="50">
        <v>1.5</v>
      </c>
      <c r="BP105" s="51">
        <v>1</v>
      </c>
      <c r="BQ105" s="50">
        <v>1</v>
      </c>
      <c r="BR105" s="52">
        <v>1</v>
      </c>
      <c r="BS105" s="214">
        <f>COUNTIF(J105:AN105,"*"&amp;"A"&amp;"*")*30+COUNTIF(J105:AN105,"*"&amp;"B"&amp;"*")*20+COUNTIF(J105:AN105,"*"&amp;"C"&amp;"*")*0+COUNTIF(J105:AN105,"*"&amp;"D"&amp;"*")*0+COUNTIF(J105:AN105,"*"&amp;"E"&amp;"*")*0+COUNTIF(J105:AN105,"*"&amp;"F"&amp;"*")*0+COUNTIF(J105:AN105,"*"&amp;"G"&amp;"*")*0</f>
        <v>0</v>
      </c>
      <c r="BT105" s="79">
        <f t="shared" si="278"/>
        <v>0</v>
      </c>
      <c r="BU105" s="80">
        <f t="shared" si="279"/>
        <v>0</v>
      </c>
      <c r="BV105" s="53">
        <f t="shared" si="258"/>
        <v>0</v>
      </c>
      <c r="BW105" s="53">
        <f t="shared" si="259"/>
        <v>0</v>
      </c>
      <c r="BX105" s="54">
        <f t="shared" si="260"/>
        <v>0</v>
      </c>
      <c r="BY105" s="54">
        <f t="shared" si="261"/>
        <v>0</v>
      </c>
      <c r="BZ105" s="54">
        <f t="shared" si="262"/>
        <v>0</v>
      </c>
      <c r="CA105" s="93">
        <f>$I105*BT105*$BM105*(100%-$AW105)*1*1*$BN105*$BO105*$BP105*$BQ105*$BR105/117</f>
        <v>0</v>
      </c>
      <c r="CB105" s="94">
        <f>$I105*BU105*$BM105*(100%-$AW105)*1*0.9*$BN105*$BO105*$BP105*$BQ105*$BR105/117</f>
        <v>0</v>
      </c>
      <c r="CC105" s="94">
        <f>$I105*BV105*$BM105*(100%-$AW105)*1*0*$BN105*$BO105*$BP105*$BQ105*$BR105/118</f>
        <v>0</v>
      </c>
      <c r="CD105" s="94">
        <f>$I105*BW105*$BM105*(100%-$AW105)*1*0*$BN105*$BO105*$BP105*$BQ105*$BR105/118</f>
        <v>0</v>
      </c>
      <c r="CE105" s="95">
        <f>$I105*BX105*$BM105*(100%-$AW105)*1*0*$BN105*$BO105*$BP105*$BQ105*$BR105/118</f>
        <v>0</v>
      </c>
      <c r="CF105" s="95">
        <f>$I105*BY105*$BM105*(100%-$AW105)*1*0*$BN105*$BO105*$BP105*$BQ105*$BR105/118</f>
        <v>0</v>
      </c>
      <c r="CG105" s="61">
        <f>$I105*BZ105*$BM105*(100%-$AW105)*1*0*$BN105*$BO105*$BP105*$BQ105*$BR105/119</f>
        <v>0</v>
      </c>
      <c r="CH105" s="56">
        <f t="shared" ref="CH105:CN106" si="281">BT105*$BI105</f>
        <v>0</v>
      </c>
      <c r="CI105" s="55">
        <f t="shared" si="281"/>
        <v>0</v>
      </c>
      <c r="CJ105" s="55">
        <f t="shared" si="281"/>
        <v>0</v>
      </c>
      <c r="CK105" s="55">
        <f t="shared" si="281"/>
        <v>0</v>
      </c>
      <c r="CL105" s="55">
        <f t="shared" si="281"/>
        <v>0</v>
      </c>
      <c r="CM105" s="55">
        <f t="shared" si="281"/>
        <v>0</v>
      </c>
      <c r="CN105" s="128">
        <f t="shared" si="281"/>
        <v>0</v>
      </c>
      <c r="CO105" s="211">
        <f>SUM(CP105:CV105)</f>
        <v>0</v>
      </c>
      <c r="CP105" s="72">
        <f t="shared" si="264"/>
        <v>0</v>
      </c>
      <c r="CQ105" s="72">
        <f t="shared" ref="CQ105:CV106" si="282">BU105*$BI105*0/30</f>
        <v>0</v>
      </c>
      <c r="CR105" s="55">
        <f t="shared" si="282"/>
        <v>0</v>
      </c>
      <c r="CS105" s="55">
        <f t="shared" si="282"/>
        <v>0</v>
      </c>
      <c r="CT105" s="55">
        <f t="shared" si="282"/>
        <v>0</v>
      </c>
      <c r="CU105" s="55">
        <f t="shared" si="282"/>
        <v>0</v>
      </c>
      <c r="CV105" s="128">
        <f t="shared" si="282"/>
        <v>0</v>
      </c>
      <c r="CW105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5" s="55">
        <f t="shared" si="177"/>
        <v>0</v>
      </c>
      <c r="CY105" s="55">
        <f>COUNTIF($Q$16:$W105,"*"&amp;"A"&amp;"*")+COUNTIF($Q$16:$W105,"*"&amp;"B"&amp;"*")+COUNTIF($Q$16:$W105,"*"&amp;"C"&amp;"*")+COUNTIF($Q$16:$W105,"*"&amp;"D"&amp;"*")+COUNTIF($Q$16:$W105,"*"&amp;"E"&amp;"*")+COUNTIF($Q$16:$W105,"*"&amp;"F"&amp;"*")+COUNTIF($Q$16:$W105,"*"&amp;"G"&amp;"*")</f>
        <v>12</v>
      </c>
      <c r="CZ105" s="55">
        <f>COUNTIF($X$16:$AD105,"*"&amp;"A"&amp;"*")+COUNTIF($X$16:$AD105,"*"&amp;"B"&amp;"*")+COUNTIF($X$16:$AD105,"*"&amp;"C"&amp;"*")+COUNTIF($X$16:$AD105,"*"&amp;"D"&amp;"*")+COUNTIF($X$16:$AD105,"*"&amp;"E"&amp;"*")+COUNTIF($X$16:$AD105,"*"&amp;"F"&amp;"*")+COUNTIF($X$16:$AD105,"*"&amp;"G"&amp;"*")</f>
        <v>12</v>
      </c>
      <c r="DA105" s="55">
        <f t="shared" si="245"/>
        <v>0</v>
      </c>
      <c r="DB105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5" s="57">
        <f t="shared" si="179"/>
        <v>0</v>
      </c>
      <c r="DD105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5" s="96">
        <f t="shared" si="189"/>
        <v>0</v>
      </c>
      <c r="DF105" s="94">
        <f>(COUNTIF($Q$16:$W105,"*"&amp;"A"&amp;"*")*0.67*1)+(COUNTIF($Q$16:$W105,"*"&amp;"B"&amp;"*")*0*1)+(COUNTIF($Q$16:$W105,"*"&amp;"C"&amp;"*")*0*1)+(COUNTIF($Q$16:$W105,"*"&amp;"D"&amp;"*")*0*1)+(COUNTIF($Q$16:$W105,"*"&amp;"E"&amp;"*")*0*1)+(COUNTIF($Q$16:$W105,"*"&amp;"F"&amp;"*")*0*1)+(COUNTIF($Q$16:$W105,"*"&amp;"G"&amp;"*")*0*1)</f>
        <v>0</v>
      </c>
      <c r="DG105" s="94">
        <f>(COUNTIF($X$16:$AD105,"*"&amp;"A"&amp;"*")*0.67*1)+(COUNTIF($X$16:$AD105,"*"&amp;"B"&amp;"*")*0*1)+(COUNTIF($X$16:$AD105,"*"&amp;"C"&amp;"*")*0*1)+(COUNTIF($X$16:$AD105,"*"&amp;"D"&amp;"*")*0*1)+(COUNTIF($X$16:$AD105,"*"&amp;"E"&amp;"*")*0*1)+(COUNTIF($X$16:$AD105,"*"&amp;"F"&amp;"*")*0*1)+(COUNTIF($X$16:$AD105,"*"&amp;"G"&amp;"*")*0*1)</f>
        <v>0</v>
      </c>
      <c r="DH105" s="94">
        <f t="shared" si="246"/>
        <v>0</v>
      </c>
      <c r="DI105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5" s="94">
        <f t="shared" si="181"/>
        <v>0</v>
      </c>
      <c r="DK105" s="93" t="e">
        <f>IF(CW105=0,0,$I105*(100%-$AW105)*DD105*$BM105*$BN105*$BO105*$BP105*$BQ105*$BR105)/118</f>
        <v>#REF!</v>
      </c>
      <c r="DL105" s="96">
        <f>IF(CX105=0,0,$I105*(100%-$AW105)*DE105*$BM105*$BN105*$BO105*$BP105*$BQ105*$BR105)/118</f>
        <v>0</v>
      </c>
      <c r="DM105" s="94">
        <f>IF(CY105=0,0,$I105*(100%-$AW105)*DF105*$BM105*$BN105*$BO105*$BP105*$BQ105*$BR105)/118</f>
        <v>0</v>
      </c>
      <c r="DN105" s="94">
        <f>IF(CZ105=0,0,$I105*(100%-$AW105)*DG105*$BM105*$BN105*$BO105*$BP105*$BQ105*$BR105)/118</f>
        <v>0</v>
      </c>
      <c r="DO105" s="94">
        <f>IF(DA105=0,0,$I105*(100%-$AW105)*DH105*$BM105*$BN105*$BO105*$BP105*$BQ105*$BR105)/118</f>
        <v>0</v>
      </c>
      <c r="DP105" s="94" t="e">
        <f>IF(DB105=0,0,$I105*(100%-$AW105)*DI105*$BM105*$BN105*$BO105*$BP105*$BQ105*$BR105)/118</f>
        <v>#REF!</v>
      </c>
      <c r="DQ105" s="94">
        <f>IF(DC105=0,0,$I105*(100%-$AW105)*DJ105*$BM105*$BN105*$BO105*$BP105*$BQ105*$BR105)/118</f>
        <v>0</v>
      </c>
      <c r="DR105" s="56" t="e">
        <f t="shared" ref="DR105:DX106" si="283">CW105*$BI105</f>
        <v>#REF!</v>
      </c>
      <c r="DS105" s="72">
        <f t="shared" si="283"/>
        <v>0</v>
      </c>
      <c r="DT105" s="55">
        <f t="shared" si="283"/>
        <v>70.747199999999992</v>
      </c>
      <c r="DU105" s="55">
        <f t="shared" si="283"/>
        <v>70.747199999999992</v>
      </c>
      <c r="DV105" s="55">
        <f t="shared" si="283"/>
        <v>0</v>
      </c>
      <c r="DW105" s="55" t="e">
        <f t="shared" si="283"/>
        <v>#REF!</v>
      </c>
      <c r="DX105" s="55">
        <f t="shared" si="283"/>
        <v>0</v>
      </c>
      <c r="DY105" s="93" t="e">
        <f t="shared" ref="DY105:EE106" si="284">CW105*$BG105</f>
        <v>#REF!</v>
      </c>
      <c r="DZ105" s="93">
        <f t="shared" si="284"/>
        <v>0</v>
      </c>
      <c r="EA105" s="93">
        <f t="shared" si="284"/>
        <v>83.59920000000001</v>
      </c>
      <c r="EB105" s="93">
        <f t="shared" si="284"/>
        <v>83.59920000000001</v>
      </c>
      <c r="EC105" s="93">
        <f t="shared" si="284"/>
        <v>0</v>
      </c>
      <c r="ED105" s="93" t="e">
        <f t="shared" si="284"/>
        <v>#REF!</v>
      </c>
      <c r="EE105" s="93">
        <f t="shared" si="284"/>
        <v>0</v>
      </c>
      <c r="EF105" s="93" t="e">
        <f>(COUNTIF(#REF!,"*"&amp;"A"&amp;"*")+COUNTIF(#REF!,"*"&amp;"B"&amp;"*")+COUNTIF(O105,"*"&amp;"A"&amp;"*")+COUNTIF(O105,"*"&amp;"B"&amp;"*")+COUNTIF(#REF!,"*"&amp;"A"&amp;"*")+COUNTIF(#REF!,"*"&amp;"B"&amp;"*")+COUNTIF(#REF!,"*"&amp;"A"&amp;"*")+COUNTIF(#REF!,"*"&amp;"B"&amp;"*"))*$BG105</f>
        <v>#REF!</v>
      </c>
      <c r="EG105" s="93" t="e">
        <f>(COUNTIF(#REF!,"*"&amp;"A"&amp;"*")+COUNTIF(#REF!,"*"&amp;"B"&amp;"*")+COUNTIF(P105,"*"&amp;"A"&amp;"*")+COUNTIF(P105,"*"&amp;"B"&amp;"*")+COUNTIF(#REF!,"*"&amp;"A"&amp;"*")+COUNTIF(#REF!,"*"&amp;"B"&amp;"*")+COUNTIF(#REF!,"*"&amp;"A"&amp;"*")+COUNTIF(#REF!,"*"&amp;"B"&amp;"*"))*$BG105</f>
        <v>#REF!</v>
      </c>
      <c r="EH105" s="93" t="e">
        <f>(COUNTIF(J105,"*"&amp;"A"&amp;"*")+COUNTIF(J105,"*"&amp;"B"&amp;"*")+COUNTIF(Q105,"*"&amp;"A"&amp;"*")+COUNTIF(Q105,"*"&amp;"B"&amp;"*")+COUNTIF(#REF!,"*"&amp;"A"&amp;"*")+COUNTIF(#REF!,"*"&amp;"B"&amp;"*")+COUNTIF(#REF!,"*"&amp;"A"&amp;"*")+COUNTIF(#REF!,"*"&amp;"B"&amp;"*"))*$BG105</f>
        <v>#REF!</v>
      </c>
      <c r="EI105" s="93" t="e">
        <f>(COUNTIF(K105,"*"&amp;"A"&amp;"*")+COUNTIF(K105,"*"&amp;"B"&amp;"*")+COUNTIF(R105,"*"&amp;"A"&amp;"*")+COUNTIF(R105,"*"&amp;"B"&amp;"*")+COUNTIF(#REF!,"*"&amp;"A"&amp;"*")+COUNTIF(#REF!,"*"&amp;"B"&amp;"*")+COUNTIF(#REF!,"*"&amp;"A"&amp;"*")+COUNTIF(#REF!,"*"&amp;"B"&amp;"*"))*$BG105</f>
        <v>#REF!</v>
      </c>
      <c r="EJ105" s="93" t="e">
        <f>(COUNTIF(L105,"*"&amp;"A"&amp;"*")+COUNTIF(L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K105" s="93" t="e">
        <f>(COUNTIF(M105,"*"&amp;"A"&amp;"*")+COUNTIF(M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L105" s="93" t="e">
        <f>(COUNTIF(N105,"*"&amp;"A"&amp;"*")+COUNTIF(N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M105" s="93" t="e">
        <f>(COUNTIF(O105,"*"&amp;"A"&amp;"*")+COUNTIF(O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N105" s="93" t="e">
        <f>(COUNTIF(P105,"*"&amp;"A"&amp;"*")+COUNTIF(P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O105" s="93" t="e">
        <f>(COUNTIF(Q105,"*"&amp;"A"&amp;"*")+COUNTIF(Q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P105" s="93" t="e">
        <f>(COUNTIF(R105,"*"&amp;"A"&amp;"*")+COUNTIF(R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Q10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R10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S10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</row>
    <row r="106" spans="1:149" ht="18">
      <c r="A106" s="73" t="s">
        <v>33</v>
      </c>
      <c r="B106" s="73" t="s">
        <v>452</v>
      </c>
      <c r="C106" s="74" t="s">
        <v>141</v>
      </c>
      <c r="D106" s="75">
        <v>0.83680555555555547</v>
      </c>
      <c r="E106" s="76" t="s">
        <v>31</v>
      </c>
      <c r="F106" s="76" t="s">
        <v>84</v>
      </c>
      <c r="G106" s="73" t="s">
        <v>3</v>
      </c>
      <c r="H106" s="73" t="s">
        <v>3</v>
      </c>
      <c r="I106" s="39">
        <v>9471.875399999999</v>
      </c>
      <c r="J106" s="58"/>
      <c r="K106" s="58"/>
      <c r="L106" s="58"/>
      <c r="M106" s="861"/>
      <c r="N106" s="861"/>
      <c r="O106" s="861"/>
      <c r="P106" s="861"/>
      <c r="Q106" s="861"/>
      <c r="R106" s="861"/>
      <c r="S106" s="861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45">
        <f>COUNTIF(J106:AN106,"*"&amp;"A"&amp;"*")+COUNTIF(J106:AN106,"*"&amp;"B"&amp;"*")+COUNTIF(J106:AN106,"*"&amp;"C"&amp;"*")+COUNTIF(J106:AN106,"*"&amp;"D"&amp;"*")+COUNTIF(J106:AN106,"*"&amp;"E"&amp;"*")+COUNTIF(J106:AN106,"*"&amp;"F"&amp;"*")+COUNTIF(J106:AN106,"*"&amp;"G"&amp;"*")</f>
        <v>0</v>
      </c>
      <c r="AP106" s="40">
        <f>(COUNTIF(J106:AN106,"*"&amp;"A"&amp;"*")*1*1)+(COUNTIF(J106:AN106,"*"&amp;"B"&amp;"*")*0.9*1)+(COUNTIF(J106:AN106,"*"&amp;"C"&amp;"*")*0*1)+(COUNTIF(J106:AN106,"*"&amp;"D"&amp;"*")*0*1)+(COUNTIF(J106:AN106,"*"&amp;"E"&amp;"*")*0*1)+(COUNTIF(J106:AN106,"*"&amp;"F"&amp;"*")*0*1)+(COUNTIF(J106:AN106,"*"&amp;"G"&amp;"*")*0*1)</f>
        <v>0</v>
      </c>
      <c r="AQ106" s="683">
        <f>IF(BG106=0,0,BI106/BG106)</f>
        <v>0.78827361563517917</v>
      </c>
      <c r="AR106" s="427">
        <f t="shared" si="273"/>
        <v>0</v>
      </c>
      <c r="AS106" s="69">
        <f t="shared" si="280"/>
        <v>0</v>
      </c>
      <c r="AT106" s="41">
        <f t="shared" si="280"/>
        <v>0</v>
      </c>
      <c r="AU106" s="42">
        <f t="shared" si="280"/>
        <v>0</v>
      </c>
      <c r="AV106" s="43">
        <f>IF(AO106=0,0,I106*AP106*BM106*BN106*BO106*BP106*BQ106*BR106)</f>
        <v>0</v>
      </c>
      <c r="AW106" s="44">
        <v>0</v>
      </c>
      <c r="AX106" s="43">
        <f t="shared" si="184"/>
        <v>0</v>
      </c>
      <c r="AY106" s="199">
        <f t="shared" si="160"/>
        <v>0</v>
      </c>
      <c r="AZ106" s="195">
        <f t="shared" si="161"/>
        <v>0</v>
      </c>
      <c r="BA106" s="46">
        <f t="shared" si="255"/>
        <v>0</v>
      </c>
      <c r="BB106" s="40">
        <f t="shared" si="185"/>
        <v>0</v>
      </c>
      <c r="BC106" s="40">
        <f>IF(AU106=0,0,BB106/AU106)</f>
        <v>0</v>
      </c>
      <c r="BD106" s="40">
        <f t="shared" si="186"/>
        <v>0</v>
      </c>
      <c r="BE106" s="40">
        <f t="shared" si="187"/>
        <v>0</v>
      </c>
      <c r="BG106" s="501">
        <v>6.2627999999999995</v>
      </c>
      <c r="BH106" s="502"/>
      <c r="BI106" s="503">
        <v>4.9367999999999999</v>
      </c>
      <c r="BJ106" s="47">
        <v>1</v>
      </c>
      <c r="BK106" s="223">
        <v>1</v>
      </c>
      <c r="BL106" s="48">
        <v>1</v>
      </c>
      <c r="BM106" s="459">
        <f>IF(BM$74="CPP",BG106,IF($BM$74="SEC",1,"Unesite CPP ili SEC"))</f>
        <v>6.2627999999999995</v>
      </c>
      <c r="BN106" s="49">
        <v>1.2</v>
      </c>
      <c r="BO106" s="50">
        <v>1.5</v>
      </c>
      <c r="BP106" s="51">
        <v>1</v>
      </c>
      <c r="BQ106" s="50">
        <v>1</v>
      </c>
      <c r="BR106" s="52">
        <v>1</v>
      </c>
      <c r="BS106" s="214">
        <f>COUNTIF(J106:AN106,"*"&amp;"A"&amp;"*")*30+COUNTIF(J106:AN106,"*"&amp;"B"&amp;"*")*20+COUNTIF(J106:AN106,"*"&amp;"C"&amp;"*")*0+COUNTIF(J106:AN106,"*"&amp;"D"&amp;"*")*0+COUNTIF(J106:AN106,"*"&amp;"E"&amp;"*")*0+COUNTIF(J106:AN106,"*"&amp;"F"&amp;"*")*0+COUNTIF(J106:AN106,"*"&amp;"G"&amp;"*")*0</f>
        <v>0</v>
      </c>
      <c r="BT106" s="79">
        <f t="shared" si="278"/>
        <v>0</v>
      </c>
      <c r="BU106" s="80">
        <f t="shared" si="279"/>
        <v>0</v>
      </c>
      <c r="BV106" s="53">
        <f t="shared" si="258"/>
        <v>0</v>
      </c>
      <c r="BW106" s="53">
        <f t="shared" si="259"/>
        <v>0</v>
      </c>
      <c r="BX106" s="54">
        <f t="shared" si="260"/>
        <v>0</v>
      </c>
      <c r="BY106" s="54">
        <f t="shared" si="261"/>
        <v>0</v>
      </c>
      <c r="BZ106" s="54">
        <f t="shared" si="262"/>
        <v>0</v>
      </c>
      <c r="CA106" s="93">
        <f>$I106*BT106*$BM106*(100%-$AW106)*1*1*$BN106*$BO106*$BP106*$BQ106*$BR106/117</f>
        <v>0</v>
      </c>
      <c r="CB106" s="94">
        <f>$I106*BU106*$BM106*(100%-$AW106)*1*0.9*$BN106*$BO106*$BP106*$BQ106*$BR106/117</f>
        <v>0</v>
      </c>
      <c r="CC106" s="94">
        <f>$I106*BV106*$BM106*(100%-$AW106)*1*0*$BN106*$BO106*$BP106*$BQ106*$BR106/118</f>
        <v>0</v>
      </c>
      <c r="CD106" s="94">
        <f>$I106*BW106*$BM106*(100%-$AW106)*1*0*$BN106*$BO106*$BP106*$BQ106*$BR106/118</f>
        <v>0</v>
      </c>
      <c r="CE106" s="95">
        <f>$I106*BX106*$BM106*(100%-$AW106)*1*0*$BN106*$BO106*$BP106*$BQ106*$BR106/118</f>
        <v>0</v>
      </c>
      <c r="CF106" s="95">
        <f>$I106*BY106*$BM106*(100%-$AW106)*1*0*$BN106*$BO106*$BP106*$BQ106*$BR106/118</f>
        <v>0</v>
      </c>
      <c r="CG106" s="61">
        <f>$I106*BZ106*$BM106*(100%-$AW106)*1*0*$BN106*$BO106*$BP106*$BQ106*$BR106/119</f>
        <v>0</v>
      </c>
      <c r="CH106" s="56">
        <f t="shared" si="281"/>
        <v>0</v>
      </c>
      <c r="CI106" s="55">
        <f t="shared" si="281"/>
        <v>0</v>
      </c>
      <c r="CJ106" s="55">
        <f t="shared" si="281"/>
        <v>0</v>
      </c>
      <c r="CK106" s="55">
        <f t="shared" si="281"/>
        <v>0</v>
      </c>
      <c r="CL106" s="55">
        <f t="shared" si="281"/>
        <v>0</v>
      </c>
      <c r="CM106" s="55">
        <f t="shared" si="281"/>
        <v>0</v>
      </c>
      <c r="CN106" s="128">
        <f t="shared" si="281"/>
        <v>0</v>
      </c>
      <c r="CO106" s="211">
        <f>SUM(CP106:CV106)</f>
        <v>0</v>
      </c>
      <c r="CP106" s="72">
        <f t="shared" si="264"/>
        <v>0</v>
      </c>
      <c r="CQ106" s="72">
        <f t="shared" si="282"/>
        <v>0</v>
      </c>
      <c r="CR106" s="55">
        <f t="shared" si="282"/>
        <v>0</v>
      </c>
      <c r="CS106" s="55">
        <f t="shared" si="282"/>
        <v>0</v>
      </c>
      <c r="CT106" s="55">
        <f t="shared" si="282"/>
        <v>0</v>
      </c>
      <c r="CU106" s="55">
        <f t="shared" si="282"/>
        <v>0</v>
      </c>
      <c r="CV106" s="128">
        <f t="shared" si="282"/>
        <v>0</v>
      </c>
      <c r="CW106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6" s="55">
        <f t="shared" si="177"/>
        <v>0</v>
      </c>
      <c r="CY106" s="55">
        <f>COUNTIF($Q$16:$W106,"*"&amp;"A"&amp;"*")+COUNTIF($Q$16:$W106,"*"&amp;"B"&amp;"*")+COUNTIF($Q$16:$W106,"*"&amp;"C"&amp;"*")+COUNTIF($Q$16:$W106,"*"&amp;"D"&amp;"*")+COUNTIF($Q$16:$W106,"*"&amp;"E"&amp;"*")+COUNTIF($Q$16:$W106,"*"&amp;"F"&amp;"*")+COUNTIF($Q$16:$W106,"*"&amp;"G"&amp;"*")</f>
        <v>12</v>
      </c>
      <c r="CZ106" s="55">
        <f>COUNTIF($X$16:$AD106,"*"&amp;"A"&amp;"*")+COUNTIF($X$16:$AD106,"*"&amp;"B"&amp;"*")+COUNTIF($X$16:$AD106,"*"&amp;"C"&amp;"*")+COUNTIF($X$16:$AD106,"*"&amp;"D"&amp;"*")+COUNTIF($X$16:$AD106,"*"&amp;"E"&amp;"*")+COUNTIF($X$16:$AD106,"*"&amp;"F"&amp;"*")+COUNTIF($X$16:$AD106,"*"&amp;"G"&amp;"*")</f>
        <v>12</v>
      </c>
      <c r="DA106" s="55">
        <f t="shared" si="245"/>
        <v>0</v>
      </c>
      <c r="DB106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6" s="57">
        <f t="shared" si="179"/>
        <v>0</v>
      </c>
      <c r="DD106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6" s="96">
        <f t="shared" si="189"/>
        <v>0</v>
      </c>
      <c r="DF106" s="94">
        <f>(COUNTIF($Q$16:$W106,"*"&amp;"A"&amp;"*")*0.67*1)+(COUNTIF($Q$16:$W106,"*"&amp;"B"&amp;"*")*0*1)+(COUNTIF($Q$16:$W106,"*"&amp;"C"&amp;"*")*0*1)+(COUNTIF($Q$16:$W106,"*"&amp;"D"&amp;"*")*0*1)+(COUNTIF($Q$16:$W106,"*"&amp;"E"&amp;"*")*0*1)+(COUNTIF($Q$16:$W106,"*"&amp;"F"&amp;"*")*0*1)+(COUNTIF($Q$16:$W106,"*"&amp;"G"&amp;"*")*0*1)</f>
        <v>0</v>
      </c>
      <c r="DG106" s="94">
        <f>(COUNTIF($X$16:$AD106,"*"&amp;"A"&amp;"*")*0.67*1)+(COUNTIF($X$16:$AD106,"*"&amp;"B"&amp;"*")*0*1)+(COUNTIF($X$16:$AD106,"*"&amp;"C"&amp;"*")*0*1)+(COUNTIF($X$16:$AD106,"*"&amp;"D"&amp;"*")*0*1)+(COUNTIF($X$16:$AD106,"*"&amp;"E"&amp;"*")*0*1)+(COUNTIF($X$16:$AD106,"*"&amp;"F"&amp;"*")*0*1)+(COUNTIF($X$16:$AD106,"*"&amp;"G"&amp;"*")*0*1)</f>
        <v>0</v>
      </c>
      <c r="DH106" s="94">
        <f t="shared" si="246"/>
        <v>0</v>
      </c>
      <c r="DI106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6" s="94">
        <f t="shared" si="181"/>
        <v>0</v>
      </c>
      <c r="DK106" s="93" t="e">
        <f>IF(CW106=0,0,$I106*(100%-$AW106)*DD106*$BM106*$BN106*$BO106*$BP106*$BQ106*$BR106)/118</f>
        <v>#REF!</v>
      </c>
      <c r="DL106" s="96">
        <f>IF(CX106=0,0,$I106*(100%-$AW106)*DE106*$BM106*$BN106*$BO106*$BP106*$BQ106*$BR106)/118</f>
        <v>0</v>
      </c>
      <c r="DM106" s="94">
        <f>IF(CY106=0,0,$I106*(100%-$AW106)*DF106*$BM106*$BN106*$BO106*$BP106*$BQ106*$BR106)/118</f>
        <v>0</v>
      </c>
      <c r="DN106" s="94">
        <f>IF(CZ106=0,0,$I106*(100%-$AW106)*DG106*$BM106*$BN106*$BO106*$BP106*$BQ106*$BR106)/118</f>
        <v>0</v>
      </c>
      <c r="DO106" s="94">
        <f>IF(DA106=0,0,$I106*(100%-$AW106)*DH106*$BM106*$BN106*$BO106*$BP106*$BQ106*$BR106)/118</f>
        <v>0</v>
      </c>
      <c r="DP106" s="94" t="e">
        <f>IF(DB106=0,0,$I106*(100%-$AW106)*DI106*$BM106*$BN106*$BO106*$BP106*$BQ106*$BR106)/118</f>
        <v>#REF!</v>
      </c>
      <c r="DQ106" s="94">
        <f>IF(DC106=0,0,$I106*(100%-$AW106)*DJ106*$BM106*$BN106*$BO106*$BP106*$BQ106*$BR106)/118</f>
        <v>0</v>
      </c>
      <c r="DR106" s="56" t="e">
        <f t="shared" si="283"/>
        <v>#REF!</v>
      </c>
      <c r="DS106" s="72">
        <f t="shared" si="283"/>
        <v>0</v>
      </c>
      <c r="DT106" s="55">
        <f t="shared" si="283"/>
        <v>59.241599999999998</v>
      </c>
      <c r="DU106" s="55">
        <f t="shared" si="283"/>
        <v>59.241599999999998</v>
      </c>
      <c r="DV106" s="55">
        <f t="shared" si="283"/>
        <v>0</v>
      </c>
      <c r="DW106" s="55" t="e">
        <f t="shared" si="283"/>
        <v>#REF!</v>
      </c>
      <c r="DX106" s="55">
        <f t="shared" si="283"/>
        <v>0</v>
      </c>
      <c r="DY106" s="93" t="e">
        <f t="shared" si="284"/>
        <v>#REF!</v>
      </c>
      <c r="DZ106" s="93">
        <f t="shared" si="284"/>
        <v>0</v>
      </c>
      <c r="EA106" s="93">
        <f t="shared" si="284"/>
        <v>75.153599999999997</v>
      </c>
      <c r="EB106" s="93">
        <f t="shared" si="284"/>
        <v>75.153599999999997</v>
      </c>
      <c r="EC106" s="93">
        <f t="shared" si="284"/>
        <v>0</v>
      </c>
      <c r="ED106" s="93" t="e">
        <f t="shared" si="284"/>
        <v>#REF!</v>
      </c>
      <c r="EE106" s="93">
        <f t="shared" si="284"/>
        <v>0</v>
      </c>
      <c r="EF106" s="93" t="e">
        <f>(COUNTIF(#REF!,"*"&amp;"A"&amp;"*")+COUNTIF(#REF!,"*"&amp;"B"&amp;"*")+COUNTIF(O106,"*"&amp;"A"&amp;"*")+COUNTIF(O106,"*"&amp;"B"&amp;"*")+COUNTIF(#REF!,"*"&amp;"A"&amp;"*")+COUNTIF(#REF!,"*"&amp;"B"&amp;"*")+COUNTIF(#REF!,"*"&amp;"A"&amp;"*")+COUNTIF(#REF!,"*"&amp;"B"&amp;"*"))*$BG106</f>
        <v>#REF!</v>
      </c>
      <c r="EG106" s="93" t="e">
        <f>(COUNTIF(#REF!,"*"&amp;"A"&amp;"*")+COUNTIF(#REF!,"*"&amp;"B"&amp;"*")+COUNTIF(P106,"*"&amp;"A"&amp;"*")+COUNTIF(P106,"*"&amp;"B"&amp;"*")+COUNTIF(#REF!,"*"&amp;"A"&amp;"*")+COUNTIF(#REF!,"*"&amp;"B"&amp;"*")+COUNTIF(#REF!,"*"&amp;"A"&amp;"*")+COUNTIF(#REF!,"*"&amp;"B"&amp;"*"))*$BG106</f>
        <v>#REF!</v>
      </c>
      <c r="EH106" s="93" t="e">
        <f>(COUNTIF(J106,"*"&amp;"A"&amp;"*")+COUNTIF(J106,"*"&amp;"B"&amp;"*")+COUNTIF(Q106,"*"&amp;"A"&amp;"*")+COUNTIF(Q106,"*"&amp;"B"&amp;"*")+COUNTIF(#REF!,"*"&amp;"A"&amp;"*")+COUNTIF(#REF!,"*"&amp;"B"&amp;"*")+COUNTIF(#REF!,"*"&amp;"A"&amp;"*")+COUNTIF(#REF!,"*"&amp;"B"&amp;"*"))*$BG106</f>
        <v>#REF!</v>
      </c>
      <c r="EI106" s="93" t="e">
        <f>(COUNTIF(K106,"*"&amp;"A"&amp;"*")+COUNTIF(K106,"*"&amp;"B"&amp;"*")+COUNTIF(R106,"*"&amp;"A"&amp;"*")+COUNTIF(R106,"*"&amp;"B"&amp;"*")+COUNTIF(#REF!,"*"&amp;"A"&amp;"*")+COUNTIF(#REF!,"*"&amp;"B"&amp;"*")+COUNTIF(#REF!,"*"&amp;"A"&amp;"*")+COUNTIF(#REF!,"*"&amp;"B"&amp;"*"))*$BG106</f>
        <v>#REF!</v>
      </c>
      <c r="EJ106" s="93" t="e">
        <f>(COUNTIF(L106,"*"&amp;"A"&amp;"*")+COUNTIF(L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K106" s="93" t="e">
        <f>(COUNTIF(M106,"*"&amp;"A"&amp;"*")+COUNTIF(M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L106" s="93" t="e">
        <f>(COUNTIF(N106,"*"&amp;"A"&amp;"*")+COUNTIF(N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M106" s="93" t="e">
        <f>(COUNTIF(O106,"*"&amp;"A"&amp;"*")+COUNTIF(O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N106" s="93" t="e">
        <f>(COUNTIF(P106,"*"&amp;"A"&amp;"*")+COUNTIF(P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O106" s="93" t="e">
        <f>(COUNTIF(Q106,"*"&amp;"A"&amp;"*")+COUNTIF(Q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P106" s="93" t="e">
        <f>(COUNTIF(R106,"*"&amp;"A"&amp;"*")+COUNTIF(R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Q10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R10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S10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</row>
    <row r="107" spans="1:149" ht="18">
      <c r="A107" s="73" t="s">
        <v>33</v>
      </c>
      <c r="B107" s="73" t="s">
        <v>469</v>
      </c>
      <c r="C107" s="74">
        <v>1</v>
      </c>
      <c r="D107" s="75">
        <v>0.87847222222222221</v>
      </c>
      <c r="E107" s="76" t="s">
        <v>31</v>
      </c>
      <c r="F107" s="76" t="s">
        <v>84</v>
      </c>
      <c r="G107" s="73" t="s">
        <v>3</v>
      </c>
      <c r="H107" s="73" t="s">
        <v>3</v>
      </c>
      <c r="I107" s="39">
        <v>9471.875399999999</v>
      </c>
      <c r="J107" s="58"/>
      <c r="K107" s="58"/>
      <c r="L107" s="58"/>
      <c r="M107" s="861"/>
      <c r="N107" s="861"/>
      <c r="O107" s="861"/>
      <c r="P107" s="861"/>
      <c r="Q107" s="861"/>
      <c r="R107" s="861"/>
      <c r="S107" s="861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45">
        <f>COUNTIF(J107:AN107,"*"&amp;"A"&amp;"*")+COUNTIF(J107:AN107,"*"&amp;"B"&amp;"*")+COUNTIF(J107:AN107,"*"&amp;"C"&amp;"*")+COUNTIF(J107:AN107,"*"&amp;"D"&amp;"*")+COUNTIF(J107:AN107,"*"&amp;"E"&amp;"*")+COUNTIF(J107:AN107,"*"&amp;"F"&amp;"*")+COUNTIF(J107:AN107,"*"&amp;"G"&amp;"*")</f>
        <v>0</v>
      </c>
      <c r="AP107" s="40">
        <f>(COUNTIF(J107:AN107,"*"&amp;"A"&amp;"*")*1*1)+(COUNTIF(J107:AN107,"*"&amp;"B"&amp;"*")*0.9*1)+(COUNTIF(J107:AN107,"*"&amp;"C"&amp;"*")*0*1)+(COUNTIF(J107:AN107,"*"&amp;"D"&amp;"*")*0*1)+(COUNTIF(J107:AN107,"*"&amp;"E"&amp;"*")*0*1)+(COUNTIF(J107:AN107,"*"&amp;"F"&amp;"*")*0*1)+(COUNTIF(J107:AN107,"*"&amp;"G"&amp;"*")*0*1)</f>
        <v>0</v>
      </c>
      <c r="AQ107" s="683">
        <f t="shared" si="156"/>
        <v>0.84058529072006161</v>
      </c>
      <c r="AR107" s="427">
        <f t="shared" si="273"/>
        <v>0</v>
      </c>
      <c r="AS107" s="69">
        <f t="shared" si="158"/>
        <v>0</v>
      </c>
      <c r="AT107" s="41">
        <f>IF(ISNA(BH107),0,$AO107*BH107)</f>
        <v>0</v>
      </c>
      <c r="AU107" s="42">
        <f t="shared" si="159"/>
        <v>0</v>
      </c>
      <c r="AV107" s="43">
        <f>IF(AO107=0,0,I107*AP107*BM107*BN107*BO107*BP107*BQ107*BR107)</f>
        <v>0</v>
      </c>
      <c r="AW107" s="44">
        <v>0</v>
      </c>
      <c r="AX107" s="43">
        <f t="shared" si="184"/>
        <v>0</v>
      </c>
      <c r="AY107" s="199">
        <f t="shared" si="160"/>
        <v>0</v>
      </c>
      <c r="AZ107" s="195">
        <f t="shared" si="161"/>
        <v>0</v>
      </c>
      <c r="BA107" s="46">
        <f t="shared" si="255"/>
        <v>0</v>
      </c>
      <c r="BB107" s="40">
        <f t="shared" si="185"/>
        <v>0</v>
      </c>
      <c r="BC107" s="40">
        <f t="shared" si="163"/>
        <v>0</v>
      </c>
      <c r="BD107" s="40">
        <f t="shared" si="186"/>
        <v>0</v>
      </c>
      <c r="BE107" s="40">
        <f t="shared" si="187"/>
        <v>0</v>
      </c>
      <c r="BG107" s="501">
        <v>8.8298000000000005</v>
      </c>
      <c r="BH107" s="502"/>
      <c r="BI107" s="503">
        <v>7.4222000000000001</v>
      </c>
      <c r="BJ107" s="47">
        <v>1</v>
      </c>
      <c r="BK107" s="223">
        <v>1</v>
      </c>
      <c r="BL107" s="48">
        <v>1</v>
      </c>
      <c r="BM107" s="459">
        <f t="shared" si="164"/>
        <v>8.8298000000000005</v>
      </c>
      <c r="BN107" s="49">
        <v>1.2</v>
      </c>
      <c r="BO107" s="50">
        <v>1.5</v>
      </c>
      <c r="BP107" s="51">
        <v>1</v>
      </c>
      <c r="BQ107" s="50">
        <v>1</v>
      </c>
      <c r="BR107" s="52">
        <v>1</v>
      </c>
      <c r="BS107" s="214">
        <f>COUNTIF(J107:AN107,"*"&amp;"A"&amp;"*")*30+COUNTIF(J107:AN107,"*"&amp;"B"&amp;"*")*20+COUNTIF(J107:AN107,"*"&amp;"C"&amp;"*")*0+COUNTIF(J107:AN107,"*"&amp;"D"&amp;"*")*0+COUNTIF(J107:AN107,"*"&amp;"E"&amp;"*")*0+COUNTIF(J107:AN107,"*"&amp;"F"&amp;"*")*0+COUNTIF(J107:AN107,"*"&amp;"G"&amp;"*")*0</f>
        <v>0</v>
      </c>
      <c r="BT107" s="79">
        <f t="shared" si="278"/>
        <v>0</v>
      </c>
      <c r="BU107" s="80">
        <f t="shared" si="279"/>
        <v>0</v>
      </c>
      <c r="BV107" s="53">
        <f t="shared" si="258"/>
        <v>0</v>
      </c>
      <c r="BW107" s="53">
        <f t="shared" si="259"/>
        <v>0</v>
      </c>
      <c r="BX107" s="54">
        <f t="shared" si="260"/>
        <v>0</v>
      </c>
      <c r="BY107" s="54">
        <f t="shared" si="261"/>
        <v>0</v>
      </c>
      <c r="BZ107" s="54">
        <f t="shared" si="262"/>
        <v>0</v>
      </c>
      <c r="CA107" s="93">
        <f>$I107*BT107*$BM107*(100%-$AW107)*1*1*$BN107*$BO107*$BP107*$BQ107*$BR107/117</f>
        <v>0</v>
      </c>
      <c r="CB107" s="94">
        <f>$I107*BU107*$BM107*(100%-$AW107)*1*0.9*$BN107*$BO107*$BP107*$BQ107*$BR107/117</f>
        <v>0</v>
      </c>
      <c r="CC107" s="94">
        <f>$I107*BV107*$BM107*(100%-$AW107)*1*0*$BN107*$BO107*$BP107*$BQ107*$BR107/118</f>
        <v>0</v>
      </c>
      <c r="CD107" s="94">
        <f>$I107*BW107*$BM107*(100%-$AW107)*1*0*$BN107*$BO107*$BP107*$BQ107*$BR107/118</f>
        <v>0</v>
      </c>
      <c r="CE107" s="95">
        <f>$I107*BX107*$BM107*(100%-$AW107)*1*0*$BN107*$BO107*$BP107*$BQ107*$BR107/118</f>
        <v>0</v>
      </c>
      <c r="CF107" s="95">
        <f>$I107*BY107*$BM107*(100%-$AW107)*1*0*$BN107*$BO107*$BP107*$BQ107*$BR107/118</f>
        <v>0</v>
      </c>
      <c r="CG107" s="61">
        <f>$I107*BZ107*$BM107*(100%-$AW107)*1*0*$BN107*$BO107*$BP107*$BQ107*$BR107/119</f>
        <v>0</v>
      </c>
      <c r="CH107" s="56">
        <f t="shared" si="171"/>
        <v>0</v>
      </c>
      <c r="CI107" s="55">
        <f t="shared" si="172"/>
        <v>0</v>
      </c>
      <c r="CJ107" s="55">
        <f t="shared" ref="CJ107:CN108" si="285">BV107*$BI107</f>
        <v>0</v>
      </c>
      <c r="CK107" s="55">
        <f t="shared" si="285"/>
        <v>0</v>
      </c>
      <c r="CL107" s="55">
        <f t="shared" si="285"/>
        <v>0</v>
      </c>
      <c r="CM107" s="55">
        <f t="shared" si="285"/>
        <v>0</v>
      </c>
      <c r="CN107" s="128">
        <f t="shared" si="285"/>
        <v>0</v>
      </c>
      <c r="CO107" s="211">
        <f t="shared" si="188"/>
        <v>0</v>
      </c>
      <c r="CP107" s="72">
        <f t="shared" si="174"/>
        <v>0</v>
      </c>
      <c r="CQ107" s="72">
        <f t="shared" si="175"/>
        <v>0</v>
      </c>
      <c r="CR107" s="55">
        <f t="shared" ref="CR107:CV108" si="286">BV107*$BI107*0/30</f>
        <v>0</v>
      </c>
      <c r="CS107" s="55">
        <f t="shared" si="286"/>
        <v>0</v>
      </c>
      <c r="CT107" s="55">
        <f t="shared" si="286"/>
        <v>0</v>
      </c>
      <c r="CU107" s="55">
        <f t="shared" si="286"/>
        <v>0</v>
      </c>
      <c r="CV107" s="128">
        <f t="shared" si="286"/>
        <v>0</v>
      </c>
      <c r="CW107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7" s="55">
        <f t="shared" si="177"/>
        <v>0</v>
      </c>
      <c r="CY107" s="55">
        <f>COUNTIF($Q$16:$W107,"*"&amp;"A"&amp;"*")+COUNTIF($Q$16:$W107,"*"&amp;"B"&amp;"*")+COUNTIF($Q$16:$W107,"*"&amp;"C"&amp;"*")+COUNTIF($Q$16:$W107,"*"&amp;"D"&amp;"*")+COUNTIF($Q$16:$W107,"*"&amp;"E"&amp;"*")+COUNTIF($Q$16:$W107,"*"&amp;"F"&amp;"*")+COUNTIF($Q$16:$W107,"*"&amp;"G"&amp;"*")</f>
        <v>12</v>
      </c>
      <c r="CZ107" s="55">
        <f>COUNTIF($X$16:$AD107,"*"&amp;"A"&amp;"*")+COUNTIF($X$16:$AD107,"*"&amp;"B"&amp;"*")+COUNTIF($X$16:$AD107,"*"&amp;"C"&amp;"*")+COUNTIF($X$16:$AD107,"*"&amp;"D"&amp;"*")+COUNTIF($X$16:$AD107,"*"&amp;"E"&amp;"*")+COUNTIF($X$16:$AD107,"*"&amp;"F"&amp;"*")+COUNTIF($X$16:$AD107,"*"&amp;"G"&amp;"*")</f>
        <v>12</v>
      </c>
      <c r="DA107" s="55">
        <f t="shared" si="245"/>
        <v>0</v>
      </c>
      <c r="DB107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7" s="57">
        <f t="shared" si="179"/>
        <v>0</v>
      </c>
      <c r="DD107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7" s="96">
        <f t="shared" si="189"/>
        <v>0</v>
      </c>
      <c r="DF107" s="94">
        <f>(COUNTIF($Q$16:$W107,"*"&amp;"A"&amp;"*")*0.67*1)+(COUNTIF($Q$16:$W107,"*"&amp;"B"&amp;"*")*0*1)+(COUNTIF($Q$16:$W107,"*"&amp;"C"&amp;"*")*0*1)+(COUNTIF($Q$16:$W107,"*"&amp;"D"&amp;"*")*0*1)+(COUNTIF($Q$16:$W107,"*"&amp;"E"&amp;"*")*0*1)+(COUNTIF($Q$16:$W107,"*"&amp;"F"&amp;"*")*0*1)+(COUNTIF($Q$16:$W107,"*"&amp;"G"&amp;"*")*0*1)</f>
        <v>0</v>
      </c>
      <c r="DG107" s="94">
        <f>(COUNTIF($X$16:$AD107,"*"&amp;"A"&amp;"*")*0.67*1)+(COUNTIF($X$16:$AD107,"*"&amp;"B"&amp;"*")*0*1)+(COUNTIF($X$16:$AD107,"*"&amp;"C"&amp;"*")*0*1)+(COUNTIF($X$16:$AD107,"*"&amp;"D"&amp;"*")*0*1)+(COUNTIF($X$16:$AD107,"*"&amp;"E"&amp;"*")*0*1)+(COUNTIF($X$16:$AD107,"*"&amp;"F"&amp;"*")*0*1)+(COUNTIF($X$16:$AD107,"*"&amp;"G"&amp;"*")*0*1)</f>
        <v>0</v>
      </c>
      <c r="DH107" s="94">
        <f t="shared" si="246"/>
        <v>0</v>
      </c>
      <c r="DI107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7" s="94">
        <f t="shared" si="181"/>
        <v>0</v>
      </c>
      <c r="DK107" s="93" t="e">
        <f>IF(CW107=0,0,$I107*(100%-$AW107)*DD107*$BM107*$BN107*$BO107*$BP107*$BQ107*$BR107)/118</f>
        <v>#REF!</v>
      </c>
      <c r="DL107" s="96">
        <f>IF(CX107=0,0,$I107*(100%-$AW107)*DE107*$BM107*$BN107*$BO107*$BP107*$BQ107*$BR107)/118</f>
        <v>0</v>
      </c>
      <c r="DM107" s="94">
        <f>IF(CY107=0,0,$I107*(100%-$AW107)*DF107*$BM107*$BN107*$BO107*$BP107*$BQ107*$BR107)/118</f>
        <v>0</v>
      </c>
      <c r="DN107" s="94">
        <f>IF(CZ107=0,0,$I107*(100%-$AW107)*DG107*$BM107*$BN107*$BO107*$BP107*$BQ107*$BR107)/118</f>
        <v>0</v>
      </c>
      <c r="DO107" s="94">
        <f>IF(DA107=0,0,$I107*(100%-$AW107)*DH107*$BM107*$BN107*$BO107*$BP107*$BQ107*$BR107)/118</f>
        <v>0</v>
      </c>
      <c r="DP107" s="94" t="e">
        <f>IF(DB107=0,0,$I107*(100%-$AW107)*DI107*$BM107*$BN107*$BO107*$BP107*$BQ107*$BR107)/118</f>
        <v>#REF!</v>
      </c>
      <c r="DQ107" s="94">
        <f>IF(DC107=0,0,$I107*(100%-$AW107)*DJ107*$BM107*$BN107*$BO107*$BP107*$BQ107*$BR107)/118</f>
        <v>0</v>
      </c>
      <c r="DR107" s="56" t="e">
        <f t="shared" ref="DR107:DX108" si="287">CW107*$BI107</f>
        <v>#REF!</v>
      </c>
      <c r="DS107" s="72">
        <f t="shared" si="287"/>
        <v>0</v>
      </c>
      <c r="DT107" s="55">
        <f t="shared" si="287"/>
        <v>89.066400000000002</v>
      </c>
      <c r="DU107" s="55">
        <f t="shared" si="287"/>
        <v>89.066400000000002</v>
      </c>
      <c r="DV107" s="55">
        <f t="shared" si="287"/>
        <v>0</v>
      </c>
      <c r="DW107" s="55" t="e">
        <f t="shared" si="287"/>
        <v>#REF!</v>
      </c>
      <c r="DX107" s="55">
        <f t="shared" si="287"/>
        <v>0</v>
      </c>
      <c r="DY107" s="93" t="e">
        <f t="shared" ref="DY107:EE108" si="288">CW107*$BG107</f>
        <v>#REF!</v>
      </c>
      <c r="DZ107" s="93">
        <f t="shared" si="288"/>
        <v>0</v>
      </c>
      <c r="EA107" s="93">
        <f t="shared" si="288"/>
        <v>105.95760000000001</v>
      </c>
      <c r="EB107" s="93">
        <f t="shared" si="288"/>
        <v>105.95760000000001</v>
      </c>
      <c r="EC107" s="93">
        <f t="shared" si="288"/>
        <v>0</v>
      </c>
      <c r="ED107" s="93" t="e">
        <f t="shared" si="288"/>
        <v>#REF!</v>
      </c>
      <c r="EE107" s="93">
        <f t="shared" si="288"/>
        <v>0</v>
      </c>
      <c r="EF107" s="93" t="e">
        <f>(COUNTIF(#REF!,"*"&amp;"A"&amp;"*")+COUNTIF(#REF!,"*"&amp;"B"&amp;"*")+COUNTIF(O107,"*"&amp;"A"&amp;"*")+COUNTIF(O107,"*"&amp;"B"&amp;"*")+COUNTIF(#REF!,"*"&amp;"A"&amp;"*")+COUNTIF(#REF!,"*"&amp;"B"&amp;"*")+COUNTIF(#REF!,"*"&amp;"A"&amp;"*")+COUNTIF(#REF!,"*"&amp;"B"&amp;"*"))*$BG107</f>
        <v>#REF!</v>
      </c>
      <c r="EG107" s="93" t="e">
        <f>(COUNTIF(#REF!,"*"&amp;"A"&amp;"*")+COUNTIF(#REF!,"*"&amp;"B"&amp;"*")+COUNTIF(P107,"*"&amp;"A"&amp;"*")+COUNTIF(P107,"*"&amp;"B"&amp;"*")+COUNTIF(#REF!,"*"&amp;"A"&amp;"*")+COUNTIF(#REF!,"*"&amp;"B"&amp;"*")+COUNTIF(#REF!,"*"&amp;"A"&amp;"*")+COUNTIF(#REF!,"*"&amp;"B"&amp;"*"))*$BG107</f>
        <v>#REF!</v>
      </c>
      <c r="EH107" s="93" t="e">
        <f>(COUNTIF(J107,"*"&amp;"A"&amp;"*")+COUNTIF(J107,"*"&amp;"B"&amp;"*")+COUNTIF(Q107,"*"&amp;"A"&amp;"*")+COUNTIF(Q107,"*"&amp;"B"&amp;"*")+COUNTIF(#REF!,"*"&amp;"A"&amp;"*")+COUNTIF(#REF!,"*"&amp;"B"&amp;"*")+COUNTIF(#REF!,"*"&amp;"A"&amp;"*")+COUNTIF(#REF!,"*"&amp;"B"&amp;"*"))*$BG107</f>
        <v>#REF!</v>
      </c>
      <c r="EI107" s="93" t="e">
        <f>(COUNTIF(K107,"*"&amp;"A"&amp;"*")+COUNTIF(K107,"*"&amp;"B"&amp;"*")+COUNTIF(R107,"*"&amp;"A"&amp;"*")+COUNTIF(R107,"*"&amp;"B"&amp;"*")+COUNTIF(#REF!,"*"&amp;"A"&amp;"*")+COUNTIF(#REF!,"*"&amp;"B"&amp;"*")+COUNTIF(#REF!,"*"&amp;"A"&amp;"*")+COUNTIF(#REF!,"*"&amp;"B"&amp;"*"))*$BG107</f>
        <v>#REF!</v>
      </c>
      <c r="EJ107" s="93" t="e">
        <f>(COUNTIF(L107,"*"&amp;"A"&amp;"*")+COUNTIF(L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K107" s="93" t="e">
        <f>(COUNTIF(M107,"*"&amp;"A"&amp;"*")+COUNTIF(M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L107" s="93" t="e">
        <f>(COUNTIF(N107,"*"&amp;"A"&amp;"*")+COUNTIF(N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M107" s="93" t="e">
        <f>(COUNTIF(O107,"*"&amp;"A"&amp;"*")+COUNTIF(O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N107" s="93" t="e">
        <f>(COUNTIF(P107,"*"&amp;"A"&amp;"*")+COUNTIF(P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O107" s="93" t="e">
        <f>(COUNTIF(Q107,"*"&amp;"A"&amp;"*")+COUNTIF(Q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P107" s="93" t="e">
        <f>(COUNTIF(R107,"*"&amp;"A"&amp;"*")+COUNTIF(R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Q10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R10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S10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</row>
    <row r="108" spans="1:149" ht="18">
      <c r="A108" s="73" t="s">
        <v>33</v>
      </c>
      <c r="B108" s="741" t="s">
        <v>476</v>
      </c>
      <c r="C108" s="74" t="s">
        <v>477</v>
      </c>
      <c r="D108" s="75">
        <v>0.87847222222222221</v>
      </c>
      <c r="E108" s="76" t="s">
        <v>31</v>
      </c>
      <c r="F108" s="76" t="s">
        <v>84</v>
      </c>
      <c r="G108" s="73" t="s">
        <v>3</v>
      </c>
      <c r="H108" s="73" t="s">
        <v>3</v>
      </c>
      <c r="I108" s="39">
        <v>9471.875399999999</v>
      </c>
      <c r="J108" s="58"/>
      <c r="K108" s="58"/>
      <c r="L108" s="58"/>
      <c r="M108" s="861"/>
      <c r="N108" s="861"/>
      <c r="O108" s="861"/>
      <c r="P108" s="861"/>
      <c r="Q108" s="861"/>
      <c r="R108" s="861"/>
      <c r="S108" s="861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45">
        <f>COUNTIF(J108:AN108,"*"&amp;"A"&amp;"*")+COUNTIF(J108:AN108,"*"&amp;"B"&amp;"*")+COUNTIF(J108:AN108,"*"&amp;"C"&amp;"*")+COUNTIF(J108:AN108,"*"&amp;"D"&amp;"*")+COUNTIF(J108:AN108,"*"&amp;"E"&amp;"*")+COUNTIF(J108:AN108,"*"&amp;"F"&amp;"*")+COUNTIF(J108:AN108,"*"&amp;"G"&amp;"*")</f>
        <v>0</v>
      </c>
      <c r="AP108" s="40">
        <f>(COUNTIF(J108:AN108,"*"&amp;"A"&amp;"*")*1*1)+(COUNTIF(J108:AN108,"*"&amp;"B"&amp;"*")*0.9*1)+(COUNTIF(J108:AN108,"*"&amp;"C"&amp;"*")*0*1)+(COUNTIF(J108:AN108,"*"&amp;"D"&amp;"*")*0*1)+(COUNTIF(J108:AN108,"*"&amp;"E"&amp;"*")*0*1)+(COUNTIF(J108:AN108,"*"&amp;"F"&amp;"*")*0*1)+(COUNTIF(J108:AN108,"*"&amp;"G"&amp;"*")*0*1)</f>
        <v>0</v>
      </c>
      <c r="AQ108" s="683">
        <f t="shared" si="156"/>
        <v>1.3102409638554215</v>
      </c>
      <c r="AR108" s="427">
        <f t="shared" si="273"/>
        <v>0</v>
      </c>
      <c r="AS108" s="69">
        <f t="shared" si="158"/>
        <v>0</v>
      </c>
      <c r="AT108" s="41">
        <f>IF(ISNA(BH108),0,$AO108*BH108)</f>
        <v>0</v>
      </c>
      <c r="AU108" s="42">
        <f t="shared" si="159"/>
        <v>0</v>
      </c>
      <c r="AV108" s="43">
        <f>IF(AO108=0,0,I108*AP108*BM108*BN108*BO108*BP108*BQ108*BR108)</f>
        <v>0</v>
      </c>
      <c r="AW108" s="44">
        <v>0</v>
      </c>
      <c r="AX108" s="43">
        <f t="shared" si="184"/>
        <v>0</v>
      </c>
      <c r="AY108" s="199">
        <f t="shared" si="160"/>
        <v>0</v>
      </c>
      <c r="AZ108" s="195">
        <f t="shared" si="161"/>
        <v>0</v>
      </c>
      <c r="BA108" s="46">
        <f t="shared" si="255"/>
        <v>0</v>
      </c>
      <c r="BB108" s="40">
        <f t="shared" si="185"/>
        <v>0</v>
      </c>
      <c r="BC108" s="40">
        <f t="shared" si="163"/>
        <v>0</v>
      </c>
      <c r="BD108" s="40">
        <f t="shared" si="186"/>
        <v>0</v>
      </c>
      <c r="BE108" s="40">
        <f t="shared" si="187"/>
        <v>0</v>
      </c>
      <c r="BF108" s="7"/>
      <c r="BG108" s="501">
        <v>3.3864000000000001</v>
      </c>
      <c r="BH108" s="502"/>
      <c r="BI108" s="503">
        <v>4.4369999999999994</v>
      </c>
      <c r="BJ108" s="47">
        <v>1</v>
      </c>
      <c r="BK108" s="223">
        <v>1</v>
      </c>
      <c r="BL108" s="48">
        <v>1</v>
      </c>
      <c r="BM108" s="459">
        <f t="shared" si="164"/>
        <v>3.3864000000000001</v>
      </c>
      <c r="BN108" s="49">
        <v>1.2</v>
      </c>
      <c r="BO108" s="50">
        <v>1.2</v>
      </c>
      <c r="BP108" s="51">
        <v>1</v>
      </c>
      <c r="BQ108" s="50">
        <v>1</v>
      </c>
      <c r="BR108" s="52">
        <v>1</v>
      </c>
      <c r="BS108" s="214">
        <f>COUNTIF(J108:AN108,"*"&amp;"A"&amp;"*")*30+COUNTIF(J108:AN108,"*"&amp;"B"&amp;"*")*20+COUNTIF(J108:AN108,"*"&amp;"C"&amp;"*")*0+COUNTIF(J108:AN108,"*"&amp;"D"&amp;"*")*0+COUNTIF(J108:AN108,"*"&amp;"E"&amp;"*")*0+COUNTIF(J108:AN108,"*"&amp;"F"&amp;"*")*0+COUNTIF(J108:AN108,"*"&amp;"G"&amp;"*")*0</f>
        <v>0</v>
      </c>
      <c r="BT108" s="79">
        <f t="shared" si="278"/>
        <v>0</v>
      </c>
      <c r="BU108" s="80">
        <f t="shared" si="279"/>
        <v>0</v>
      </c>
      <c r="BV108" s="53">
        <f t="shared" si="258"/>
        <v>0</v>
      </c>
      <c r="BW108" s="53">
        <f t="shared" si="259"/>
        <v>0</v>
      </c>
      <c r="BX108" s="54">
        <f t="shared" si="260"/>
        <v>0</v>
      </c>
      <c r="BY108" s="54">
        <f t="shared" si="261"/>
        <v>0</v>
      </c>
      <c r="BZ108" s="54">
        <f t="shared" si="262"/>
        <v>0</v>
      </c>
      <c r="CA108" s="93">
        <f>$I108*BT108*$BM108*(100%-$AW108)*1*1*$BN108*$BO108*$BP108*$BQ108*$BR108/117</f>
        <v>0</v>
      </c>
      <c r="CB108" s="94">
        <f>$I108*BU108*$BM108*(100%-$AW108)*1*0.9*$BN108*$BO108*$BP108*$BQ108*$BR108/117</f>
        <v>0</v>
      </c>
      <c r="CC108" s="94">
        <f>$I108*BV108*$BM108*(100%-$AW108)*1*0*$BN108*$BO108*$BP108*$BQ108*$BR108/118</f>
        <v>0</v>
      </c>
      <c r="CD108" s="94">
        <f>$I108*BW108*$BM108*(100%-$AW108)*1*0*$BN108*$BO108*$BP108*$BQ108*$BR108/118</f>
        <v>0</v>
      </c>
      <c r="CE108" s="95">
        <f>$I108*BX108*$BM108*(100%-$AW108)*1*0*$BN108*$BO108*$BP108*$BQ108*$BR108/118</f>
        <v>0</v>
      </c>
      <c r="CF108" s="95">
        <f>$I108*BY108*$BM108*(100%-$AW108)*1*0*$BN108*$BO108*$BP108*$BQ108*$BR108/118</f>
        <v>0</v>
      </c>
      <c r="CG108" s="61">
        <f>$I108*BZ108*$BM108*(100%-$AW108)*1*0*$BN108*$BO108*$BP108*$BQ108*$BR108/119</f>
        <v>0</v>
      </c>
      <c r="CH108" s="56">
        <f t="shared" si="171"/>
        <v>0</v>
      </c>
      <c r="CI108" s="55">
        <f t="shared" si="172"/>
        <v>0</v>
      </c>
      <c r="CJ108" s="55">
        <f t="shared" si="285"/>
        <v>0</v>
      </c>
      <c r="CK108" s="55">
        <f t="shared" si="285"/>
        <v>0</v>
      </c>
      <c r="CL108" s="55">
        <f t="shared" si="285"/>
        <v>0</v>
      </c>
      <c r="CM108" s="55">
        <f t="shared" si="285"/>
        <v>0</v>
      </c>
      <c r="CN108" s="128">
        <f t="shared" si="285"/>
        <v>0</v>
      </c>
      <c r="CO108" s="211">
        <f t="shared" si="188"/>
        <v>0</v>
      </c>
      <c r="CP108" s="72">
        <f t="shared" si="174"/>
        <v>0</v>
      </c>
      <c r="CQ108" s="72">
        <f t="shared" si="175"/>
        <v>0</v>
      </c>
      <c r="CR108" s="55">
        <f t="shared" si="286"/>
        <v>0</v>
      </c>
      <c r="CS108" s="55">
        <f t="shared" si="286"/>
        <v>0</v>
      </c>
      <c r="CT108" s="55">
        <f t="shared" si="286"/>
        <v>0</v>
      </c>
      <c r="CU108" s="55">
        <f t="shared" si="286"/>
        <v>0</v>
      </c>
      <c r="CV108" s="128">
        <f t="shared" si="286"/>
        <v>0</v>
      </c>
      <c r="CW108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8" s="55">
        <f t="shared" si="177"/>
        <v>0</v>
      </c>
      <c r="CY108" s="55">
        <f>COUNTIF($Q$16:$W108,"*"&amp;"A"&amp;"*")+COUNTIF($Q$16:$W108,"*"&amp;"B"&amp;"*")+COUNTIF($Q$16:$W108,"*"&amp;"C"&amp;"*")+COUNTIF($Q$16:$W108,"*"&amp;"D"&amp;"*")+COUNTIF($Q$16:$W108,"*"&amp;"E"&amp;"*")+COUNTIF($Q$16:$W108,"*"&amp;"F"&amp;"*")+COUNTIF($Q$16:$W108,"*"&amp;"G"&amp;"*")</f>
        <v>12</v>
      </c>
      <c r="CZ108" s="55">
        <f>COUNTIF($X$16:$AD108,"*"&amp;"A"&amp;"*")+COUNTIF($X$16:$AD108,"*"&amp;"B"&amp;"*")+COUNTIF($X$16:$AD108,"*"&amp;"C"&amp;"*")+COUNTIF($X$16:$AD108,"*"&amp;"D"&amp;"*")+COUNTIF($X$16:$AD108,"*"&amp;"E"&amp;"*")+COUNTIF($X$16:$AD108,"*"&amp;"F"&amp;"*")+COUNTIF($X$16:$AD108,"*"&amp;"G"&amp;"*")</f>
        <v>12</v>
      </c>
      <c r="DA108" s="55">
        <f t="shared" si="245"/>
        <v>0</v>
      </c>
      <c r="DB108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8" s="57">
        <f t="shared" si="179"/>
        <v>0</v>
      </c>
      <c r="DD108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8" s="96">
        <f t="shared" si="189"/>
        <v>0</v>
      </c>
      <c r="DF108" s="94">
        <f>(COUNTIF($Q$16:$W108,"*"&amp;"A"&amp;"*")*0.67*1)+(COUNTIF($Q$16:$W108,"*"&amp;"B"&amp;"*")*0*1)+(COUNTIF($Q$16:$W108,"*"&amp;"C"&amp;"*")*0*1)+(COUNTIF($Q$16:$W108,"*"&amp;"D"&amp;"*")*0*1)+(COUNTIF($Q$16:$W108,"*"&amp;"E"&amp;"*")*0*1)+(COUNTIF($Q$16:$W108,"*"&amp;"F"&amp;"*")*0*1)+(COUNTIF($Q$16:$W108,"*"&amp;"G"&amp;"*")*0*1)</f>
        <v>0</v>
      </c>
      <c r="DG108" s="94">
        <f>(COUNTIF($X$16:$AD108,"*"&amp;"A"&amp;"*")*0.67*1)+(COUNTIF($X$16:$AD108,"*"&amp;"B"&amp;"*")*0*1)+(COUNTIF($X$16:$AD108,"*"&amp;"C"&amp;"*")*0*1)+(COUNTIF($X$16:$AD108,"*"&amp;"D"&amp;"*")*0*1)+(COUNTIF($X$16:$AD108,"*"&amp;"E"&amp;"*")*0*1)+(COUNTIF($X$16:$AD108,"*"&amp;"F"&amp;"*")*0*1)+(COUNTIF($X$16:$AD108,"*"&amp;"G"&amp;"*")*0*1)</f>
        <v>0</v>
      </c>
      <c r="DH108" s="94">
        <f t="shared" si="246"/>
        <v>0</v>
      </c>
      <c r="DI108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8" s="94">
        <f t="shared" si="181"/>
        <v>0</v>
      </c>
      <c r="DK108" s="93" t="e">
        <f>IF(CW108=0,0,$I108*(100%-$AW108)*DD108*$BM108*$BN108*$BO108*$BP108*$BQ108*$BR108)/118</f>
        <v>#REF!</v>
      </c>
      <c r="DL108" s="96">
        <f>IF(CX108=0,0,$I108*(100%-$AW108)*DE108*$BM108*$BN108*$BO108*$BP108*$BQ108*$BR108)/118</f>
        <v>0</v>
      </c>
      <c r="DM108" s="94">
        <f>IF(CY108=0,0,$I108*(100%-$AW108)*DF108*$BM108*$BN108*$BO108*$BP108*$BQ108*$BR108)/118</f>
        <v>0</v>
      </c>
      <c r="DN108" s="94">
        <f>IF(CZ108=0,0,$I108*(100%-$AW108)*DG108*$BM108*$BN108*$BO108*$BP108*$BQ108*$BR108)/118</f>
        <v>0</v>
      </c>
      <c r="DO108" s="94">
        <f>IF(DA108=0,0,$I108*(100%-$AW108)*DH108*$BM108*$BN108*$BO108*$BP108*$BQ108*$BR108)/118</f>
        <v>0</v>
      </c>
      <c r="DP108" s="94" t="e">
        <f>IF(DB108=0,0,$I108*(100%-$AW108)*DI108*$BM108*$BN108*$BO108*$BP108*$BQ108*$BR108)/118</f>
        <v>#REF!</v>
      </c>
      <c r="DQ108" s="94">
        <f>IF(DC108=0,0,$I108*(100%-$AW108)*DJ108*$BM108*$BN108*$BO108*$BP108*$BQ108*$BR108)/118</f>
        <v>0</v>
      </c>
      <c r="DR108" s="56" t="e">
        <f t="shared" si="287"/>
        <v>#REF!</v>
      </c>
      <c r="DS108" s="72">
        <f t="shared" si="287"/>
        <v>0</v>
      </c>
      <c r="DT108" s="55">
        <f t="shared" si="287"/>
        <v>53.243999999999993</v>
      </c>
      <c r="DU108" s="55">
        <f t="shared" si="287"/>
        <v>53.243999999999993</v>
      </c>
      <c r="DV108" s="55">
        <f t="shared" si="287"/>
        <v>0</v>
      </c>
      <c r="DW108" s="55" t="e">
        <f t="shared" si="287"/>
        <v>#REF!</v>
      </c>
      <c r="DX108" s="55">
        <f t="shared" si="287"/>
        <v>0</v>
      </c>
      <c r="DY108" s="93" t="e">
        <f t="shared" si="288"/>
        <v>#REF!</v>
      </c>
      <c r="DZ108" s="93">
        <f t="shared" si="288"/>
        <v>0</v>
      </c>
      <c r="EA108" s="93">
        <f t="shared" si="288"/>
        <v>40.636800000000001</v>
      </c>
      <c r="EB108" s="93">
        <f t="shared" si="288"/>
        <v>40.636800000000001</v>
      </c>
      <c r="EC108" s="93">
        <f t="shared" si="288"/>
        <v>0</v>
      </c>
      <c r="ED108" s="93" t="e">
        <f t="shared" si="288"/>
        <v>#REF!</v>
      </c>
      <c r="EE108" s="93">
        <f t="shared" si="288"/>
        <v>0</v>
      </c>
      <c r="EF108" s="93" t="e">
        <f>(COUNTIF(#REF!,"*"&amp;"A"&amp;"*")+COUNTIF(#REF!,"*"&amp;"B"&amp;"*")+COUNTIF(O108,"*"&amp;"A"&amp;"*")+COUNTIF(O108,"*"&amp;"B"&amp;"*")+COUNTIF(#REF!,"*"&amp;"A"&amp;"*")+COUNTIF(#REF!,"*"&amp;"B"&amp;"*")+COUNTIF(#REF!,"*"&amp;"A"&amp;"*")+COUNTIF(#REF!,"*"&amp;"B"&amp;"*"))*$BG108</f>
        <v>#REF!</v>
      </c>
      <c r="EG108" s="93" t="e">
        <f>(COUNTIF(#REF!,"*"&amp;"A"&amp;"*")+COUNTIF(#REF!,"*"&amp;"B"&amp;"*")+COUNTIF(P108,"*"&amp;"A"&amp;"*")+COUNTIF(P108,"*"&amp;"B"&amp;"*")+COUNTIF(#REF!,"*"&amp;"A"&amp;"*")+COUNTIF(#REF!,"*"&amp;"B"&amp;"*")+COUNTIF(#REF!,"*"&amp;"A"&amp;"*")+COUNTIF(#REF!,"*"&amp;"B"&amp;"*"))*$BG108</f>
        <v>#REF!</v>
      </c>
      <c r="EH108" s="93" t="e">
        <f>(COUNTIF(J108,"*"&amp;"A"&amp;"*")+COUNTIF(J108,"*"&amp;"B"&amp;"*")+COUNTIF(Q108,"*"&amp;"A"&amp;"*")+COUNTIF(Q108,"*"&amp;"B"&amp;"*")+COUNTIF(#REF!,"*"&amp;"A"&amp;"*")+COUNTIF(#REF!,"*"&amp;"B"&amp;"*")+COUNTIF(#REF!,"*"&amp;"A"&amp;"*")+COUNTIF(#REF!,"*"&amp;"B"&amp;"*"))*$BG108</f>
        <v>#REF!</v>
      </c>
      <c r="EI108" s="93" t="e">
        <f>(COUNTIF(K108,"*"&amp;"A"&amp;"*")+COUNTIF(K108,"*"&amp;"B"&amp;"*")+COUNTIF(R108,"*"&amp;"A"&amp;"*")+COUNTIF(R108,"*"&amp;"B"&amp;"*")+COUNTIF(#REF!,"*"&amp;"A"&amp;"*")+COUNTIF(#REF!,"*"&amp;"B"&amp;"*")+COUNTIF(#REF!,"*"&amp;"A"&amp;"*")+COUNTIF(#REF!,"*"&amp;"B"&amp;"*"))*$BG108</f>
        <v>#REF!</v>
      </c>
      <c r="EJ108" s="93" t="e">
        <f>(COUNTIF(L108,"*"&amp;"A"&amp;"*")+COUNTIF(L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K108" s="93" t="e">
        <f>(COUNTIF(M108,"*"&amp;"A"&amp;"*")+COUNTIF(M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L108" s="93" t="e">
        <f>(COUNTIF(N108,"*"&amp;"A"&amp;"*")+COUNTIF(N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M108" s="93" t="e">
        <f>(COUNTIF(O108,"*"&amp;"A"&amp;"*")+COUNTIF(O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N108" s="93" t="e">
        <f>(COUNTIF(P108,"*"&amp;"A"&amp;"*")+COUNTIF(P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O108" s="93" t="e">
        <f>(COUNTIF(Q108,"*"&amp;"A"&amp;"*")+COUNTIF(Q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P108" s="93" t="e">
        <f>(COUNTIF(R108,"*"&amp;"A"&amp;"*")+COUNTIF(R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Q10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R10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S10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</row>
    <row r="109" spans="1:149" ht="18">
      <c r="A109" s="73" t="s">
        <v>33</v>
      </c>
      <c r="B109" s="73" t="s">
        <v>501</v>
      </c>
      <c r="C109" s="74">
        <v>4</v>
      </c>
      <c r="D109" s="75">
        <v>0.87847222222222221</v>
      </c>
      <c r="E109" s="76" t="s">
        <v>31</v>
      </c>
      <c r="F109" s="76" t="s">
        <v>84</v>
      </c>
      <c r="G109" s="73" t="s">
        <v>3</v>
      </c>
      <c r="H109" s="73" t="s">
        <v>3</v>
      </c>
      <c r="I109" s="39">
        <v>9471.875399999999</v>
      </c>
      <c r="J109" s="58"/>
      <c r="K109" s="58"/>
      <c r="L109" s="58"/>
      <c r="M109" s="861"/>
      <c r="N109" s="861"/>
      <c r="O109" s="861"/>
      <c r="P109" s="861"/>
      <c r="Q109" s="861"/>
      <c r="R109" s="861"/>
      <c r="S109" s="861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45">
        <f>COUNTIF(J109:AN109,"*"&amp;"A"&amp;"*")+COUNTIF(J109:AN109,"*"&amp;"B"&amp;"*")+COUNTIF(J109:AN109,"*"&amp;"C"&amp;"*")+COUNTIF(J109:AN109,"*"&amp;"D"&amp;"*")+COUNTIF(J109:AN109,"*"&amp;"E"&amp;"*")+COUNTIF(J109:AN109,"*"&amp;"F"&amp;"*")+COUNTIF(J109:AN109,"*"&amp;"G"&amp;"*")</f>
        <v>0</v>
      </c>
      <c r="AP109" s="40">
        <f>(COUNTIF(J109:AN109,"*"&amp;"A"&amp;"*")*1*1)+(COUNTIF(J109:AN109,"*"&amp;"B"&amp;"*")*0.9*1)+(COUNTIF(J109:AN109,"*"&amp;"C"&amp;"*")*0*1)+(COUNTIF(J109:AN109,"*"&amp;"D"&amp;"*")*0*1)+(COUNTIF(J109:AN109,"*"&amp;"E"&amp;"*")*0*1)+(COUNTIF(J109:AN109,"*"&amp;"F"&amp;"*")*0*1)+(COUNTIF(J109:AN109,"*"&amp;"G"&amp;"*")*0*1)</f>
        <v>0</v>
      </c>
      <c r="AQ109" s="683">
        <f>IF(BG109=0,0,BI109/BG109)</f>
        <v>1.0937499999999998</v>
      </c>
      <c r="AR109" s="427">
        <f t="shared" si="273"/>
        <v>0</v>
      </c>
      <c r="AS109" s="69">
        <f t="shared" ref="AS109:AU111" si="289">IF(ISNA(BG109),0,$AO109*BG109)</f>
        <v>0</v>
      </c>
      <c r="AT109" s="41">
        <f t="shared" si="289"/>
        <v>0</v>
      </c>
      <c r="AU109" s="42">
        <f t="shared" si="289"/>
        <v>0</v>
      </c>
      <c r="AV109" s="43">
        <f>IF(AO109=0,0,I109*AP109*BM109*BN109*BO109*BP109*BQ109*BR109)</f>
        <v>0</v>
      </c>
      <c r="AW109" s="44">
        <v>0</v>
      </c>
      <c r="AX109" s="43">
        <f t="shared" si="184"/>
        <v>0</v>
      </c>
      <c r="AY109" s="199">
        <f t="shared" si="160"/>
        <v>0</v>
      </c>
      <c r="AZ109" s="195">
        <f t="shared" si="161"/>
        <v>0</v>
      </c>
      <c r="BA109" s="46">
        <f t="shared" ref="BA109:BA117" si="290">AX109+AY109+AZ109</f>
        <v>0</v>
      </c>
      <c r="BB109" s="40">
        <f t="shared" si="185"/>
        <v>0</v>
      </c>
      <c r="BC109" s="40">
        <f t="shared" si="163"/>
        <v>0</v>
      </c>
      <c r="BD109" s="40">
        <f t="shared" si="186"/>
        <v>0</v>
      </c>
      <c r="BE109" s="40">
        <f t="shared" si="187"/>
        <v>0</v>
      </c>
      <c r="BG109" s="501">
        <v>2.6112000000000002</v>
      </c>
      <c r="BH109" s="502"/>
      <c r="BI109" s="503">
        <v>2.8559999999999999</v>
      </c>
      <c r="BJ109" s="47">
        <v>1</v>
      </c>
      <c r="BK109" s="223">
        <v>1</v>
      </c>
      <c r="BL109" s="48">
        <v>1</v>
      </c>
      <c r="BM109" s="459">
        <f>IF(BM$74="CPP",BG109,IF($BM$74="SEC",1,"Unesite CPP ili SEC"))</f>
        <v>2.6112000000000002</v>
      </c>
      <c r="BN109" s="49">
        <v>1.2</v>
      </c>
      <c r="BO109" s="50">
        <v>1</v>
      </c>
      <c r="BP109" s="51">
        <v>1</v>
      </c>
      <c r="BQ109" s="50">
        <v>1</v>
      </c>
      <c r="BR109" s="52">
        <v>1</v>
      </c>
      <c r="BS109" s="214">
        <f>COUNTIF(J109:AN109,"*"&amp;"A"&amp;"*")*30+COUNTIF(J109:AN109,"*"&amp;"B"&amp;"*")*20+COUNTIF(J109:AN109,"*"&amp;"C"&amp;"*")*0+COUNTIF(J109:AN109,"*"&amp;"D"&amp;"*")*0+COUNTIF(J109:AN109,"*"&amp;"E"&amp;"*")*0+COUNTIF(J109:AN109,"*"&amp;"F"&amp;"*")*0+COUNTIF(J109:AN109,"*"&amp;"G"&amp;"*")*0</f>
        <v>0</v>
      </c>
      <c r="BT109" s="79">
        <f t="shared" si="278"/>
        <v>0</v>
      </c>
      <c r="BU109" s="80">
        <f t="shared" si="279"/>
        <v>0</v>
      </c>
      <c r="BV109" s="53">
        <f t="shared" si="258"/>
        <v>0</v>
      </c>
      <c r="BW109" s="53">
        <f t="shared" si="259"/>
        <v>0</v>
      </c>
      <c r="BX109" s="54">
        <f t="shared" si="260"/>
        <v>0</v>
      </c>
      <c r="BY109" s="54">
        <f t="shared" si="261"/>
        <v>0</v>
      </c>
      <c r="BZ109" s="54">
        <f t="shared" si="262"/>
        <v>0</v>
      </c>
      <c r="CA109" s="93">
        <f>$I109*BT109*$BM109*(100%-$AW109)*1*1*$BN109*$BO109*$BP109*$BQ109*$BR109/117</f>
        <v>0</v>
      </c>
      <c r="CB109" s="94">
        <f>$I109*BU109*$BM109*(100%-$AW109)*1*0.9*$BN109*$BO109*$BP109*$BQ109*$BR109/117</f>
        <v>0</v>
      </c>
      <c r="CC109" s="94">
        <f>$I109*BV109*$BM109*(100%-$AW109)*1*0*$BN109*$BO109*$BP109*$BQ109*$BR109/118</f>
        <v>0</v>
      </c>
      <c r="CD109" s="94">
        <f>$I109*BW109*$BM109*(100%-$AW109)*1*0*$BN109*$BO109*$BP109*$BQ109*$BR109/118</f>
        <v>0</v>
      </c>
      <c r="CE109" s="95">
        <f>$I109*BX109*$BM109*(100%-$AW109)*1*0*$BN109*$BO109*$BP109*$BQ109*$BR109/118</f>
        <v>0</v>
      </c>
      <c r="CF109" s="95">
        <f>$I109*BY109*$BM109*(100%-$AW109)*1*0*$BN109*$BO109*$BP109*$BQ109*$BR109/118</f>
        <v>0</v>
      </c>
      <c r="CG109" s="61">
        <f>$I109*BZ109*$BM109*(100%-$AW109)*1*0*$BN109*$BO109*$BP109*$BQ109*$BR109/119</f>
        <v>0</v>
      </c>
      <c r="CH109" s="56">
        <f t="shared" ref="CH109:CN111" si="291">BT109*$BI109</f>
        <v>0</v>
      </c>
      <c r="CI109" s="55">
        <f t="shared" si="291"/>
        <v>0</v>
      </c>
      <c r="CJ109" s="55">
        <f t="shared" si="291"/>
        <v>0</v>
      </c>
      <c r="CK109" s="55">
        <f t="shared" si="291"/>
        <v>0</v>
      </c>
      <c r="CL109" s="55">
        <f t="shared" si="291"/>
        <v>0</v>
      </c>
      <c r="CM109" s="55">
        <f t="shared" si="291"/>
        <v>0</v>
      </c>
      <c r="CN109" s="128">
        <f t="shared" si="291"/>
        <v>0</v>
      </c>
      <c r="CO109" s="211">
        <f t="shared" si="188"/>
        <v>0</v>
      </c>
      <c r="CP109" s="72">
        <f>BT109*$BI109*20/30</f>
        <v>0</v>
      </c>
      <c r="CQ109" s="72">
        <f t="shared" ref="CQ109:CV111" si="292">BU109*$BI109*0/30</f>
        <v>0</v>
      </c>
      <c r="CR109" s="55">
        <f t="shared" si="292"/>
        <v>0</v>
      </c>
      <c r="CS109" s="55">
        <f t="shared" si="292"/>
        <v>0</v>
      </c>
      <c r="CT109" s="55">
        <f t="shared" si="292"/>
        <v>0</v>
      </c>
      <c r="CU109" s="55">
        <f t="shared" si="292"/>
        <v>0</v>
      </c>
      <c r="CV109" s="128">
        <f t="shared" si="292"/>
        <v>0</v>
      </c>
      <c r="CW109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09" s="55">
        <f t="shared" si="177"/>
        <v>0</v>
      </c>
      <c r="CY109" s="55">
        <f>COUNTIF($Q$16:$W109,"*"&amp;"A"&amp;"*")+COUNTIF($Q$16:$W109,"*"&amp;"B"&amp;"*")+COUNTIF($Q$16:$W109,"*"&amp;"C"&amp;"*")+COUNTIF($Q$16:$W109,"*"&amp;"D"&amp;"*")+COUNTIF($Q$16:$W109,"*"&amp;"E"&amp;"*")+COUNTIF($Q$16:$W109,"*"&amp;"F"&amp;"*")+COUNTIF($Q$16:$W109,"*"&amp;"G"&amp;"*")</f>
        <v>12</v>
      </c>
      <c r="CZ109" s="55">
        <f>COUNTIF($X$16:$AD109,"*"&amp;"A"&amp;"*")+COUNTIF($X$16:$AD109,"*"&amp;"B"&amp;"*")+COUNTIF($X$16:$AD109,"*"&amp;"C"&amp;"*")+COUNTIF($X$16:$AD109,"*"&amp;"D"&amp;"*")+COUNTIF($X$16:$AD109,"*"&amp;"E"&amp;"*")+COUNTIF($X$16:$AD109,"*"&amp;"F"&amp;"*")+COUNTIF($X$16:$AD109,"*"&amp;"G"&amp;"*")</f>
        <v>12</v>
      </c>
      <c r="DA109" s="55">
        <f t="shared" si="245"/>
        <v>0</v>
      </c>
      <c r="DB109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09" s="57">
        <f t="shared" si="179"/>
        <v>0</v>
      </c>
      <c r="DD109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09" s="96">
        <f t="shared" si="189"/>
        <v>0</v>
      </c>
      <c r="DF109" s="94">
        <f>(COUNTIF($Q$16:$W109,"*"&amp;"A"&amp;"*")*0.67*1)+(COUNTIF($Q$16:$W109,"*"&amp;"B"&amp;"*")*0*1)+(COUNTIF($Q$16:$W109,"*"&amp;"C"&amp;"*")*0*1)+(COUNTIF($Q$16:$W109,"*"&amp;"D"&amp;"*")*0*1)+(COUNTIF($Q$16:$W109,"*"&amp;"E"&amp;"*")*0*1)+(COUNTIF($Q$16:$W109,"*"&amp;"F"&amp;"*")*0*1)+(COUNTIF($Q$16:$W109,"*"&amp;"G"&amp;"*")*0*1)</f>
        <v>0</v>
      </c>
      <c r="DG109" s="94">
        <f>(COUNTIF($X$16:$AD109,"*"&amp;"A"&amp;"*")*0.67*1)+(COUNTIF($X$16:$AD109,"*"&amp;"B"&amp;"*")*0*1)+(COUNTIF($X$16:$AD109,"*"&amp;"C"&amp;"*")*0*1)+(COUNTIF($X$16:$AD109,"*"&amp;"D"&amp;"*")*0*1)+(COUNTIF($X$16:$AD109,"*"&amp;"E"&amp;"*")*0*1)+(COUNTIF($X$16:$AD109,"*"&amp;"F"&amp;"*")*0*1)+(COUNTIF($X$16:$AD109,"*"&amp;"G"&amp;"*")*0*1)</f>
        <v>0</v>
      </c>
      <c r="DH109" s="94">
        <f t="shared" si="246"/>
        <v>0</v>
      </c>
      <c r="DI109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09" s="94">
        <f t="shared" si="181"/>
        <v>0</v>
      </c>
      <c r="DK109" s="93" t="e">
        <f>IF(CW109=0,0,$I109*(100%-$AW109)*DD109*$BM109*$BN109*$BO109*$BP109*$BQ109*$BR109)/118</f>
        <v>#REF!</v>
      </c>
      <c r="DL109" s="96">
        <f>IF(CX109=0,0,$I109*(100%-$AW109)*DE109*$BM109*$BN109*$BO109*$BP109*$BQ109*$BR109)/118</f>
        <v>0</v>
      </c>
      <c r="DM109" s="94">
        <f>IF(CY109=0,0,$I109*(100%-$AW109)*DF109*$BM109*$BN109*$BO109*$BP109*$BQ109*$BR109)/118</f>
        <v>0</v>
      </c>
      <c r="DN109" s="94">
        <f>IF(CZ109=0,0,$I109*(100%-$AW109)*DG109*$BM109*$BN109*$BO109*$BP109*$BQ109*$BR109)/118</f>
        <v>0</v>
      </c>
      <c r="DO109" s="94">
        <f>IF(DA109=0,0,$I109*(100%-$AW109)*DH109*$BM109*$BN109*$BO109*$BP109*$BQ109*$BR109)/118</f>
        <v>0</v>
      </c>
      <c r="DP109" s="94" t="e">
        <f>IF(DB109=0,0,$I109*(100%-$AW109)*DI109*$BM109*$BN109*$BO109*$BP109*$BQ109*$BR109)/118</f>
        <v>#REF!</v>
      </c>
      <c r="DQ109" s="94">
        <f>IF(DC109=0,0,$I109*(100%-$AW109)*DJ109*$BM109*$BN109*$BO109*$BP109*$BQ109*$BR109)/118</f>
        <v>0</v>
      </c>
      <c r="DR109" s="56" t="e">
        <f t="shared" ref="DR109:DX111" si="293">CW109*$BI109</f>
        <v>#REF!</v>
      </c>
      <c r="DS109" s="72">
        <f t="shared" si="293"/>
        <v>0</v>
      </c>
      <c r="DT109" s="55">
        <f t="shared" si="293"/>
        <v>34.271999999999998</v>
      </c>
      <c r="DU109" s="55">
        <f t="shared" si="293"/>
        <v>34.271999999999998</v>
      </c>
      <c r="DV109" s="55">
        <f t="shared" si="293"/>
        <v>0</v>
      </c>
      <c r="DW109" s="55" t="e">
        <f t="shared" si="293"/>
        <v>#REF!</v>
      </c>
      <c r="DX109" s="55">
        <f t="shared" si="293"/>
        <v>0</v>
      </c>
      <c r="DY109" s="93" t="e">
        <f t="shared" ref="DY109:EE111" si="294">CW109*$BG109</f>
        <v>#REF!</v>
      </c>
      <c r="DZ109" s="93">
        <f t="shared" si="294"/>
        <v>0</v>
      </c>
      <c r="EA109" s="93">
        <f t="shared" si="294"/>
        <v>31.334400000000002</v>
      </c>
      <c r="EB109" s="93">
        <f t="shared" si="294"/>
        <v>31.334400000000002</v>
      </c>
      <c r="EC109" s="93">
        <f t="shared" si="294"/>
        <v>0</v>
      </c>
      <c r="ED109" s="93" t="e">
        <f t="shared" si="294"/>
        <v>#REF!</v>
      </c>
      <c r="EE109" s="93">
        <f t="shared" si="294"/>
        <v>0</v>
      </c>
      <c r="EF109" s="93" t="e">
        <f>(COUNTIF(#REF!,"*"&amp;"A"&amp;"*")+COUNTIF(#REF!,"*"&amp;"B"&amp;"*")+COUNTIF(O109,"*"&amp;"A"&amp;"*")+COUNTIF(O109,"*"&amp;"B"&amp;"*")+COUNTIF(#REF!,"*"&amp;"A"&amp;"*")+COUNTIF(#REF!,"*"&amp;"B"&amp;"*")+COUNTIF(#REF!,"*"&amp;"A"&amp;"*")+COUNTIF(#REF!,"*"&amp;"B"&amp;"*"))*$BG109</f>
        <v>#REF!</v>
      </c>
      <c r="EG109" s="93" t="e">
        <f>(COUNTIF(#REF!,"*"&amp;"A"&amp;"*")+COUNTIF(#REF!,"*"&amp;"B"&amp;"*")+COUNTIF(P109,"*"&amp;"A"&amp;"*")+COUNTIF(P109,"*"&amp;"B"&amp;"*")+COUNTIF(#REF!,"*"&amp;"A"&amp;"*")+COUNTIF(#REF!,"*"&amp;"B"&amp;"*")+COUNTIF(#REF!,"*"&amp;"A"&amp;"*")+COUNTIF(#REF!,"*"&amp;"B"&amp;"*"))*$BG109</f>
        <v>#REF!</v>
      </c>
      <c r="EH109" s="93" t="e">
        <f>(COUNTIF(J109,"*"&amp;"A"&amp;"*")+COUNTIF(J109,"*"&amp;"B"&amp;"*")+COUNTIF(Q109,"*"&amp;"A"&amp;"*")+COUNTIF(Q109,"*"&amp;"B"&amp;"*")+COUNTIF(#REF!,"*"&amp;"A"&amp;"*")+COUNTIF(#REF!,"*"&amp;"B"&amp;"*")+COUNTIF(#REF!,"*"&amp;"A"&amp;"*")+COUNTIF(#REF!,"*"&amp;"B"&amp;"*"))*$BG109</f>
        <v>#REF!</v>
      </c>
      <c r="EI109" s="93" t="e">
        <f>(COUNTIF(K109,"*"&amp;"A"&amp;"*")+COUNTIF(K109,"*"&amp;"B"&amp;"*")+COUNTIF(R109,"*"&amp;"A"&amp;"*")+COUNTIF(R109,"*"&amp;"B"&amp;"*")+COUNTIF(#REF!,"*"&amp;"A"&amp;"*")+COUNTIF(#REF!,"*"&amp;"B"&amp;"*")+COUNTIF(#REF!,"*"&amp;"A"&amp;"*")+COUNTIF(#REF!,"*"&amp;"B"&amp;"*"))*$BG109</f>
        <v>#REF!</v>
      </c>
      <c r="EJ109" s="93" t="e">
        <f>(COUNTIF(L109,"*"&amp;"A"&amp;"*")+COUNTIF(L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K109" s="93" t="e">
        <f>(COUNTIF(M109,"*"&amp;"A"&amp;"*")+COUNTIF(M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L109" s="93" t="e">
        <f>(COUNTIF(N109,"*"&amp;"A"&amp;"*")+COUNTIF(N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M109" s="93" t="e">
        <f>(COUNTIF(O109,"*"&amp;"A"&amp;"*")+COUNTIF(O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N109" s="93" t="e">
        <f>(COUNTIF(P109,"*"&amp;"A"&amp;"*")+COUNTIF(P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O109" s="93" t="e">
        <f>(COUNTIF(Q109,"*"&amp;"A"&amp;"*")+COUNTIF(Q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P109" s="93" t="e">
        <f>(COUNTIF(R109,"*"&amp;"A"&amp;"*")+COUNTIF(R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Q10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R10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S10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</row>
    <row r="110" spans="1:149" ht="18">
      <c r="A110" s="73" t="s">
        <v>33</v>
      </c>
      <c r="B110" s="741" t="s">
        <v>507</v>
      </c>
      <c r="C110" s="74">
        <v>5</v>
      </c>
      <c r="D110" s="75">
        <v>0.87847222222222221</v>
      </c>
      <c r="E110" s="76" t="s">
        <v>31</v>
      </c>
      <c r="F110" s="76" t="s">
        <v>84</v>
      </c>
      <c r="G110" s="73" t="s">
        <v>3</v>
      </c>
      <c r="H110" s="73" t="s">
        <v>3</v>
      </c>
      <c r="I110" s="39">
        <v>9471.875399999999</v>
      </c>
      <c r="J110" s="58"/>
      <c r="K110" s="58"/>
      <c r="L110" s="58"/>
      <c r="M110" s="861"/>
      <c r="N110" s="861"/>
      <c r="O110" s="861"/>
      <c r="P110" s="861"/>
      <c r="Q110" s="861"/>
      <c r="R110" s="861"/>
      <c r="S110" s="861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45">
        <f>COUNTIF(J110:AN110,"*"&amp;"A"&amp;"*")+COUNTIF(J110:AN110,"*"&amp;"B"&amp;"*")+COUNTIF(J110:AN110,"*"&amp;"C"&amp;"*")+COUNTIF(J110:AN110,"*"&amp;"D"&amp;"*")+COUNTIF(J110:AN110,"*"&amp;"E"&amp;"*")+COUNTIF(J110:AN110,"*"&amp;"F"&amp;"*")+COUNTIF(J110:AN110,"*"&amp;"G"&amp;"*")</f>
        <v>0</v>
      </c>
      <c r="AP110" s="40">
        <f>(COUNTIF(J110:AN110,"*"&amp;"A"&amp;"*")*1*1)+(COUNTIF(J110:AN110,"*"&amp;"B"&amp;"*")*0.9*1)+(COUNTIF(J110:AN110,"*"&amp;"C"&amp;"*")*0*1)+(COUNTIF(J110:AN110,"*"&amp;"D"&amp;"*")*0*1)+(COUNTIF(J110:AN110,"*"&amp;"E"&amp;"*")*0*1)+(COUNTIF(J110:AN110,"*"&amp;"F"&amp;"*")*0*1)+(COUNTIF(J110:AN110,"*"&amp;"G"&amp;"*")*0*1)</f>
        <v>0</v>
      </c>
      <c r="AQ110" s="683">
        <f>IF(BG110=0,0,BI110/BG110)</f>
        <v>0.67686274509803934</v>
      </c>
      <c r="AR110" s="427">
        <f t="shared" si="273"/>
        <v>0</v>
      </c>
      <c r="AS110" s="69">
        <f t="shared" si="289"/>
        <v>0</v>
      </c>
      <c r="AT110" s="41">
        <f t="shared" si="289"/>
        <v>0</v>
      </c>
      <c r="AU110" s="42">
        <f t="shared" si="289"/>
        <v>0</v>
      </c>
      <c r="AV110" s="43">
        <f>IF(AO110=0,0,I110*AP110*BM110*BN110*BO110*BP110*BQ110*BR110)</f>
        <v>0</v>
      </c>
      <c r="AW110" s="44">
        <v>0</v>
      </c>
      <c r="AX110" s="43">
        <f t="shared" si="184"/>
        <v>0</v>
      </c>
      <c r="AY110" s="199">
        <f t="shared" si="160"/>
        <v>0</v>
      </c>
      <c r="AZ110" s="195">
        <f t="shared" si="161"/>
        <v>0</v>
      </c>
      <c r="BA110" s="46">
        <f>AX110+AY110+AZ110</f>
        <v>0</v>
      </c>
      <c r="BB110" s="40">
        <f t="shared" si="185"/>
        <v>0</v>
      </c>
      <c r="BC110" s="40">
        <f>IF(AU110=0,0,BB110/AU110)</f>
        <v>0</v>
      </c>
      <c r="BD110" s="40">
        <f t="shared" si="186"/>
        <v>0</v>
      </c>
      <c r="BE110" s="40">
        <f t="shared" si="187"/>
        <v>0</v>
      </c>
      <c r="BG110" s="501">
        <v>6.5025000000000004</v>
      </c>
      <c r="BH110" s="502"/>
      <c r="BI110" s="503">
        <v>4.4013000000000009</v>
      </c>
      <c r="BJ110" s="47">
        <v>1</v>
      </c>
      <c r="BK110" s="223">
        <v>1</v>
      </c>
      <c r="BL110" s="48">
        <v>1</v>
      </c>
      <c r="BM110" s="459">
        <f>IF(BM$74="CPP",BG110,IF($BM$74="SEC",1,"Unesite CPP ili SEC"))</f>
        <v>6.5025000000000004</v>
      </c>
      <c r="BN110" s="49">
        <v>1.2</v>
      </c>
      <c r="BO110" s="50">
        <v>1.5</v>
      </c>
      <c r="BP110" s="51">
        <v>1</v>
      </c>
      <c r="BQ110" s="50">
        <v>1</v>
      </c>
      <c r="BR110" s="52">
        <v>1</v>
      </c>
      <c r="BS110" s="214">
        <f>COUNTIF(J110:AN110,"*"&amp;"A"&amp;"*")*30+COUNTIF(J110:AN110,"*"&amp;"B"&amp;"*")*20+COUNTIF(J110:AN110,"*"&amp;"C"&amp;"*")*0+COUNTIF(J110:AN110,"*"&amp;"D"&amp;"*")*0+COUNTIF(J110:AN110,"*"&amp;"E"&amp;"*")*0+COUNTIF(J110:AN110,"*"&amp;"F"&amp;"*")*0+COUNTIF(J110:AN110,"*"&amp;"G"&amp;"*")*0</f>
        <v>0</v>
      </c>
      <c r="BT110" s="79">
        <f t="shared" si="278"/>
        <v>0</v>
      </c>
      <c r="BU110" s="80">
        <f t="shared" si="279"/>
        <v>0</v>
      </c>
      <c r="BV110" s="53">
        <f t="shared" si="258"/>
        <v>0</v>
      </c>
      <c r="BW110" s="53">
        <f t="shared" si="259"/>
        <v>0</v>
      </c>
      <c r="BX110" s="54">
        <f t="shared" si="260"/>
        <v>0</v>
      </c>
      <c r="BY110" s="54">
        <f t="shared" si="261"/>
        <v>0</v>
      </c>
      <c r="BZ110" s="54">
        <f t="shared" si="262"/>
        <v>0</v>
      </c>
      <c r="CA110" s="93">
        <f>$I110*BT110*$BM110*(100%-$AW110)*1*1*$BN110*$BO110*$BP110*$BQ110*$BR110/117</f>
        <v>0</v>
      </c>
      <c r="CB110" s="94">
        <f>$I110*BU110*$BM110*(100%-$AW110)*1*0.9*$BN110*$BO110*$BP110*$BQ110*$BR110/117</f>
        <v>0</v>
      </c>
      <c r="CC110" s="94">
        <f>$I110*BV110*$BM110*(100%-$AW110)*1*0*$BN110*$BO110*$BP110*$BQ110*$BR110/118</f>
        <v>0</v>
      </c>
      <c r="CD110" s="94">
        <f>$I110*BW110*$BM110*(100%-$AW110)*1*0*$BN110*$BO110*$BP110*$BQ110*$BR110/118</f>
        <v>0</v>
      </c>
      <c r="CE110" s="95">
        <f>$I110*BX110*$BM110*(100%-$AW110)*1*0*$BN110*$BO110*$BP110*$BQ110*$BR110/118</f>
        <v>0</v>
      </c>
      <c r="CF110" s="95">
        <f>$I110*BY110*$BM110*(100%-$AW110)*1*0*$BN110*$BO110*$BP110*$BQ110*$BR110/118</f>
        <v>0</v>
      </c>
      <c r="CG110" s="61">
        <f>$I110*BZ110*$BM110*(100%-$AW110)*1*0*$BN110*$BO110*$BP110*$BQ110*$BR110/119</f>
        <v>0</v>
      </c>
      <c r="CH110" s="56">
        <f t="shared" si="291"/>
        <v>0</v>
      </c>
      <c r="CI110" s="55">
        <f t="shared" si="291"/>
        <v>0</v>
      </c>
      <c r="CJ110" s="55">
        <f t="shared" si="291"/>
        <v>0</v>
      </c>
      <c r="CK110" s="55">
        <f t="shared" si="291"/>
        <v>0</v>
      </c>
      <c r="CL110" s="55">
        <f t="shared" si="291"/>
        <v>0</v>
      </c>
      <c r="CM110" s="55">
        <f t="shared" si="291"/>
        <v>0</v>
      </c>
      <c r="CN110" s="128">
        <f t="shared" si="291"/>
        <v>0</v>
      </c>
      <c r="CO110" s="211">
        <f>SUM(CP110:CV110)</f>
        <v>0</v>
      </c>
      <c r="CP110" s="72">
        <f>BT110*$BI110*20/30</f>
        <v>0</v>
      </c>
      <c r="CQ110" s="72">
        <f t="shared" si="292"/>
        <v>0</v>
      </c>
      <c r="CR110" s="55">
        <f t="shared" si="292"/>
        <v>0</v>
      </c>
      <c r="CS110" s="55">
        <f t="shared" si="292"/>
        <v>0</v>
      </c>
      <c r="CT110" s="55">
        <f t="shared" si="292"/>
        <v>0</v>
      </c>
      <c r="CU110" s="55">
        <f t="shared" si="292"/>
        <v>0</v>
      </c>
      <c r="CV110" s="128">
        <f t="shared" si="292"/>
        <v>0</v>
      </c>
      <c r="CW110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0" s="55">
        <f t="shared" si="177"/>
        <v>0</v>
      </c>
      <c r="CY110" s="55">
        <f>COUNTIF($Q$16:$W110,"*"&amp;"A"&amp;"*")+COUNTIF($Q$16:$W110,"*"&amp;"B"&amp;"*")+COUNTIF($Q$16:$W110,"*"&amp;"C"&amp;"*")+COUNTIF($Q$16:$W110,"*"&amp;"D"&amp;"*")+COUNTIF($Q$16:$W110,"*"&amp;"E"&amp;"*")+COUNTIF($Q$16:$W110,"*"&amp;"F"&amp;"*")+COUNTIF($Q$16:$W110,"*"&amp;"G"&amp;"*")</f>
        <v>12</v>
      </c>
      <c r="CZ110" s="55">
        <f>COUNTIF($X$16:$AD110,"*"&amp;"A"&amp;"*")+COUNTIF($X$16:$AD110,"*"&amp;"B"&amp;"*")+COUNTIF($X$16:$AD110,"*"&amp;"C"&amp;"*")+COUNTIF($X$16:$AD110,"*"&amp;"D"&amp;"*")+COUNTIF($X$16:$AD110,"*"&amp;"E"&amp;"*")+COUNTIF($X$16:$AD110,"*"&amp;"F"&amp;"*")+COUNTIF($X$16:$AD110,"*"&amp;"G"&amp;"*")</f>
        <v>12</v>
      </c>
      <c r="DA110" s="55">
        <f t="shared" si="245"/>
        <v>0</v>
      </c>
      <c r="DB110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0" s="57">
        <f t="shared" si="179"/>
        <v>0</v>
      </c>
      <c r="DD110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0" s="96">
        <f t="shared" si="189"/>
        <v>0</v>
      </c>
      <c r="DF110" s="94">
        <f>(COUNTIF($Q$16:$W110,"*"&amp;"A"&amp;"*")*0.67*1)+(COUNTIF($Q$16:$W110,"*"&amp;"B"&amp;"*")*0*1)+(COUNTIF($Q$16:$W110,"*"&amp;"C"&amp;"*")*0*1)+(COUNTIF($Q$16:$W110,"*"&amp;"D"&amp;"*")*0*1)+(COUNTIF($Q$16:$W110,"*"&amp;"E"&amp;"*")*0*1)+(COUNTIF($Q$16:$W110,"*"&amp;"F"&amp;"*")*0*1)+(COUNTIF($Q$16:$W110,"*"&amp;"G"&amp;"*")*0*1)</f>
        <v>0</v>
      </c>
      <c r="DG110" s="94">
        <f>(COUNTIF($X$16:$AD110,"*"&amp;"A"&amp;"*")*0.67*1)+(COUNTIF($X$16:$AD110,"*"&amp;"B"&amp;"*")*0*1)+(COUNTIF($X$16:$AD110,"*"&amp;"C"&amp;"*")*0*1)+(COUNTIF($X$16:$AD110,"*"&amp;"D"&amp;"*")*0*1)+(COUNTIF($X$16:$AD110,"*"&amp;"E"&amp;"*")*0*1)+(COUNTIF($X$16:$AD110,"*"&amp;"F"&amp;"*")*0*1)+(COUNTIF($X$16:$AD110,"*"&amp;"G"&amp;"*")*0*1)</f>
        <v>0</v>
      </c>
      <c r="DH110" s="94">
        <f t="shared" si="246"/>
        <v>0</v>
      </c>
      <c r="DI110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0" s="94">
        <f t="shared" si="181"/>
        <v>0</v>
      </c>
      <c r="DK110" s="93" t="e">
        <f>IF(CW110=0,0,$I110*(100%-$AW110)*DD110*$BM110*$BN110*$BO110*$BP110*$BQ110*$BR110)/118</f>
        <v>#REF!</v>
      </c>
      <c r="DL110" s="96">
        <f>IF(CX110=0,0,$I110*(100%-$AW110)*DE110*$BM110*$BN110*$BO110*$BP110*$BQ110*$BR110)/118</f>
        <v>0</v>
      </c>
      <c r="DM110" s="94">
        <f>IF(CY110=0,0,$I110*(100%-$AW110)*DF110*$BM110*$BN110*$BO110*$BP110*$BQ110*$BR110)/118</f>
        <v>0</v>
      </c>
      <c r="DN110" s="94">
        <f>IF(CZ110=0,0,$I110*(100%-$AW110)*DG110*$BM110*$BN110*$BO110*$BP110*$BQ110*$BR110)/118</f>
        <v>0</v>
      </c>
      <c r="DO110" s="94">
        <f>IF(DA110=0,0,$I110*(100%-$AW110)*DH110*$BM110*$BN110*$BO110*$BP110*$BQ110*$BR110)/118</f>
        <v>0</v>
      </c>
      <c r="DP110" s="94" t="e">
        <f>IF(DB110=0,0,$I110*(100%-$AW110)*DI110*$BM110*$BN110*$BO110*$BP110*$BQ110*$BR110)/118</f>
        <v>#REF!</v>
      </c>
      <c r="DQ110" s="94">
        <f>IF(DC110=0,0,$I110*(100%-$AW110)*DJ110*$BM110*$BN110*$BO110*$BP110*$BQ110*$BR110)/118</f>
        <v>0</v>
      </c>
      <c r="DR110" s="56" t="e">
        <f t="shared" si="293"/>
        <v>#REF!</v>
      </c>
      <c r="DS110" s="72">
        <f t="shared" si="293"/>
        <v>0</v>
      </c>
      <c r="DT110" s="55">
        <f t="shared" si="293"/>
        <v>52.815600000000011</v>
      </c>
      <c r="DU110" s="55">
        <f t="shared" si="293"/>
        <v>52.815600000000011</v>
      </c>
      <c r="DV110" s="55">
        <f t="shared" si="293"/>
        <v>0</v>
      </c>
      <c r="DW110" s="55" t="e">
        <f t="shared" si="293"/>
        <v>#REF!</v>
      </c>
      <c r="DX110" s="55">
        <f t="shared" si="293"/>
        <v>0</v>
      </c>
      <c r="DY110" s="93" t="e">
        <f t="shared" si="294"/>
        <v>#REF!</v>
      </c>
      <c r="DZ110" s="93">
        <f t="shared" si="294"/>
        <v>0</v>
      </c>
      <c r="EA110" s="93">
        <f t="shared" si="294"/>
        <v>78.03</v>
      </c>
      <c r="EB110" s="93">
        <f t="shared" si="294"/>
        <v>78.03</v>
      </c>
      <c r="EC110" s="93">
        <f t="shared" si="294"/>
        <v>0</v>
      </c>
      <c r="ED110" s="93" t="e">
        <f t="shared" si="294"/>
        <v>#REF!</v>
      </c>
      <c r="EE110" s="93">
        <f t="shared" si="294"/>
        <v>0</v>
      </c>
      <c r="EF110" s="93" t="e">
        <f>(COUNTIF(#REF!,"*"&amp;"A"&amp;"*")+COUNTIF(#REF!,"*"&amp;"B"&amp;"*")+COUNTIF(O110,"*"&amp;"A"&amp;"*")+COUNTIF(O110,"*"&amp;"B"&amp;"*")+COUNTIF(#REF!,"*"&amp;"A"&amp;"*")+COUNTIF(#REF!,"*"&amp;"B"&amp;"*")+COUNTIF(#REF!,"*"&amp;"A"&amp;"*")+COUNTIF(#REF!,"*"&amp;"B"&amp;"*"))*$BG110</f>
        <v>#REF!</v>
      </c>
      <c r="EG110" s="93" t="e">
        <f>(COUNTIF(#REF!,"*"&amp;"A"&amp;"*")+COUNTIF(#REF!,"*"&amp;"B"&amp;"*")+COUNTIF(P110,"*"&amp;"A"&amp;"*")+COUNTIF(P110,"*"&amp;"B"&amp;"*")+COUNTIF(#REF!,"*"&amp;"A"&amp;"*")+COUNTIF(#REF!,"*"&amp;"B"&amp;"*")+COUNTIF(#REF!,"*"&amp;"A"&amp;"*")+COUNTIF(#REF!,"*"&amp;"B"&amp;"*"))*$BG110</f>
        <v>#REF!</v>
      </c>
      <c r="EH110" s="93" t="e">
        <f>(COUNTIF(J110,"*"&amp;"A"&amp;"*")+COUNTIF(J110,"*"&amp;"B"&amp;"*")+COUNTIF(Q110,"*"&amp;"A"&amp;"*")+COUNTIF(Q110,"*"&amp;"B"&amp;"*")+COUNTIF(#REF!,"*"&amp;"A"&amp;"*")+COUNTIF(#REF!,"*"&amp;"B"&amp;"*")+COUNTIF(#REF!,"*"&amp;"A"&amp;"*")+COUNTIF(#REF!,"*"&amp;"B"&amp;"*"))*$BG110</f>
        <v>#REF!</v>
      </c>
      <c r="EI110" s="93" t="e">
        <f>(COUNTIF(K110,"*"&amp;"A"&amp;"*")+COUNTIF(K110,"*"&amp;"B"&amp;"*")+COUNTIF(R110,"*"&amp;"A"&amp;"*")+COUNTIF(R110,"*"&amp;"B"&amp;"*")+COUNTIF(#REF!,"*"&amp;"A"&amp;"*")+COUNTIF(#REF!,"*"&amp;"B"&amp;"*")+COUNTIF(#REF!,"*"&amp;"A"&amp;"*")+COUNTIF(#REF!,"*"&amp;"B"&amp;"*"))*$BG110</f>
        <v>#REF!</v>
      </c>
      <c r="EJ110" s="93" t="e">
        <f>(COUNTIF(L110,"*"&amp;"A"&amp;"*")+COUNTIF(L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K110" s="93" t="e">
        <f>(COUNTIF(M110,"*"&amp;"A"&amp;"*")+COUNTIF(M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L110" s="93" t="e">
        <f>(COUNTIF(N110,"*"&amp;"A"&amp;"*")+COUNTIF(N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M110" s="93" t="e">
        <f>(COUNTIF(O110,"*"&amp;"A"&amp;"*")+COUNTIF(O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N110" s="93" t="e">
        <f>(COUNTIF(P110,"*"&amp;"A"&amp;"*")+COUNTIF(P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O110" s="93" t="e">
        <f>(COUNTIF(Q110,"*"&amp;"A"&amp;"*")+COUNTIF(Q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P110" s="93" t="e">
        <f>(COUNTIF(R110,"*"&amp;"A"&amp;"*")+COUNTIF(R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Q11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R11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S11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</row>
    <row r="111" spans="1:149" ht="18">
      <c r="A111" s="73" t="s">
        <v>33</v>
      </c>
      <c r="B111" s="73" t="s">
        <v>470</v>
      </c>
      <c r="C111" s="74">
        <v>6</v>
      </c>
      <c r="D111" s="75">
        <v>0.87847222222222221</v>
      </c>
      <c r="E111" s="76" t="s">
        <v>31</v>
      </c>
      <c r="F111" s="76" t="s">
        <v>84</v>
      </c>
      <c r="G111" s="73" t="s">
        <v>3</v>
      </c>
      <c r="H111" s="73" t="s">
        <v>3</v>
      </c>
      <c r="I111" s="39">
        <v>9471.875399999999</v>
      </c>
      <c r="J111" s="58"/>
      <c r="K111" s="58"/>
      <c r="L111" s="58"/>
      <c r="M111" s="861"/>
      <c r="N111" s="861"/>
      <c r="O111" s="861"/>
      <c r="P111" s="861"/>
      <c r="Q111" s="861"/>
      <c r="R111" s="861"/>
      <c r="S111" s="861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58"/>
      <c r="AO111" s="45">
        <f>COUNTIF(J111:AN111,"*"&amp;"A"&amp;"*")+COUNTIF(J111:AN111,"*"&amp;"B"&amp;"*")+COUNTIF(J111:AN111,"*"&amp;"C"&amp;"*")+COUNTIF(J111:AN111,"*"&amp;"D"&amp;"*")+COUNTIF(J111:AN111,"*"&amp;"E"&amp;"*")+COUNTIF(J111:AN111,"*"&amp;"F"&amp;"*")+COUNTIF(J111:AN111,"*"&amp;"G"&amp;"*")</f>
        <v>0</v>
      </c>
      <c r="AP111" s="40">
        <f>(COUNTIF(J111:AN111,"*"&amp;"A"&amp;"*")*1*1)+(COUNTIF(J111:AN111,"*"&amp;"B"&amp;"*")*0.9*1)+(COUNTIF(J111:AN111,"*"&amp;"C"&amp;"*")*0*1)+(COUNTIF(J111:AN111,"*"&amp;"D"&amp;"*")*0*1)+(COUNTIF(J111:AN111,"*"&amp;"E"&amp;"*")*0*1)+(COUNTIF(J111:AN111,"*"&amp;"F"&amp;"*")*0*1)+(COUNTIF(J111:AN111,"*"&amp;"G"&amp;"*")*0*1)</f>
        <v>0</v>
      </c>
      <c r="AQ111" s="683">
        <f>IF(BG111=0,0,BI111/BG111)</f>
        <v>0.83053839364518967</v>
      </c>
      <c r="AR111" s="427">
        <f t="shared" si="273"/>
        <v>0</v>
      </c>
      <c r="AS111" s="69">
        <f t="shared" si="289"/>
        <v>0</v>
      </c>
      <c r="AT111" s="41">
        <f t="shared" si="289"/>
        <v>0</v>
      </c>
      <c r="AU111" s="42">
        <f t="shared" si="289"/>
        <v>0</v>
      </c>
      <c r="AV111" s="43">
        <f>IF(AO111=0,0,I111*AP111*BM111*BN111*BO111*BP111*BQ111*BR111)</f>
        <v>0</v>
      </c>
      <c r="AW111" s="44">
        <v>0</v>
      </c>
      <c r="AX111" s="43">
        <f t="shared" si="184"/>
        <v>0</v>
      </c>
      <c r="AY111" s="199">
        <f t="shared" si="160"/>
        <v>0</v>
      </c>
      <c r="AZ111" s="195">
        <f t="shared" si="161"/>
        <v>0</v>
      </c>
      <c r="BA111" s="46">
        <f>AX111+AY111+AZ111</f>
        <v>0</v>
      </c>
      <c r="BB111" s="40">
        <f t="shared" si="185"/>
        <v>0</v>
      </c>
      <c r="BC111" s="40">
        <f>IF(AU111=0,0,BB111/AU111)</f>
        <v>0</v>
      </c>
      <c r="BD111" s="40">
        <f t="shared" si="186"/>
        <v>0</v>
      </c>
      <c r="BE111" s="40">
        <f t="shared" si="187"/>
        <v>0</v>
      </c>
      <c r="BG111" s="501">
        <v>5.7783000000000007</v>
      </c>
      <c r="BH111" s="502"/>
      <c r="BI111" s="503">
        <v>4.7991000000000001</v>
      </c>
      <c r="BJ111" s="47">
        <v>1</v>
      </c>
      <c r="BK111" s="223">
        <v>1</v>
      </c>
      <c r="BL111" s="48">
        <v>1</v>
      </c>
      <c r="BM111" s="459">
        <f>IF(BM$74="CPP",BG111,IF($BM$74="SEC",1,"Unesite CPP ili SEC"))</f>
        <v>5.7783000000000007</v>
      </c>
      <c r="BN111" s="49">
        <v>1.2</v>
      </c>
      <c r="BO111" s="50">
        <v>1.5</v>
      </c>
      <c r="BP111" s="51">
        <v>1</v>
      </c>
      <c r="BQ111" s="50">
        <v>1</v>
      </c>
      <c r="BR111" s="52">
        <v>1</v>
      </c>
      <c r="BS111" s="214">
        <f>COUNTIF(J111:AN111,"*"&amp;"A"&amp;"*")*30+COUNTIF(J111:AN111,"*"&amp;"B"&amp;"*")*20+COUNTIF(J111:AN111,"*"&amp;"C"&amp;"*")*0+COUNTIF(J111:AN111,"*"&amp;"D"&amp;"*")*0+COUNTIF(J111:AN111,"*"&amp;"E"&amp;"*")*0+COUNTIF(J111:AN111,"*"&amp;"F"&amp;"*")*0+COUNTIF(J111:AN111,"*"&amp;"G"&amp;"*")*0</f>
        <v>0</v>
      </c>
      <c r="BT111" s="79">
        <f t="shared" si="278"/>
        <v>0</v>
      </c>
      <c r="BU111" s="80">
        <f t="shared" si="279"/>
        <v>0</v>
      </c>
      <c r="BV111" s="53">
        <f t="shared" si="258"/>
        <v>0</v>
      </c>
      <c r="BW111" s="53">
        <f t="shared" si="259"/>
        <v>0</v>
      </c>
      <c r="BX111" s="54">
        <f t="shared" si="260"/>
        <v>0</v>
      </c>
      <c r="BY111" s="54">
        <f t="shared" si="261"/>
        <v>0</v>
      </c>
      <c r="BZ111" s="54">
        <f t="shared" si="262"/>
        <v>0</v>
      </c>
      <c r="CA111" s="93">
        <f>$I111*BT111*$BM111*(100%-$AW111)*1*1*$BN111*$BO111*$BP111*$BQ111*$BR111/117</f>
        <v>0</v>
      </c>
      <c r="CB111" s="94">
        <f>$I111*BU111*$BM111*(100%-$AW111)*1*0.9*$BN111*$BO111*$BP111*$BQ111*$BR111/117</f>
        <v>0</v>
      </c>
      <c r="CC111" s="94">
        <f>$I111*BV111*$BM111*(100%-$AW111)*1*0*$BN111*$BO111*$BP111*$BQ111*$BR111/118</f>
        <v>0</v>
      </c>
      <c r="CD111" s="94">
        <f>$I111*BW111*$BM111*(100%-$AW111)*1*0*$BN111*$BO111*$BP111*$BQ111*$BR111/118</f>
        <v>0</v>
      </c>
      <c r="CE111" s="95">
        <f>$I111*BX111*$BM111*(100%-$AW111)*1*0*$BN111*$BO111*$BP111*$BQ111*$BR111/118</f>
        <v>0</v>
      </c>
      <c r="CF111" s="95">
        <f>$I111*BY111*$BM111*(100%-$AW111)*1*0*$BN111*$BO111*$BP111*$BQ111*$BR111/118</f>
        <v>0</v>
      </c>
      <c r="CG111" s="61">
        <f>$I111*BZ111*$BM111*(100%-$AW111)*1*0*$BN111*$BO111*$BP111*$BQ111*$BR111/119</f>
        <v>0</v>
      </c>
      <c r="CH111" s="56">
        <f t="shared" si="291"/>
        <v>0</v>
      </c>
      <c r="CI111" s="55">
        <f t="shared" si="291"/>
        <v>0</v>
      </c>
      <c r="CJ111" s="55">
        <f t="shared" si="291"/>
        <v>0</v>
      </c>
      <c r="CK111" s="55">
        <f t="shared" si="291"/>
        <v>0</v>
      </c>
      <c r="CL111" s="55">
        <f t="shared" si="291"/>
        <v>0</v>
      </c>
      <c r="CM111" s="55">
        <f t="shared" si="291"/>
        <v>0</v>
      </c>
      <c r="CN111" s="128">
        <f t="shared" si="291"/>
        <v>0</v>
      </c>
      <c r="CO111" s="211">
        <f>SUM(CP111:CV111)</f>
        <v>0</v>
      </c>
      <c r="CP111" s="72">
        <f>BT111*$BI111*20/30</f>
        <v>0</v>
      </c>
      <c r="CQ111" s="72">
        <f t="shared" si="292"/>
        <v>0</v>
      </c>
      <c r="CR111" s="55">
        <f t="shared" si="292"/>
        <v>0</v>
      </c>
      <c r="CS111" s="55">
        <f t="shared" si="292"/>
        <v>0</v>
      </c>
      <c r="CT111" s="55">
        <f t="shared" si="292"/>
        <v>0</v>
      </c>
      <c r="CU111" s="55">
        <f t="shared" si="292"/>
        <v>0</v>
      </c>
      <c r="CV111" s="128">
        <f t="shared" si="292"/>
        <v>0</v>
      </c>
      <c r="CW111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1" s="55">
        <f t="shared" si="177"/>
        <v>0</v>
      </c>
      <c r="CY111" s="55">
        <f>COUNTIF($Q$16:$W111,"*"&amp;"A"&amp;"*")+COUNTIF($Q$16:$W111,"*"&amp;"B"&amp;"*")+COUNTIF($Q$16:$W111,"*"&amp;"C"&amp;"*")+COUNTIF($Q$16:$W111,"*"&amp;"D"&amp;"*")+COUNTIF($Q$16:$W111,"*"&amp;"E"&amp;"*")+COUNTIF($Q$16:$W111,"*"&amp;"F"&amp;"*")+COUNTIF($Q$16:$W111,"*"&amp;"G"&amp;"*")</f>
        <v>12</v>
      </c>
      <c r="CZ111" s="55">
        <f>COUNTIF($X$16:$AD111,"*"&amp;"A"&amp;"*")+COUNTIF($X$16:$AD111,"*"&amp;"B"&amp;"*")+COUNTIF($X$16:$AD111,"*"&amp;"C"&amp;"*")+COUNTIF($X$16:$AD111,"*"&amp;"D"&amp;"*")+COUNTIF($X$16:$AD111,"*"&amp;"E"&amp;"*")+COUNTIF($X$16:$AD111,"*"&amp;"F"&amp;"*")+COUNTIF($X$16:$AD111,"*"&amp;"G"&amp;"*")</f>
        <v>12</v>
      </c>
      <c r="DA111" s="55">
        <f t="shared" si="245"/>
        <v>0</v>
      </c>
      <c r="DB111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1" s="57">
        <f t="shared" si="179"/>
        <v>0</v>
      </c>
      <c r="DD111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1" s="96">
        <f t="shared" si="189"/>
        <v>0</v>
      </c>
      <c r="DF111" s="94">
        <f>(COUNTIF($Q$16:$W111,"*"&amp;"A"&amp;"*")*0.67*1)+(COUNTIF($Q$16:$W111,"*"&amp;"B"&amp;"*")*0*1)+(COUNTIF($Q$16:$W111,"*"&amp;"C"&amp;"*")*0*1)+(COUNTIF($Q$16:$W111,"*"&amp;"D"&amp;"*")*0*1)+(COUNTIF($Q$16:$W111,"*"&amp;"E"&amp;"*")*0*1)+(COUNTIF($Q$16:$W111,"*"&amp;"F"&amp;"*")*0*1)+(COUNTIF($Q$16:$W111,"*"&amp;"G"&amp;"*")*0*1)</f>
        <v>0</v>
      </c>
      <c r="DG111" s="94">
        <f>(COUNTIF($X$16:$AD111,"*"&amp;"A"&amp;"*")*0.67*1)+(COUNTIF($X$16:$AD111,"*"&amp;"B"&amp;"*")*0*1)+(COUNTIF($X$16:$AD111,"*"&amp;"C"&amp;"*")*0*1)+(COUNTIF($X$16:$AD111,"*"&amp;"D"&amp;"*")*0*1)+(COUNTIF($X$16:$AD111,"*"&amp;"E"&amp;"*")*0*1)+(COUNTIF($X$16:$AD111,"*"&amp;"F"&amp;"*")*0*1)+(COUNTIF($X$16:$AD111,"*"&amp;"G"&amp;"*")*0*1)</f>
        <v>0</v>
      </c>
      <c r="DH111" s="94">
        <f t="shared" si="246"/>
        <v>0</v>
      </c>
      <c r="DI111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1" s="94">
        <f t="shared" si="181"/>
        <v>0</v>
      </c>
      <c r="DK111" s="93" t="e">
        <f>IF(CW111=0,0,$I111*(100%-$AW111)*DD111*$BM111*$BN111*$BO111*$BP111*$BQ111*$BR111)/118</f>
        <v>#REF!</v>
      </c>
      <c r="DL111" s="96">
        <f>IF(CX111=0,0,$I111*(100%-$AW111)*DE111*$BM111*$BN111*$BO111*$BP111*$BQ111*$BR111)/118</f>
        <v>0</v>
      </c>
      <c r="DM111" s="94">
        <f>IF(CY111=0,0,$I111*(100%-$AW111)*DF111*$BM111*$BN111*$BO111*$BP111*$BQ111*$BR111)/118</f>
        <v>0</v>
      </c>
      <c r="DN111" s="94">
        <f>IF(CZ111=0,0,$I111*(100%-$AW111)*DG111*$BM111*$BN111*$BO111*$BP111*$BQ111*$BR111)/118</f>
        <v>0</v>
      </c>
      <c r="DO111" s="94">
        <f>IF(DA111=0,0,$I111*(100%-$AW111)*DH111*$BM111*$BN111*$BO111*$BP111*$BQ111*$BR111)/118</f>
        <v>0</v>
      </c>
      <c r="DP111" s="94" t="e">
        <f>IF(DB111=0,0,$I111*(100%-$AW111)*DI111*$BM111*$BN111*$BO111*$BP111*$BQ111*$BR111)/118</f>
        <v>#REF!</v>
      </c>
      <c r="DQ111" s="94">
        <f>IF(DC111=0,0,$I111*(100%-$AW111)*DJ111*$BM111*$BN111*$BO111*$BP111*$BQ111*$BR111)/118</f>
        <v>0</v>
      </c>
      <c r="DR111" s="56" t="e">
        <f t="shared" si="293"/>
        <v>#REF!</v>
      </c>
      <c r="DS111" s="72">
        <f t="shared" si="293"/>
        <v>0</v>
      </c>
      <c r="DT111" s="55">
        <f t="shared" si="293"/>
        <v>57.589200000000005</v>
      </c>
      <c r="DU111" s="55">
        <f t="shared" si="293"/>
        <v>57.589200000000005</v>
      </c>
      <c r="DV111" s="55">
        <f t="shared" si="293"/>
        <v>0</v>
      </c>
      <c r="DW111" s="55" t="e">
        <f t="shared" si="293"/>
        <v>#REF!</v>
      </c>
      <c r="DX111" s="55">
        <f t="shared" si="293"/>
        <v>0</v>
      </c>
      <c r="DY111" s="93" t="e">
        <f t="shared" si="294"/>
        <v>#REF!</v>
      </c>
      <c r="DZ111" s="93">
        <f t="shared" si="294"/>
        <v>0</v>
      </c>
      <c r="EA111" s="93">
        <f t="shared" si="294"/>
        <v>69.339600000000004</v>
      </c>
      <c r="EB111" s="93">
        <f t="shared" si="294"/>
        <v>69.339600000000004</v>
      </c>
      <c r="EC111" s="93">
        <f t="shared" si="294"/>
        <v>0</v>
      </c>
      <c r="ED111" s="93" t="e">
        <f t="shared" si="294"/>
        <v>#REF!</v>
      </c>
      <c r="EE111" s="93">
        <f t="shared" si="294"/>
        <v>0</v>
      </c>
      <c r="EF111" s="93" t="e">
        <f>(COUNTIF(#REF!,"*"&amp;"A"&amp;"*")+COUNTIF(#REF!,"*"&amp;"B"&amp;"*")+COUNTIF(O111,"*"&amp;"A"&amp;"*")+COUNTIF(O111,"*"&amp;"B"&amp;"*")+COUNTIF(#REF!,"*"&amp;"A"&amp;"*")+COUNTIF(#REF!,"*"&amp;"B"&amp;"*")+COUNTIF(#REF!,"*"&amp;"A"&amp;"*")+COUNTIF(#REF!,"*"&amp;"B"&amp;"*"))*$BG111</f>
        <v>#REF!</v>
      </c>
      <c r="EG111" s="93" t="e">
        <f>(COUNTIF(#REF!,"*"&amp;"A"&amp;"*")+COUNTIF(#REF!,"*"&amp;"B"&amp;"*")+COUNTIF(P111,"*"&amp;"A"&amp;"*")+COUNTIF(P111,"*"&amp;"B"&amp;"*")+COUNTIF(#REF!,"*"&amp;"A"&amp;"*")+COUNTIF(#REF!,"*"&amp;"B"&amp;"*")+COUNTIF(#REF!,"*"&amp;"A"&amp;"*")+COUNTIF(#REF!,"*"&amp;"B"&amp;"*"))*$BG111</f>
        <v>#REF!</v>
      </c>
      <c r="EH111" s="93" t="e">
        <f>(COUNTIF(J111,"*"&amp;"A"&amp;"*")+COUNTIF(J111,"*"&amp;"B"&amp;"*")+COUNTIF(Q111,"*"&amp;"A"&amp;"*")+COUNTIF(Q111,"*"&amp;"B"&amp;"*")+COUNTIF(#REF!,"*"&amp;"A"&amp;"*")+COUNTIF(#REF!,"*"&amp;"B"&amp;"*")+COUNTIF(#REF!,"*"&amp;"A"&amp;"*")+COUNTIF(#REF!,"*"&amp;"B"&amp;"*"))*$BG111</f>
        <v>#REF!</v>
      </c>
      <c r="EI111" s="93" t="e">
        <f>(COUNTIF(K111,"*"&amp;"A"&amp;"*")+COUNTIF(K111,"*"&amp;"B"&amp;"*")+COUNTIF(R111,"*"&amp;"A"&amp;"*")+COUNTIF(R111,"*"&amp;"B"&amp;"*")+COUNTIF(#REF!,"*"&amp;"A"&amp;"*")+COUNTIF(#REF!,"*"&amp;"B"&amp;"*")+COUNTIF(#REF!,"*"&amp;"A"&amp;"*")+COUNTIF(#REF!,"*"&amp;"B"&amp;"*"))*$BG111</f>
        <v>#REF!</v>
      </c>
      <c r="EJ111" s="93" t="e">
        <f>(COUNTIF(L111,"*"&amp;"A"&amp;"*")+COUNTIF(L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K111" s="93" t="e">
        <f>(COUNTIF(M111,"*"&amp;"A"&amp;"*")+COUNTIF(M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L111" s="93" t="e">
        <f>(COUNTIF(N111,"*"&amp;"A"&amp;"*")+COUNTIF(N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M111" s="93" t="e">
        <f>(COUNTIF(O111,"*"&amp;"A"&amp;"*")+COUNTIF(O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N111" s="93" t="e">
        <f>(COUNTIF(P111,"*"&amp;"A"&amp;"*")+COUNTIF(P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O111" s="93" t="e">
        <f>(COUNTIF(Q111,"*"&amp;"A"&amp;"*")+COUNTIF(Q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P111" s="93" t="e">
        <f>(COUNTIF(R111,"*"&amp;"A"&amp;"*")+COUNTIF(R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Q11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R11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S11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</row>
    <row r="112" spans="1:149" ht="18">
      <c r="A112" s="37" t="s">
        <v>33</v>
      </c>
      <c r="B112" s="741" t="s">
        <v>471</v>
      </c>
      <c r="C112" s="74">
        <v>7</v>
      </c>
      <c r="D112" s="75">
        <v>0.87847222222222221</v>
      </c>
      <c r="E112" s="76" t="s">
        <v>31</v>
      </c>
      <c r="F112" s="76" t="s">
        <v>84</v>
      </c>
      <c r="G112" s="73" t="s">
        <v>3</v>
      </c>
      <c r="H112" s="73" t="s">
        <v>3</v>
      </c>
      <c r="I112" s="39">
        <v>9471.875399999999</v>
      </c>
      <c r="J112" s="58"/>
      <c r="K112" s="58"/>
      <c r="L112" s="58"/>
      <c r="M112" s="861"/>
      <c r="N112" s="861"/>
      <c r="O112" s="861"/>
      <c r="P112" s="861"/>
      <c r="Q112" s="861"/>
      <c r="R112" s="861"/>
      <c r="S112" s="861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45">
        <f>COUNTIF(J112:AN112,"*"&amp;"A"&amp;"*")+COUNTIF(J112:AN112,"*"&amp;"B"&amp;"*")+COUNTIF(J112:AN112,"*"&amp;"C"&amp;"*")+COUNTIF(J112:AN112,"*"&amp;"D"&amp;"*")+COUNTIF(J112:AN112,"*"&amp;"E"&amp;"*")+COUNTIF(J112:AN112,"*"&amp;"F"&amp;"*")+COUNTIF(J112:AN112,"*"&amp;"G"&amp;"*")</f>
        <v>0</v>
      </c>
      <c r="AP112" s="40">
        <f>(COUNTIF(J112:AN112,"*"&amp;"A"&amp;"*")*1*1)+(COUNTIF(J112:AN112,"*"&amp;"B"&amp;"*")*0.9*1)+(COUNTIF(J112:AN112,"*"&amp;"C"&amp;"*")*0*1)+(COUNTIF(J112:AN112,"*"&amp;"D"&amp;"*")*0*1)+(COUNTIF(J112:AN112,"*"&amp;"E"&amp;"*")*0*1)+(COUNTIF(J112:AN112,"*"&amp;"F"&amp;"*")*0*1)+(COUNTIF(J112:AN112,"*"&amp;"G"&amp;"*")*0*1)</f>
        <v>0</v>
      </c>
      <c r="AQ112" s="683">
        <f t="shared" si="156"/>
        <v>0.91676718938480095</v>
      </c>
      <c r="AR112" s="427">
        <f t="shared" si="273"/>
        <v>0</v>
      </c>
      <c r="AS112" s="69">
        <f t="shared" si="158"/>
        <v>0</v>
      </c>
      <c r="AT112" s="41">
        <f t="shared" ref="AT112:AT117" si="295">IF(ISNA(BH112),0,$AO112*BH112)</f>
        <v>0</v>
      </c>
      <c r="AU112" s="42">
        <f t="shared" si="159"/>
        <v>0</v>
      </c>
      <c r="AV112" s="43">
        <f>IF(AO112=0,0,I112*AP112*BM112*BN112*BO112*BP112*BQ112*BR112)</f>
        <v>0</v>
      </c>
      <c r="AW112" s="44">
        <v>0</v>
      </c>
      <c r="AX112" s="43">
        <f t="shared" si="184"/>
        <v>0</v>
      </c>
      <c r="AY112" s="199">
        <f t="shared" si="160"/>
        <v>0</v>
      </c>
      <c r="AZ112" s="195">
        <f t="shared" si="161"/>
        <v>0</v>
      </c>
      <c r="BA112" s="46">
        <f t="shared" si="290"/>
        <v>0</v>
      </c>
      <c r="BB112" s="40">
        <f t="shared" si="185"/>
        <v>0</v>
      </c>
      <c r="BC112" s="40">
        <f t="shared" si="163"/>
        <v>0</v>
      </c>
      <c r="BD112" s="40">
        <f t="shared" si="186"/>
        <v>0</v>
      </c>
      <c r="BE112" s="40">
        <f t="shared" si="187"/>
        <v>0</v>
      </c>
      <c r="BF112" s="7"/>
      <c r="BG112" s="501">
        <v>4.2279</v>
      </c>
      <c r="BH112" s="502"/>
      <c r="BI112" s="503">
        <v>3.8759999999999999</v>
      </c>
      <c r="BJ112" s="47">
        <v>1</v>
      </c>
      <c r="BK112" s="223">
        <v>1</v>
      </c>
      <c r="BL112" s="48">
        <v>1</v>
      </c>
      <c r="BM112" s="459">
        <f t="shared" si="164"/>
        <v>4.2279</v>
      </c>
      <c r="BN112" s="49">
        <v>1.2</v>
      </c>
      <c r="BO112" s="50">
        <v>1.5</v>
      </c>
      <c r="BP112" s="51">
        <v>1</v>
      </c>
      <c r="BQ112" s="50">
        <v>1</v>
      </c>
      <c r="BR112" s="52">
        <v>1</v>
      </c>
      <c r="BS112" s="214">
        <f>COUNTIF(J112:AN112,"*"&amp;"A"&amp;"*")*30+COUNTIF(J112:AN112,"*"&amp;"B"&amp;"*")*20+COUNTIF(J112:AN112,"*"&amp;"C"&amp;"*")*0+COUNTIF(J112:AN112,"*"&amp;"D"&amp;"*")*0+COUNTIF(J112:AN112,"*"&amp;"E"&amp;"*")*0+COUNTIF(J112:AN112,"*"&amp;"F"&amp;"*")*0+COUNTIF(J112:AN112,"*"&amp;"G"&amp;"*")*0</f>
        <v>0</v>
      </c>
      <c r="BT112" s="79">
        <f t="shared" si="278"/>
        <v>0</v>
      </c>
      <c r="BU112" s="80">
        <f t="shared" si="279"/>
        <v>0</v>
      </c>
      <c r="BV112" s="53">
        <f t="shared" si="258"/>
        <v>0</v>
      </c>
      <c r="BW112" s="53">
        <f t="shared" si="259"/>
        <v>0</v>
      </c>
      <c r="BX112" s="54">
        <f t="shared" si="260"/>
        <v>0</v>
      </c>
      <c r="BY112" s="54">
        <f t="shared" si="261"/>
        <v>0</v>
      </c>
      <c r="BZ112" s="54">
        <f t="shared" si="262"/>
        <v>0</v>
      </c>
      <c r="CA112" s="93">
        <f>$I112*BT112*$BM112*(100%-$AW112)*1*1*$BN112*$BO112*$BP112*$BQ112*$BR112/117</f>
        <v>0</v>
      </c>
      <c r="CB112" s="94">
        <f>$I112*BU112*$BM112*(100%-$AW112)*1*0.9*$BN112*$BO112*$BP112*$BQ112*$BR112/117</f>
        <v>0</v>
      </c>
      <c r="CC112" s="94">
        <f>$I112*BV112*$BM112*(100%-$AW112)*1*0*$BN112*$BO112*$BP112*$BQ112*$BR112/118</f>
        <v>0</v>
      </c>
      <c r="CD112" s="94">
        <f>$I112*BW112*$BM112*(100%-$AW112)*1*0*$BN112*$BO112*$BP112*$BQ112*$BR112/118</f>
        <v>0</v>
      </c>
      <c r="CE112" s="95">
        <f>$I112*BX112*$BM112*(100%-$AW112)*1*0*$BN112*$BO112*$BP112*$BQ112*$BR112/118</f>
        <v>0</v>
      </c>
      <c r="CF112" s="95">
        <f>$I112*BY112*$BM112*(100%-$AW112)*1*0*$BN112*$BO112*$BP112*$BQ112*$BR112/118</f>
        <v>0</v>
      </c>
      <c r="CG112" s="61">
        <f>$I112*BZ112*$BM112*(100%-$AW112)*1*0*$BN112*$BO112*$BP112*$BQ112*$BR112/119</f>
        <v>0</v>
      </c>
      <c r="CH112" s="56">
        <f t="shared" ref="CH112:CH121" si="296">BT112*$BI112</f>
        <v>0</v>
      </c>
      <c r="CI112" s="55">
        <f t="shared" si="172"/>
        <v>0</v>
      </c>
      <c r="CJ112" s="55">
        <f t="shared" ref="CJ112:CJ121" si="297">BV112*$BI112</f>
        <v>0</v>
      </c>
      <c r="CK112" s="55">
        <f t="shared" ref="CK112:CK121" si="298">BW112*$BI112</f>
        <v>0</v>
      </c>
      <c r="CL112" s="55">
        <f t="shared" ref="CL112:CN121" si="299">BX112*$BI112</f>
        <v>0</v>
      </c>
      <c r="CM112" s="55">
        <f t="shared" si="299"/>
        <v>0</v>
      </c>
      <c r="CN112" s="128">
        <f t="shared" si="299"/>
        <v>0</v>
      </c>
      <c r="CO112" s="211">
        <f t="shared" si="188"/>
        <v>0</v>
      </c>
      <c r="CP112" s="72">
        <f t="shared" ref="CP112:CP120" si="300">BT112*$BI112*20/30</f>
        <v>0</v>
      </c>
      <c r="CQ112" s="72">
        <f t="shared" si="175"/>
        <v>0</v>
      </c>
      <c r="CR112" s="55">
        <f t="shared" ref="CR112:CR120" si="301">BV112*$BI112*0/30</f>
        <v>0</v>
      </c>
      <c r="CS112" s="55">
        <f t="shared" ref="CS112:CS120" si="302">BW112*$BI112*0/30</f>
        <v>0</v>
      </c>
      <c r="CT112" s="55">
        <f t="shared" ref="CT112:CT120" si="303">BX112*$BI112*0/30</f>
        <v>0</v>
      </c>
      <c r="CU112" s="55">
        <f t="shared" ref="CU112:CU120" si="304">BY112*$BI112*0/30</f>
        <v>0</v>
      </c>
      <c r="CV112" s="128">
        <f t="shared" ref="CV112:CV120" si="305">BZ112*$BI112*0/30</f>
        <v>0</v>
      </c>
      <c r="CW112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2" s="55">
        <f t="shared" si="177"/>
        <v>0</v>
      </c>
      <c r="CY112" s="55">
        <f>COUNTIF($Q$16:$W112,"*"&amp;"A"&amp;"*")+COUNTIF($Q$16:$W112,"*"&amp;"B"&amp;"*")+COUNTIF($Q$16:$W112,"*"&amp;"C"&amp;"*")+COUNTIF($Q$16:$W112,"*"&amp;"D"&amp;"*")+COUNTIF($Q$16:$W112,"*"&amp;"E"&amp;"*")+COUNTIF($Q$16:$W112,"*"&amp;"F"&amp;"*")+COUNTIF($Q$16:$W112,"*"&amp;"G"&amp;"*")</f>
        <v>12</v>
      </c>
      <c r="CZ112" s="55">
        <f>COUNTIF($X$16:$AD112,"*"&amp;"A"&amp;"*")+COUNTIF($X$16:$AD112,"*"&amp;"B"&amp;"*")+COUNTIF($X$16:$AD112,"*"&amp;"C"&amp;"*")+COUNTIF($X$16:$AD112,"*"&amp;"D"&amp;"*")+COUNTIF($X$16:$AD112,"*"&amp;"E"&amp;"*")+COUNTIF($X$16:$AD112,"*"&amp;"F"&amp;"*")+COUNTIF($X$16:$AD112,"*"&amp;"G"&amp;"*")</f>
        <v>12</v>
      </c>
      <c r="DA112" s="55">
        <f t="shared" si="245"/>
        <v>0</v>
      </c>
      <c r="DB112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2" s="57">
        <f t="shared" si="179"/>
        <v>0</v>
      </c>
      <c r="DD112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2" s="96">
        <f t="shared" si="189"/>
        <v>0</v>
      </c>
      <c r="DF112" s="94">
        <f>(COUNTIF($Q$16:$W112,"*"&amp;"A"&amp;"*")*0.67*1)+(COUNTIF($Q$16:$W112,"*"&amp;"B"&amp;"*")*0*1)+(COUNTIF($Q$16:$W112,"*"&amp;"C"&amp;"*")*0*1)+(COUNTIF($Q$16:$W112,"*"&amp;"D"&amp;"*")*0*1)+(COUNTIF($Q$16:$W112,"*"&amp;"E"&amp;"*")*0*1)+(COUNTIF($Q$16:$W112,"*"&amp;"F"&amp;"*")*0*1)+(COUNTIF($Q$16:$W112,"*"&amp;"G"&amp;"*")*0*1)</f>
        <v>0</v>
      </c>
      <c r="DG112" s="94">
        <f>(COUNTIF($X$16:$AD112,"*"&amp;"A"&amp;"*")*0.67*1)+(COUNTIF($X$16:$AD112,"*"&amp;"B"&amp;"*")*0*1)+(COUNTIF($X$16:$AD112,"*"&amp;"C"&amp;"*")*0*1)+(COUNTIF($X$16:$AD112,"*"&amp;"D"&amp;"*")*0*1)+(COUNTIF($X$16:$AD112,"*"&amp;"E"&amp;"*")*0*1)+(COUNTIF($X$16:$AD112,"*"&amp;"F"&amp;"*")*0*1)+(COUNTIF($X$16:$AD112,"*"&amp;"G"&amp;"*")*0*1)</f>
        <v>0</v>
      </c>
      <c r="DH112" s="94">
        <f t="shared" si="246"/>
        <v>0</v>
      </c>
      <c r="DI112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2" s="94">
        <f t="shared" si="181"/>
        <v>0</v>
      </c>
      <c r="DK112" s="93" t="e">
        <f>IF(CW112=0,0,$I112*(100%-$AW112)*DD112*$BM112*$BN112*$BO112*$BP112*$BQ112*$BR112)/118</f>
        <v>#REF!</v>
      </c>
      <c r="DL112" s="96">
        <f>IF(CX112=0,0,$I112*(100%-$AW112)*DE112*$BM112*$BN112*$BO112*$BP112*$BQ112*$BR112)/118</f>
        <v>0</v>
      </c>
      <c r="DM112" s="94">
        <f>IF(CY112=0,0,$I112*(100%-$AW112)*DF112*$BM112*$BN112*$BO112*$BP112*$BQ112*$BR112)/118</f>
        <v>0</v>
      </c>
      <c r="DN112" s="94">
        <f>IF(CZ112=0,0,$I112*(100%-$AW112)*DG112*$BM112*$BN112*$BO112*$BP112*$BQ112*$BR112)/118</f>
        <v>0</v>
      </c>
      <c r="DO112" s="94">
        <f>IF(DA112=0,0,$I112*(100%-$AW112)*DH112*$BM112*$BN112*$BO112*$BP112*$BQ112*$BR112)/118</f>
        <v>0</v>
      </c>
      <c r="DP112" s="94" t="e">
        <f>IF(DB112=0,0,$I112*(100%-$AW112)*DI112*$BM112*$BN112*$BO112*$BP112*$BQ112*$BR112)/118</f>
        <v>#REF!</v>
      </c>
      <c r="DQ112" s="94">
        <f>IF(DC112=0,0,$I112*(100%-$AW112)*DJ112*$BM112*$BN112*$BO112*$BP112*$BQ112*$BR112)/118</f>
        <v>0</v>
      </c>
      <c r="DR112" s="56" t="e">
        <f t="shared" ref="DR112:DX113" si="306">CW112*$BI112</f>
        <v>#REF!</v>
      </c>
      <c r="DS112" s="72">
        <f t="shared" si="306"/>
        <v>0</v>
      </c>
      <c r="DT112" s="55">
        <f t="shared" si="306"/>
        <v>46.512</v>
      </c>
      <c r="DU112" s="55">
        <f t="shared" si="306"/>
        <v>46.512</v>
      </c>
      <c r="DV112" s="55">
        <f t="shared" si="306"/>
        <v>0</v>
      </c>
      <c r="DW112" s="55" t="e">
        <f t="shared" si="306"/>
        <v>#REF!</v>
      </c>
      <c r="DX112" s="55">
        <f t="shared" si="306"/>
        <v>0</v>
      </c>
      <c r="DY112" s="93" t="e">
        <f t="shared" ref="DY112:EE113" si="307">CW112*$BG112</f>
        <v>#REF!</v>
      </c>
      <c r="DZ112" s="93">
        <f t="shared" si="307"/>
        <v>0</v>
      </c>
      <c r="EA112" s="93">
        <f t="shared" si="307"/>
        <v>50.7348</v>
      </c>
      <c r="EB112" s="93">
        <f t="shared" si="307"/>
        <v>50.7348</v>
      </c>
      <c r="EC112" s="93">
        <f t="shared" si="307"/>
        <v>0</v>
      </c>
      <c r="ED112" s="93" t="e">
        <f t="shared" si="307"/>
        <v>#REF!</v>
      </c>
      <c r="EE112" s="93">
        <f t="shared" si="307"/>
        <v>0</v>
      </c>
      <c r="EF112" s="93" t="e">
        <f>(COUNTIF(#REF!,"*"&amp;"A"&amp;"*")+COUNTIF(#REF!,"*"&amp;"B"&amp;"*")+COUNTIF(O112,"*"&amp;"A"&amp;"*")+COUNTIF(O112,"*"&amp;"B"&amp;"*")+COUNTIF(#REF!,"*"&amp;"A"&amp;"*")+COUNTIF(#REF!,"*"&amp;"B"&amp;"*")+COUNTIF(#REF!,"*"&amp;"A"&amp;"*")+COUNTIF(#REF!,"*"&amp;"B"&amp;"*"))*$BG112</f>
        <v>#REF!</v>
      </c>
      <c r="EG112" s="93" t="e">
        <f>(COUNTIF(#REF!,"*"&amp;"A"&amp;"*")+COUNTIF(#REF!,"*"&amp;"B"&amp;"*")+COUNTIF(P112,"*"&amp;"A"&amp;"*")+COUNTIF(P112,"*"&amp;"B"&amp;"*")+COUNTIF(#REF!,"*"&amp;"A"&amp;"*")+COUNTIF(#REF!,"*"&amp;"B"&amp;"*")+COUNTIF(#REF!,"*"&amp;"A"&amp;"*")+COUNTIF(#REF!,"*"&amp;"B"&amp;"*"))*$BG112</f>
        <v>#REF!</v>
      </c>
      <c r="EH112" s="93" t="e">
        <f>(COUNTIF(J112,"*"&amp;"A"&amp;"*")+COUNTIF(J112,"*"&amp;"B"&amp;"*")+COUNTIF(Q112,"*"&amp;"A"&amp;"*")+COUNTIF(Q112,"*"&amp;"B"&amp;"*")+COUNTIF(#REF!,"*"&amp;"A"&amp;"*")+COUNTIF(#REF!,"*"&amp;"B"&amp;"*")+COUNTIF(#REF!,"*"&amp;"A"&amp;"*")+COUNTIF(#REF!,"*"&amp;"B"&amp;"*"))*$BG112</f>
        <v>#REF!</v>
      </c>
      <c r="EI112" s="93" t="e">
        <f>(COUNTIF(K112,"*"&amp;"A"&amp;"*")+COUNTIF(K112,"*"&amp;"B"&amp;"*")+COUNTIF(R112,"*"&amp;"A"&amp;"*")+COUNTIF(R112,"*"&amp;"B"&amp;"*")+COUNTIF(#REF!,"*"&amp;"A"&amp;"*")+COUNTIF(#REF!,"*"&amp;"B"&amp;"*")+COUNTIF(#REF!,"*"&amp;"A"&amp;"*")+COUNTIF(#REF!,"*"&amp;"B"&amp;"*"))*$BG112</f>
        <v>#REF!</v>
      </c>
      <c r="EJ112" s="93" t="e">
        <f>(COUNTIF(L112,"*"&amp;"A"&amp;"*")+COUNTIF(L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K112" s="93" t="e">
        <f>(COUNTIF(M112,"*"&amp;"A"&amp;"*")+COUNTIF(M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L112" s="93" t="e">
        <f>(COUNTIF(N112,"*"&amp;"A"&amp;"*")+COUNTIF(N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M112" s="93" t="e">
        <f>(COUNTIF(O112,"*"&amp;"A"&amp;"*")+COUNTIF(O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N112" s="93" t="e">
        <f>(COUNTIF(P112,"*"&amp;"A"&amp;"*")+COUNTIF(P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O112" s="93" t="e">
        <f>(COUNTIF(Q112,"*"&amp;"A"&amp;"*")+COUNTIF(Q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P112" s="93" t="e">
        <f>(COUNTIF(R112,"*"&amp;"A"&amp;"*")+COUNTIF(R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Q11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R11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S11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</row>
    <row r="113" spans="1:149" ht="18">
      <c r="A113" s="73" t="s">
        <v>33</v>
      </c>
      <c r="B113" s="37" t="s">
        <v>508</v>
      </c>
      <c r="C113" s="77">
        <v>1</v>
      </c>
      <c r="D113" s="38">
        <v>0.91666666666666663</v>
      </c>
      <c r="E113" s="76" t="s">
        <v>31</v>
      </c>
      <c r="F113" s="1" t="s">
        <v>84</v>
      </c>
      <c r="G113" s="37" t="s">
        <v>3</v>
      </c>
      <c r="H113" s="37" t="s">
        <v>3</v>
      </c>
      <c r="I113" s="39">
        <v>9471.875399999999</v>
      </c>
      <c r="J113" s="58"/>
      <c r="K113" s="58"/>
      <c r="L113" s="58"/>
      <c r="M113" s="861"/>
      <c r="N113" s="861"/>
      <c r="O113" s="861"/>
      <c r="P113" s="861"/>
      <c r="Q113" s="861"/>
      <c r="R113" s="861"/>
      <c r="S113" s="861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45">
        <f>COUNTIF(J113:AN113,"*"&amp;"A"&amp;"*")+COUNTIF(J113:AN113,"*"&amp;"B"&amp;"*")+COUNTIF(J113:AN113,"*"&amp;"C"&amp;"*")+COUNTIF(J113:AN113,"*"&amp;"D"&amp;"*")+COUNTIF(J113:AN113,"*"&amp;"E"&amp;"*")+COUNTIF(J113:AN113,"*"&amp;"F"&amp;"*")+COUNTIF(J113:AN113,"*"&amp;"G"&amp;"*")</f>
        <v>0</v>
      </c>
      <c r="AP113" s="40">
        <f>(COUNTIF(J113:AN113,"*"&amp;"A"&amp;"*")*1*1)+(COUNTIF(J113:AN113,"*"&amp;"B"&amp;"*")*0.9*1)+(COUNTIF(J113:AN113,"*"&amp;"C"&amp;"*")*0*1)+(COUNTIF(J113:AN113,"*"&amp;"D"&amp;"*")*0*1)+(COUNTIF(J113:AN113,"*"&amp;"E"&amp;"*")*0*1)+(COUNTIF(J113:AN113,"*"&amp;"F"&amp;"*")*0*1)+(COUNTIF(J113:AN113,"*"&amp;"G"&amp;"*")*0*1)</f>
        <v>0</v>
      </c>
      <c r="AQ113" s="683">
        <f t="shared" si="156"/>
        <v>0.73913043478260854</v>
      </c>
      <c r="AR113" s="427">
        <f t="shared" si="273"/>
        <v>0</v>
      </c>
      <c r="AS113" s="69">
        <f t="shared" si="158"/>
        <v>0</v>
      </c>
      <c r="AT113" s="41">
        <f t="shared" si="295"/>
        <v>0</v>
      </c>
      <c r="AU113" s="42">
        <f t="shared" si="159"/>
        <v>0</v>
      </c>
      <c r="AV113" s="43">
        <f>IF(AO113=0,0,I113*AP113*BM113*BN113*BO113*BP113*BQ113*BR113)</f>
        <v>0</v>
      </c>
      <c r="AW113" s="44">
        <v>0</v>
      </c>
      <c r="AX113" s="43">
        <f t="shared" si="184"/>
        <v>0</v>
      </c>
      <c r="AY113" s="199">
        <f t="shared" si="160"/>
        <v>0</v>
      </c>
      <c r="AZ113" s="195">
        <f t="shared" si="161"/>
        <v>0</v>
      </c>
      <c r="BA113" s="46">
        <f>AX113+AY113+AZ113</f>
        <v>0</v>
      </c>
      <c r="BB113" s="40">
        <f t="shared" si="185"/>
        <v>0</v>
      </c>
      <c r="BC113" s="40">
        <f>IF(AU113=0,0,BB113/AU113)</f>
        <v>0</v>
      </c>
      <c r="BD113" s="40">
        <f t="shared" si="186"/>
        <v>0</v>
      </c>
      <c r="BE113" s="40">
        <f t="shared" si="187"/>
        <v>0</v>
      </c>
      <c r="BF113" s="7"/>
      <c r="BG113" s="501">
        <v>4.9266000000000014</v>
      </c>
      <c r="BH113" s="502"/>
      <c r="BI113" s="503">
        <v>3.6414000000000004</v>
      </c>
      <c r="BJ113" s="47">
        <v>1</v>
      </c>
      <c r="BK113" s="223">
        <v>1</v>
      </c>
      <c r="BL113" s="48">
        <v>1</v>
      </c>
      <c r="BM113" s="459">
        <f>IF(BM$74="CPP",BG113,IF($BM$74="SEC",1,"Unesite CPP ili SEC"))</f>
        <v>4.9266000000000014</v>
      </c>
      <c r="BN113" s="49">
        <v>1.2</v>
      </c>
      <c r="BO113" s="50">
        <v>1.5</v>
      </c>
      <c r="BP113" s="51">
        <v>1</v>
      </c>
      <c r="BQ113" s="50">
        <v>1</v>
      </c>
      <c r="BR113" s="52">
        <v>1</v>
      </c>
      <c r="BS113" s="214">
        <f>COUNTIF(J113:AN113,"*"&amp;"A"&amp;"*")*30+COUNTIF(J113:AN113,"*"&amp;"B"&amp;"*")*20+COUNTIF(J113:AN113,"*"&amp;"C"&amp;"*")*0+COUNTIF(J113:AN113,"*"&amp;"D"&amp;"*")*0+COUNTIF(J113:AN113,"*"&amp;"E"&amp;"*")*0+COUNTIF(J113:AN113,"*"&amp;"F"&amp;"*")*0+COUNTIF(J113:AN113,"*"&amp;"G"&amp;"*")*0</f>
        <v>0</v>
      </c>
      <c r="BT113" s="79">
        <f t="shared" si="278"/>
        <v>0</v>
      </c>
      <c r="BU113" s="80">
        <f t="shared" si="279"/>
        <v>0</v>
      </c>
      <c r="BV113" s="53">
        <f t="shared" si="258"/>
        <v>0</v>
      </c>
      <c r="BW113" s="53">
        <f t="shared" si="259"/>
        <v>0</v>
      </c>
      <c r="BX113" s="54">
        <f t="shared" si="260"/>
        <v>0</v>
      </c>
      <c r="BY113" s="54">
        <f t="shared" si="261"/>
        <v>0</v>
      </c>
      <c r="BZ113" s="54">
        <f t="shared" si="262"/>
        <v>0</v>
      </c>
      <c r="CA113" s="93">
        <f>$I113*BT113*$BM113*(100%-$AW113)*1*1*$BN113*$BO113*$BP113*$BQ113*$BR113/117</f>
        <v>0</v>
      </c>
      <c r="CB113" s="94">
        <f>$I113*BU113*$BM113*(100%-$AW113)*1*0.9*$BN113*$BO113*$BP113*$BQ113*$BR113/117</f>
        <v>0</v>
      </c>
      <c r="CC113" s="94">
        <f>$I113*BV113*$BM113*(100%-$AW113)*1*0*$BN113*$BO113*$BP113*$BQ113*$BR113/118</f>
        <v>0</v>
      </c>
      <c r="CD113" s="94">
        <f>$I113*BW113*$BM113*(100%-$AW113)*1*0*$BN113*$BO113*$BP113*$BQ113*$BR113/118</f>
        <v>0</v>
      </c>
      <c r="CE113" s="95">
        <f>$I113*BX113*$BM113*(100%-$AW113)*1*0*$BN113*$BO113*$BP113*$BQ113*$BR113/118</f>
        <v>0</v>
      </c>
      <c r="CF113" s="95">
        <f>$I113*BY113*$BM113*(100%-$AW113)*1*0*$BN113*$BO113*$BP113*$BQ113*$BR113/118</f>
        <v>0</v>
      </c>
      <c r="CG113" s="61">
        <f>$I113*BZ113*$BM113*(100%-$AW113)*1*0*$BN113*$BO113*$BP113*$BQ113*$BR113/119</f>
        <v>0</v>
      </c>
      <c r="CH113" s="56">
        <f t="shared" si="296"/>
        <v>0</v>
      </c>
      <c r="CI113" s="55">
        <f t="shared" si="172"/>
        <v>0</v>
      </c>
      <c r="CJ113" s="55">
        <f t="shared" si="297"/>
        <v>0</v>
      </c>
      <c r="CK113" s="55">
        <f t="shared" si="298"/>
        <v>0</v>
      </c>
      <c r="CL113" s="55">
        <f t="shared" si="299"/>
        <v>0</v>
      </c>
      <c r="CM113" s="55">
        <f t="shared" si="299"/>
        <v>0</v>
      </c>
      <c r="CN113" s="128">
        <f t="shared" si="299"/>
        <v>0</v>
      </c>
      <c r="CO113" s="211">
        <f>SUM(CP113:CV113)</f>
        <v>0</v>
      </c>
      <c r="CP113" s="72">
        <f>BT113*$BI113*20/30</f>
        <v>0</v>
      </c>
      <c r="CQ113" s="72">
        <f t="shared" si="175"/>
        <v>0</v>
      </c>
      <c r="CR113" s="55">
        <f t="shared" si="301"/>
        <v>0</v>
      </c>
      <c r="CS113" s="55">
        <f t="shared" si="302"/>
        <v>0</v>
      </c>
      <c r="CT113" s="55">
        <f t="shared" si="303"/>
        <v>0</v>
      </c>
      <c r="CU113" s="55">
        <f t="shared" si="304"/>
        <v>0</v>
      </c>
      <c r="CV113" s="128">
        <f t="shared" si="305"/>
        <v>0</v>
      </c>
      <c r="CW113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3" s="55">
        <f t="shared" si="177"/>
        <v>0</v>
      </c>
      <c r="CY113" s="55">
        <f>COUNTIF($Q$16:$W113,"*"&amp;"A"&amp;"*")+COUNTIF($Q$16:$W113,"*"&amp;"B"&amp;"*")+COUNTIF($Q$16:$W113,"*"&amp;"C"&amp;"*")+COUNTIF($Q$16:$W113,"*"&amp;"D"&amp;"*")+COUNTIF($Q$16:$W113,"*"&amp;"E"&amp;"*")+COUNTIF($Q$16:$W113,"*"&amp;"F"&amp;"*")+COUNTIF($Q$16:$W113,"*"&amp;"G"&amp;"*")</f>
        <v>12</v>
      </c>
      <c r="CZ113" s="55">
        <f>COUNTIF($X$16:$AD113,"*"&amp;"A"&amp;"*")+COUNTIF($X$16:$AD113,"*"&amp;"B"&amp;"*")+COUNTIF($X$16:$AD113,"*"&amp;"C"&amp;"*")+COUNTIF($X$16:$AD113,"*"&amp;"D"&amp;"*")+COUNTIF($X$16:$AD113,"*"&amp;"E"&amp;"*")+COUNTIF($X$16:$AD113,"*"&amp;"F"&amp;"*")+COUNTIF($X$16:$AD113,"*"&amp;"G"&amp;"*")</f>
        <v>12</v>
      </c>
      <c r="DA113" s="55">
        <f t="shared" si="245"/>
        <v>0</v>
      </c>
      <c r="DB113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3" s="57">
        <f t="shared" si="179"/>
        <v>0</v>
      </c>
      <c r="DD113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3" s="96">
        <f t="shared" si="189"/>
        <v>0</v>
      </c>
      <c r="DF113" s="94">
        <f>(COUNTIF($Q$16:$W113,"*"&amp;"A"&amp;"*")*0.67*1)+(COUNTIF($Q$16:$W113,"*"&amp;"B"&amp;"*")*0*1)+(COUNTIF($Q$16:$W113,"*"&amp;"C"&amp;"*")*0*1)+(COUNTIF($Q$16:$W113,"*"&amp;"D"&amp;"*")*0*1)+(COUNTIF($Q$16:$W113,"*"&amp;"E"&amp;"*")*0*1)+(COUNTIF($Q$16:$W113,"*"&amp;"F"&amp;"*")*0*1)+(COUNTIF($Q$16:$W113,"*"&amp;"G"&amp;"*")*0*1)</f>
        <v>0</v>
      </c>
      <c r="DG113" s="94">
        <f>(COUNTIF($X$16:$AD113,"*"&amp;"A"&amp;"*")*0.67*1)+(COUNTIF($X$16:$AD113,"*"&amp;"B"&amp;"*")*0*1)+(COUNTIF($X$16:$AD113,"*"&amp;"C"&amp;"*")*0*1)+(COUNTIF($X$16:$AD113,"*"&amp;"D"&amp;"*")*0*1)+(COUNTIF($X$16:$AD113,"*"&amp;"E"&amp;"*")*0*1)+(COUNTIF($X$16:$AD113,"*"&amp;"F"&amp;"*")*0*1)+(COUNTIF($X$16:$AD113,"*"&amp;"G"&amp;"*")*0*1)</f>
        <v>0</v>
      </c>
      <c r="DH113" s="94">
        <f t="shared" si="246"/>
        <v>0</v>
      </c>
      <c r="DI113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3" s="94">
        <f t="shared" si="181"/>
        <v>0</v>
      </c>
      <c r="DK113" s="93" t="e">
        <f>IF(CW113=0,0,$I113*(100%-$AW113)*DD113*$BM113*$BN113*$BO113*$BP113*$BQ113*$BR113)/118</f>
        <v>#REF!</v>
      </c>
      <c r="DL113" s="96">
        <f>IF(CX113=0,0,$I113*(100%-$AW113)*DE113*$BM113*$BN113*$BO113*$BP113*$BQ113*$BR113)/118</f>
        <v>0</v>
      </c>
      <c r="DM113" s="94">
        <f>IF(CY113=0,0,$I113*(100%-$AW113)*DF113*$BM113*$BN113*$BO113*$BP113*$BQ113*$BR113)/118</f>
        <v>0</v>
      </c>
      <c r="DN113" s="94">
        <f>IF(CZ113=0,0,$I113*(100%-$AW113)*DG113*$BM113*$BN113*$BO113*$BP113*$BQ113*$BR113)/118</f>
        <v>0</v>
      </c>
      <c r="DO113" s="94">
        <f>IF(DA113=0,0,$I113*(100%-$AW113)*DH113*$BM113*$BN113*$BO113*$BP113*$BQ113*$BR113)/118</f>
        <v>0</v>
      </c>
      <c r="DP113" s="94" t="e">
        <f>IF(DB113=0,0,$I113*(100%-$AW113)*DI113*$BM113*$BN113*$BO113*$BP113*$BQ113*$BR113)/118</f>
        <v>#REF!</v>
      </c>
      <c r="DQ113" s="94">
        <f>IF(DC113=0,0,$I113*(100%-$AW113)*DJ113*$BM113*$BN113*$BO113*$BP113*$BQ113*$BR113)/118</f>
        <v>0</v>
      </c>
      <c r="DR113" s="56" t="e">
        <f t="shared" si="306"/>
        <v>#REF!</v>
      </c>
      <c r="DS113" s="72">
        <f t="shared" si="306"/>
        <v>0</v>
      </c>
      <c r="DT113" s="55">
        <f t="shared" si="306"/>
        <v>43.696800000000003</v>
      </c>
      <c r="DU113" s="55">
        <f t="shared" si="306"/>
        <v>43.696800000000003</v>
      </c>
      <c r="DV113" s="55">
        <f t="shared" si="306"/>
        <v>0</v>
      </c>
      <c r="DW113" s="55" t="e">
        <f t="shared" si="306"/>
        <v>#REF!</v>
      </c>
      <c r="DX113" s="55">
        <f t="shared" si="306"/>
        <v>0</v>
      </c>
      <c r="DY113" s="93" t="e">
        <f t="shared" si="307"/>
        <v>#REF!</v>
      </c>
      <c r="DZ113" s="93">
        <f t="shared" si="307"/>
        <v>0</v>
      </c>
      <c r="EA113" s="93">
        <f t="shared" si="307"/>
        <v>59.119200000000021</v>
      </c>
      <c r="EB113" s="93">
        <f t="shared" si="307"/>
        <v>59.119200000000021</v>
      </c>
      <c r="EC113" s="93">
        <f t="shared" si="307"/>
        <v>0</v>
      </c>
      <c r="ED113" s="93" t="e">
        <f t="shared" si="307"/>
        <v>#REF!</v>
      </c>
      <c r="EE113" s="93">
        <f t="shared" si="307"/>
        <v>0</v>
      </c>
      <c r="EF113" s="93" t="e">
        <f>(COUNTIF(#REF!,"*"&amp;"A"&amp;"*")+COUNTIF(#REF!,"*"&amp;"B"&amp;"*")+COUNTIF(O113,"*"&amp;"A"&amp;"*")+COUNTIF(O113,"*"&amp;"B"&amp;"*")+COUNTIF(#REF!,"*"&amp;"A"&amp;"*")+COUNTIF(#REF!,"*"&amp;"B"&amp;"*")+COUNTIF(#REF!,"*"&amp;"A"&amp;"*")+COUNTIF(#REF!,"*"&amp;"B"&amp;"*"))*$BG113</f>
        <v>#REF!</v>
      </c>
      <c r="EG113" s="93" t="e">
        <f>(COUNTIF(#REF!,"*"&amp;"A"&amp;"*")+COUNTIF(#REF!,"*"&amp;"B"&amp;"*")+COUNTIF(P113,"*"&amp;"A"&amp;"*")+COUNTIF(P113,"*"&amp;"B"&amp;"*")+COUNTIF(#REF!,"*"&amp;"A"&amp;"*")+COUNTIF(#REF!,"*"&amp;"B"&amp;"*")+COUNTIF(#REF!,"*"&amp;"A"&amp;"*")+COUNTIF(#REF!,"*"&amp;"B"&amp;"*"))*$BG113</f>
        <v>#REF!</v>
      </c>
      <c r="EH113" s="93" t="e">
        <f>(COUNTIF(J113,"*"&amp;"A"&amp;"*")+COUNTIF(J113,"*"&amp;"B"&amp;"*")+COUNTIF(Q113,"*"&amp;"A"&amp;"*")+COUNTIF(Q113,"*"&amp;"B"&amp;"*")+COUNTIF(#REF!,"*"&amp;"A"&amp;"*")+COUNTIF(#REF!,"*"&amp;"B"&amp;"*")+COUNTIF(#REF!,"*"&amp;"A"&amp;"*")+COUNTIF(#REF!,"*"&amp;"B"&amp;"*"))*$BG113</f>
        <v>#REF!</v>
      </c>
      <c r="EI113" s="93" t="e">
        <f>(COUNTIF(K113,"*"&amp;"A"&amp;"*")+COUNTIF(K113,"*"&amp;"B"&amp;"*")+COUNTIF(R113,"*"&amp;"A"&amp;"*")+COUNTIF(R113,"*"&amp;"B"&amp;"*")+COUNTIF(#REF!,"*"&amp;"A"&amp;"*")+COUNTIF(#REF!,"*"&amp;"B"&amp;"*")+COUNTIF(#REF!,"*"&amp;"A"&amp;"*")+COUNTIF(#REF!,"*"&amp;"B"&amp;"*"))*$BG113</f>
        <v>#REF!</v>
      </c>
      <c r="EJ113" s="93" t="e">
        <f>(COUNTIF(L113,"*"&amp;"A"&amp;"*")+COUNTIF(L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K113" s="93" t="e">
        <f>(COUNTIF(M113,"*"&amp;"A"&amp;"*")+COUNTIF(M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L113" s="93" t="e">
        <f>(COUNTIF(N113,"*"&amp;"A"&amp;"*")+COUNTIF(N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M113" s="93" t="e">
        <f>(COUNTIF(O113,"*"&amp;"A"&amp;"*")+COUNTIF(O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N113" s="93" t="e">
        <f>(COUNTIF(P113,"*"&amp;"A"&amp;"*")+COUNTIF(P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O113" s="93" t="e">
        <f>(COUNTIF(Q113,"*"&amp;"A"&amp;"*")+COUNTIF(Q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P113" s="93" t="e">
        <f>(COUNTIF(R113,"*"&amp;"A"&amp;"*")+COUNTIF(R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Q11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R11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S113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</row>
    <row r="114" spans="1:149" ht="18" hidden="1">
      <c r="A114" s="73" t="s">
        <v>33</v>
      </c>
      <c r="B114" s="37" t="s">
        <v>415</v>
      </c>
      <c r="C114" s="77">
        <v>2</v>
      </c>
      <c r="D114" s="38">
        <v>0.91666666666666663</v>
      </c>
      <c r="E114" s="76" t="s">
        <v>31</v>
      </c>
      <c r="F114" s="1" t="s">
        <v>84</v>
      </c>
      <c r="G114" s="37" t="s">
        <v>3</v>
      </c>
      <c r="H114" s="37" t="s">
        <v>3</v>
      </c>
      <c r="I114" s="39">
        <v>9471.875399999999</v>
      </c>
      <c r="J114" s="58"/>
      <c r="K114" s="58"/>
      <c r="L114" s="58"/>
      <c r="M114" s="861"/>
      <c r="N114" s="861"/>
      <c r="O114" s="861"/>
      <c r="P114" s="861"/>
      <c r="Q114" s="861"/>
      <c r="R114" s="861"/>
      <c r="S114" s="861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45">
        <f>COUNTIF(J114:AN114,"*"&amp;"A"&amp;"*")+COUNTIF(J114:AN114,"*"&amp;"B"&amp;"*")+COUNTIF(J114:AN114,"*"&amp;"C"&amp;"*")+COUNTIF(J114:AN114,"*"&amp;"D"&amp;"*")+COUNTIF(J114:AN114,"*"&amp;"E"&amp;"*")+COUNTIF(J114:AN114,"*"&amp;"F"&amp;"*")+COUNTIF(J114:AN114,"*"&amp;"G"&amp;"*")</f>
        <v>0</v>
      </c>
      <c r="AP114" s="40">
        <f>(COUNTIF(J114:AN114,"*"&amp;"A"&amp;"*")*1*1)+(COUNTIF(J114:AN114,"*"&amp;"B"&amp;"*")*0.9*1)+(COUNTIF(J114:AN114,"*"&amp;"C"&amp;"*")*0*1)+(COUNTIF(J114:AN114,"*"&amp;"D"&amp;"*")*0*1)+(COUNTIF(J114:AN114,"*"&amp;"E"&amp;"*")*0*1)+(COUNTIF(J114:AN114,"*"&amp;"F"&amp;"*")*0*1)+(COUNTIF(J114:AN114,"*"&amp;"G"&amp;"*")*0*1)</f>
        <v>0</v>
      </c>
      <c r="AQ114" s="683">
        <f t="shared" si="156"/>
        <v>0</v>
      </c>
      <c r="AR114" s="427">
        <f t="shared" si="273"/>
        <v>0</v>
      </c>
      <c r="AS114" s="69">
        <f t="shared" si="158"/>
        <v>0</v>
      </c>
      <c r="AT114" s="41">
        <f t="shared" si="295"/>
        <v>0</v>
      </c>
      <c r="AU114" s="42">
        <f t="shared" si="159"/>
        <v>0</v>
      </c>
      <c r="AV114" s="43">
        <f>IF(AO114=0,0,I114*AP114*BM114*BN114*BO114*BP114*BQ114*BR114)</f>
        <v>0</v>
      </c>
      <c r="AW114" s="44">
        <v>0</v>
      </c>
      <c r="AX114" s="43">
        <f t="shared" si="184"/>
        <v>0</v>
      </c>
      <c r="AY114" s="199">
        <f t="shared" si="160"/>
        <v>0</v>
      </c>
      <c r="AZ114" s="195">
        <f t="shared" ref="AZ114:AZ122" si="308">(AX114+AY114)*0.2</f>
        <v>0</v>
      </c>
      <c r="BA114" s="46">
        <f>AX114+AY114+AZ114</f>
        <v>0</v>
      </c>
      <c r="BB114" s="40">
        <f t="shared" si="185"/>
        <v>0</v>
      </c>
      <c r="BC114" s="40">
        <f>IF(AU114=0,0,BB114/AU114)</f>
        <v>0</v>
      </c>
      <c r="BD114" s="40">
        <f t="shared" si="186"/>
        <v>0</v>
      </c>
      <c r="BE114" s="40">
        <f t="shared" si="187"/>
        <v>0</v>
      </c>
      <c r="BF114" s="7"/>
      <c r="BG114" s="501">
        <v>0</v>
      </c>
      <c r="BH114" s="502"/>
      <c r="BI114" s="503">
        <v>0</v>
      </c>
      <c r="BJ114" s="47">
        <v>1</v>
      </c>
      <c r="BK114" s="223">
        <v>1</v>
      </c>
      <c r="BL114" s="48">
        <v>1</v>
      </c>
      <c r="BM114" s="459">
        <f t="shared" si="164"/>
        <v>0</v>
      </c>
      <c r="BN114" s="49">
        <v>1.2</v>
      </c>
      <c r="BO114" s="50">
        <v>1</v>
      </c>
      <c r="BP114" s="51">
        <v>1</v>
      </c>
      <c r="BQ114" s="50">
        <v>1</v>
      </c>
      <c r="BR114" s="52">
        <v>1</v>
      </c>
      <c r="BS114" s="214">
        <f>COUNTIF(J114:AN114,"*"&amp;"A"&amp;"*")*30+COUNTIF(J114:AN114,"*"&amp;"B"&amp;"*")*20+COUNTIF(J114:AN114,"*"&amp;"C"&amp;"*")*0+COUNTIF(J114:AN114,"*"&amp;"D"&amp;"*")*0+COUNTIF(J114:AN114,"*"&amp;"E"&amp;"*")*0+COUNTIF(J114:AN114,"*"&amp;"F"&amp;"*")*0+COUNTIF(J114:AN114,"*"&amp;"G"&amp;"*")*0</f>
        <v>0</v>
      </c>
      <c r="BT114" s="79">
        <f t="shared" si="278"/>
        <v>0</v>
      </c>
      <c r="BU114" s="80">
        <f t="shared" si="279"/>
        <v>0</v>
      </c>
      <c r="BV114" s="53">
        <f t="shared" si="258"/>
        <v>0</v>
      </c>
      <c r="BW114" s="53">
        <f t="shared" si="259"/>
        <v>0</v>
      </c>
      <c r="BX114" s="54">
        <f t="shared" si="260"/>
        <v>0</v>
      </c>
      <c r="BY114" s="54">
        <f t="shared" si="261"/>
        <v>0</v>
      </c>
      <c r="BZ114" s="54">
        <f t="shared" si="262"/>
        <v>0</v>
      </c>
      <c r="CA114" s="93">
        <f>$I114*BT114*$BM114*(100%-$AW114)*1*1*$BN114*$BO114*$BP114*$BQ114*$BR114/117</f>
        <v>0</v>
      </c>
      <c r="CB114" s="94">
        <f>$I114*BU114*$BM114*(100%-$AW114)*1*0.9*$BN114*$BO114*$BP114*$BQ114*$BR114/117</f>
        <v>0</v>
      </c>
      <c r="CC114" s="94">
        <f>$I114*BV114*$BM114*(100%-$AW114)*1*0*$BN114*$BO114*$BP114*$BQ114*$BR114/118</f>
        <v>0</v>
      </c>
      <c r="CD114" s="94">
        <f>$I114*BW114*$BM114*(100%-$AW114)*1*0*$BN114*$BO114*$BP114*$BQ114*$BR114/118</f>
        <v>0</v>
      </c>
      <c r="CE114" s="95">
        <f>$I114*BX114*$BM114*(100%-$AW114)*1*0*$BN114*$BO114*$BP114*$BQ114*$BR114/118</f>
        <v>0</v>
      </c>
      <c r="CF114" s="95">
        <f>$I114*BY114*$BM114*(100%-$AW114)*1*0*$BN114*$BO114*$BP114*$BQ114*$BR114/118</f>
        <v>0</v>
      </c>
      <c r="CG114" s="61">
        <f>$I114*BZ114*$BM114*(100%-$AW114)*1*0*$BN114*$BO114*$BP114*$BQ114*$BR114/119</f>
        <v>0</v>
      </c>
      <c r="CH114" s="56">
        <f t="shared" ref="CH114:CN114" si="309">BT114*$BI114</f>
        <v>0</v>
      </c>
      <c r="CI114" s="55">
        <f t="shared" si="172"/>
        <v>0</v>
      </c>
      <c r="CJ114" s="55">
        <f t="shared" si="309"/>
        <v>0</v>
      </c>
      <c r="CK114" s="55">
        <f t="shared" si="309"/>
        <v>0</v>
      </c>
      <c r="CL114" s="55">
        <f t="shared" si="309"/>
        <v>0</v>
      </c>
      <c r="CM114" s="55">
        <f t="shared" si="309"/>
        <v>0</v>
      </c>
      <c r="CN114" s="128">
        <f t="shared" si="309"/>
        <v>0</v>
      </c>
      <c r="CO114" s="211">
        <f>SUM(CP114:CV114)</f>
        <v>0</v>
      </c>
      <c r="CP114" s="72">
        <f>BT114*$BI114*20/30</f>
        <v>0</v>
      </c>
      <c r="CQ114" s="72">
        <f t="shared" si="175"/>
        <v>0</v>
      </c>
      <c r="CR114" s="55">
        <f t="shared" ref="CR114:CV115" si="310">BV114*$BI114*0/30</f>
        <v>0</v>
      </c>
      <c r="CS114" s="55">
        <f t="shared" si="310"/>
        <v>0</v>
      </c>
      <c r="CT114" s="55">
        <f t="shared" si="310"/>
        <v>0</v>
      </c>
      <c r="CU114" s="55">
        <f t="shared" si="310"/>
        <v>0</v>
      </c>
      <c r="CV114" s="128">
        <f t="shared" si="310"/>
        <v>0</v>
      </c>
      <c r="CW114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4" s="55">
        <f t="shared" si="177"/>
        <v>0</v>
      </c>
      <c r="CY114" s="55">
        <f>COUNTIF($Q$16:$W114,"*"&amp;"A"&amp;"*")+COUNTIF($Q$16:$W114,"*"&amp;"B"&amp;"*")+COUNTIF($Q$16:$W114,"*"&amp;"C"&amp;"*")+COUNTIF($Q$16:$W114,"*"&amp;"D"&amp;"*")+COUNTIF($Q$16:$W114,"*"&amp;"E"&amp;"*")+COUNTIF($Q$16:$W114,"*"&amp;"F"&amp;"*")+COUNTIF($Q$16:$W114,"*"&amp;"G"&amp;"*")</f>
        <v>12</v>
      </c>
      <c r="CZ114" s="55">
        <f>COUNTIF($X$16:$AD114,"*"&amp;"A"&amp;"*")+COUNTIF($X$16:$AD114,"*"&amp;"B"&amp;"*")+COUNTIF($X$16:$AD114,"*"&amp;"C"&amp;"*")+COUNTIF($X$16:$AD114,"*"&amp;"D"&amp;"*")+COUNTIF($X$16:$AD114,"*"&amp;"E"&amp;"*")+COUNTIF($X$16:$AD114,"*"&amp;"F"&amp;"*")+COUNTIF($X$16:$AD114,"*"&amp;"G"&amp;"*")</f>
        <v>12</v>
      </c>
      <c r="DA114" s="55">
        <f t="shared" si="245"/>
        <v>0</v>
      </c>
      <c r="DB114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4" s="57">
        <f t="shared" si="179"/>
        <v>0</v>
      </c>
      <c r="DD114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4" s="96">
        <f t="shared" si="189"/>
        <v>0</v>
      </c>
      <c r="DF114" s="94">
        <f>(COUNTIF($Q$16:$W114,"*"&amp;"A"&amp;"*")*0.67*1)+(COUNTIF($Q$16:$W114,"*"&amp;"B"&amp;"*")*0*1)+(COUNTIF($Q$16:$W114,"*"&amp;"C"&amp;"*")*0*1)+(COUNTIF($Q$16:$W114,"*"&amp;"D"&amp;"*")*0*1)+(COUNTIF($Q$16:$W114,"*"&amp;"E"&amp;"*")*0*1)+(COUNTIF($Q$16:$W114,"*"&amp;"F"&amp;"*")*0*1)+(COUNTIF($Q$16:$W114,"*"&amp;"G"&amp;"*")*0*1)</f>
        <v>0</v>
      </c>
      <c r="DG114" s="94">
        <f>(COUNTIF($X$16:$AD114,"*"&amp;"A"&amp;"*")*0.67*1)+(COUNTIF($X$16:$AD114,"*"&amp;"B"&amp;"*")*0*1)+(COUNTIF($X$16:$AD114,"*"&amp;"C"&amp;"*")*0*1)+(COUNTIF($X$16:$AD114,"*"&amp;"D"&amp;"*")*0*1)+(COUNTIF($X$16:$AD114,"*"&amp;"E"&amp;"*")*0*1)+(COUNTIF($X$16:$AD114,"*"&amp;"F"&amp;"*")*0*1)+(COUNTIF($X$16:$AD114,"*"&amp;"G"&amp;"*")*0*1)</f>
        <v>0</v>
      </c>
      <c r="DH114" s="94">
        <f t="shared" si="246"/>
        <v>0</v>
      </c>
      <c r="DI114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4" s="94">
        <f t="shared" si="181"/>
        <v>0</v>
      </c>
      <c r="DK114" s="93" t="e">
        <f>IF(CW114=0,0,$I114*(100%-$AW114)*DD114*$BM114*$BN114*$BO114*$BP114*$BQ114*$BR114)/118</f>
        <v>#REF!</v>
      </c>
      <c r="DL114" s="96">
        <f>IF(CX114=0,0,$I114*(100%-$AW114)*DE114*$BM114*$BN114*$BO114*$BP114*$BQ114*$BR114)/118</f>
        <v>0</v>
      </c>
      <c r="DM114" s="94">
        <f>IF(CY114=0,0,$I114*(100%-$AW114)*DF114*$BM114*$BN114*$BO114*$BP114*$BQ114*$BR114)/118</f>
        <v>0</v>
      </c>
      <c r="DN114" s="94">
        <f>IF(CZ114=0,0,$I114*(100%-$AW114)*DG114*$BM114*$BN114*$BO114*$BP114*$BQ114*$BR114)/118</f>
        <v>0</v>
      </c>
      <c r="DO114" s="94">
        <f>IF(DA114=0,0,$I114*(100%-$AW114)*DH114*$BM114*$BN114*$BO114*$BP114*$BQ114*$BR114)/118</f>
        <v>0</v>
      </c>
      <c r="DP114" s="94" t="e">
        <f>IF(DB114=0,0,$I114*(100%-$AW114)*DI114*$BM114*$BN114*$BO114*$BP114*$BQ114*$BR114)/118</f>
        <v>#REF!</v>
      </c>
      <c r="DQ114" s="94">
        <f>IF(DC114=0,0,$I114*(100%-$AW114)*DJ114*$BM114*$BN114*$BO114*$BP114*$BQ114*$BR114)/118</f>
        <v>0</v>
      </c>
      <c r="DR114" s="56" t="e">
        <f t="shared" ref="DR114:DX114" si="311">CW114*$BI114</f>
        <v>#REF!</v>
      </c>
      <c r="DS114" s="72">
        <f t="shared" si="311"/>
        <v>0</v>
      </c>
      <c r="DT114" s="55">
        <f t="shared" si="311"/>
        <v>0</v>
      </c>
      <c r="DU114" s="55">
        <f t="shared" si="311"/>
        <v>0</v>
      </c>
      <c r="DV114" s="55">
        <f t="shared" si="311"/>
        <v>0</v>
      </c>
      <c r="DW114" s="55" t="e">
        <f t="shared" si="311"/>
        <v>#REF!</v>
      </c>
      <c r="DX114" s="55">
        <f t="shared" si="311"/>
        <v>0</v>
      </c>
      <c r="DY114" s="93" t="e">
        <f t="shared" ref="DY114:EE114" si="312">CW114*$BG114</f>
        <v>#REF!</v>
      </c>
      <c r="DZ114" s="93">
        <f t="shared" si="312"/>
        <v>0</v>
      </c>
      <c r="EA114" s="93">
        <f t="shared" si="312"/>
        <v>0</v>
      </c>
      <c r="EB114" s="93">
        <f t="shared" si="312"/>
        <v>0</v>
      </c>
      <c r="EC114" s="93">
        <f t="shared" si="312"/>
        <v>0</v>
      </c>
      <c r="ED114" s="93" t="e">
        <f t="shared" si="312"/>
        <v>#REF!</v>
      </c>
      <c r="EE114" s="93">
        <f t="shared" si="312"/>
        <v>0</v>
      </c>
      <c r="EF114" s="93" t="e">
        <f>(COUNTIF(#REF!,"*"&amp;"A"&amp;"*")+COUNTIF(#REF!,"*"&amp;"B"&amp;"*")+COUNTIF(O114,"*"&amp;"A"&amp;"*")+COUNTIF(O114,"*"&amp;"B"&amp;"*")+COUNTIF(#REF!,"*"&amp;"A"&amp;"*")+COUNTIF(#REF!,"*"&amp;"B"&amp;"*")+COUNTIF(#REF!,"*"&amp;"A"&amp;"*")+COUNTIF(#REF!,"*"&amp;"B"&amp;"*"))*$BG114</f>
        <v>#REF!</v>
      </c>
      <c r="EG114" s="93" t="e">
        <f>(COUNTIF(#REF!,"*"&amp;"A"&amp;"*")+COUNTIF(#REF!,"*"&amp;"B"&amp;"*")+COUNTIF(P114,"*"&amp;"A"&amp;"*")+COUNTIF(P114,"*"&amp;"B"&amp;"*")+COUNTIF(#REF!,"*"&amp;"A"&amp;"*")+COUNTIF(#REF!,"*"&amp;"B"&amp;"*")+COUNTIF(#REF!,"*"&amp;"A"&amp;"*")+COUNTIF(#REF!,"*"&amp;"B"&amp;"*"))*$BG114</f>
        <v>#REF!</v>
      </c>
      <c r="EH114" s="93" t="e">
        <f>(COUNTIF(J114,"*"&amp;"A"&amp;"*")+COUNTIF(J114,"*"&amp;"B"&amp;"*")+COUNTIF(Q114,"*"&amp;"A"&amp;"*")+COUNTIF(Q114,"*"&amp;"B"&amp;"*")+COUNTIF(#REF!,"*"&amp;"A"&amp;"*")+COUNTIF(#REF!,"*"&amp;"B"&amp;"*")+COUNTIF(#REF!,"*"&amp;"A"&amp;"*")+COUNTIF(#REF!,"*"&amp;"B"&amp;"*"))*$BG114</f>
        <v>#REF!</v>
      </c>
      <c r="EI114" s="93" t="e">
        <f>(COUNTIF(K114,"*"&amp;"A"&amp;"*")+COUNTIF(K114,"*"&amp;"B"&amp;"*")+COUNTIF(R114,"*"&amp;"A"&amp;"*")+COUNTIF(R114,"*"&amp;"B"&amp;"*")+COUNTIF(#REF!,"*"&amp;"A"&amp;"*")+COUNTIF(#REF!,"*"&amp;"B"&amp;"*")+COUNTIF(#REF!,"*"&amp;"A"&amp;"*")+COUNTIF(#REF!,"*"&amp;"B"&amp;"*"))*$BG114</f>
        <v>#REF!</v>
      </c>
      <c r="EJ114" s="93" t="e">
        <f>(COUNTIF(L114,"*"&amp;"A"&amp;"*")+COUNTIF(L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K114" s="93" t="e">
        <f>(COUNTIF(M114,"*"&amp;"A"&amp;"*")+COUNTIF(M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L114" s="93" t="e">
        <f>(COUNTIF(N114,"*"&amp;"A"&amp;"*")+COUNTIF(N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M114" s="93" t="e">
        <f>(COUNTIF(O114,"*"&amp;"A"&amp;"*")+COUNTIF(O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N114" s="93" t="e">
        <f>(COUNTIF(P114,"*"&amp;"A"&amp;"*")+COUNTIF(P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O114" s="93" t="e">
        <f>(COUNTIF(Q114,"*"&amp;"A"&amp;"*")+COUNTIF(Q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P114" s="93" t="e">
        <f>(COUNTIF(R114,"*"&amp;"A"&amp;"*")+COUNTIF(R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Q11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R11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S114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</row>
    <row r="115" spans="1:149" ht="18">
      <c r="A115" s="73" t="s">
        <v>33</v>
      </c>
      <c r="B115" s="37" t="s">
        <v>415</v>
      </c>
      <c r="C115" s="77" t="s">
        <v>603</v>
      </c>
      <c r="D115" s="38">
        <v>0.91666666666666663</v>
      </c>
      <c r="E115" s="76" t="s">
        <v>31</v>
      </c>
      <c r="F115" s="1" t="s">
        <v>84</v>
      </c>
      <c r="G115" s="37" t="s">
        <v>3</v>
      </c>
      <c r="H115" s="37" t="s">
        <v>3</v>
      </c>
      <c r="I115" s="39">
        <v>9471.875399999999</v>
      </c>
      <c r="J115" s="58"/>
      <c r="K115" s="58"/>
      <c r="L115" s="58"/>
      <c r="M115" s="861"/>
      <c r="N115" s="861"/>
      <c r="O115" s="861"/>
      <c r="P115" s="861"/>
      <c r="Q115" s="861"/>
      <c r="R115" s="861"/>
      <c r="S115" s="861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45">
        <f>COUNTIF(J115:AN115,"*"&amp;"A"&amp;"*")+COUNTIF(J115:AN115,"*"&amp;"B"&amp;"*")+COUNTIF(J115:AN115,"*"&amp;"C"&amp;"*")+COUNTIF(J115:AN115,"*"&amp;"D"&amp;"*")+COUNTIF(J115:AN115,"*"&amp;"E"&amp;"*")+COUNTIF(J115:AN115,"*"&amp;"F"&amp;"*")+COUNTIF(J115:AN115,"*"&amp;"G"&amp;"*")</f>
        <v>0</v>
      </c>
      <c r="AP115" s="40">
        <f>(COUNTIF(J115:AN115,"*"&amp;"A"&amp;"*")*1*1)+(COUNTIF(J115:AN115,"*"&amp;"B"&amp;"*")*0.9*1)+(COUNTIF(J115:AN115,"*"&amp;"C"&amp;"*")*0*1)+(COUNTIF(J115:AN115,"*"&amp;"D"&amp;"*")*0*1)+(COUNTIF(J115:AN115,"*"&amp;"E"&amp;"*")*0*1)+(COUNTIF(J115:AN115,"*"&amp;"F"&amp;"*")*0*1)+(COUNTIF(J115:AN115,"*"&amp;"G"&amp;"*")*0*1)</f>
        <v>0</v>
      </c>
      <c r="AQ115" s="683">
        <f>IF(BG115=0,0,BI115/BG115)</f>
        <v>1.103286384976526</v>
      </c>
      <c r="AR115" s="427">
        <f t="shared" si="273"/>
        <v>0</v>
      </c>
      <c r="AS115" s="69">
        <f>IF(ISNA(BG115),0,$AO115*BG115)</f>
        <v>0</v>
      </c>
      <c r="AT115" s="41">
        <f t="shared" si="295"/>
        <v>0</v>
      </c>
      <c r="AU115" s="42">
        <f>IF(ISNA(BI115),0,$AO115*BI115)</f>
        <v>0</v>
      </c>
      <c r="AV115" s="43">
        <f>IF(AO115=0,0,I115*AP115*BM115*BN115*BO115*BP115*BQ115*BR115)</f>
        <v>0</v>
      </c>
      <c r="AW115" s="44">
        <v>0</v>
      </c>
      <c r="AX115" s="43">
        <f>AV115*(100%-AW115)</f>
        <v>0</v>
      </c>
      <c r="AY115" s="199">
        <f>AX115*0.01</f>
        <v>0</v>
      </c>
      <c r="AZ115" s="195">
        <f t="shared" si="308"/>
        <v>0</v>
      </c>
      <c r="BA115" s="46">
        <f>AX115+AY115+AZ115</f>
        <v>0</v>
      </c>
      <c r="BB115" s="40">
        <f t="shared" si="185"/>
        <v>0</v>
      </c>
      <c r="BC115" s="40">
        <f>IF(AU115=0,0,BB115/AU115)</f>
        <v>0</v>
      </c>
      <c r="BD115" s="40">
        <f t="shared" si="186"/>
        <v>0</v>
      </c>
      <c r="BE115" s="40">
        <f t="shared" si="187"/>
        <v>0</v>
      </c>
      <c r="BF115" s="7"/>
      <c r="BG115" s="501">
        <v>2.1726000000000001</v>
      </c>
      <c r="BH115" s="502"/>
      <c r="BI115" s="503">
        <v>2.3970000000000002</v>
      </c>
      <c r="BJ115" s="47">
        <v>1</v>
      </c>
      <c r="BK115" s="223">
        <v>1</v>
      </c>
      <c r="BL115" s="48">
        <v>1</v>
      </c>
      <c r="BM115" s="459">
        <f>IF(BM$74="CPP",BG115,IF($BM$74="SEC",1,"Unesite CPP ili SEC"))</f>
        <v>2.1726000000000001</v>
      </c>
      <c r="BN115" s="49">
        <v>1.2</v>
      </c>
      <c r="BO115" s="50">
        <v>1.2</v>
      </c>
      <c r="BP115" s="51">
        <v>1</v>
      </c>
      <c r="BQ115" s="50">
        <v>1</v>
      </c>
      <c r="BR115" s="52">
        <v>1</v>
      </c>
      <c r="BS115" s="214">
        <f>COUNTIF(J115:AN115,"*"&amp;"A"&amp;"*")*30+COUNTIF(J115:AN115,"*"&amp;"B"&amp;"*")*20+COUNTIF(J115:AN115,"*"&amp;"C"&amp;"*")*0+COUNTIF(J115:AN115,"*"&amp;"D"&amp;"*")*0+COUNTIF(J115:AN115,"*"&amp;"E"&amp;"*")*0+COUNTIF(J115:AN115,"*"&amp;"F"&amp;"*")*0+COUNTIF(J115:AN115,"*"&amp;"G"&amp;"*")*0</f>
        <v>0</v>
      </c>
      <c r="BT115" s="79">
        <f t="shared" si="278"/>
        <v>0</v>
      </c>
      <c r="BU115" s="80">
        <f t="shared" si="279"/>
        <v>0</v>
      </c>
      <c r="BV115" s="53">
        <f t="shared" si="258"/>
        <v>0</v>
      </c>
      <c r="BW115" s="53">
        <f t="shared" si="259"/>
        <v>0</v>
      </c>
      <c r="BX115" s="54">
        <f t="shared" si="260"/>
        <v>0</v>
      </c>
      <c r="BY115" s="54">
        <f t="shared" si="261"/>
        <v>0</v>
      </c>
      <c r="BZ115" s="54">
        <f t="shared" si="262"/>
        <v>0</v>
      </c>
      <c r="CA115" s="93">
        <f>$I115*BT115*$BM115*(100%-$AW115)*1*1*$BN115*$BO115*$BP115*$BQ115*$BR115/117</f>
        <v>0</v>
      </c>
      <c r="CB115" s="94">
        <f>$I115*BU115*$BM115*(100%-$AW115)*1*0.9*$BN115*$BO115*$BP115*$BQ115*$BR115/117</f>
        <v>0</v>
      </c>
      <c r="CC115" s="94">
        <f>$I115*BV115*$BM115*(100%-$AW115)*1*0*$BN115*$BO115*$BP115*$BQ115*$BR115/118</f>
        <v>0</v>
      </c>
      <c r="CD115" s="94">
        <f>$I115*BW115*$BM115*(100%-$AW115)*1*0*$BN115*$BO115*$BP115*$BQ115*$BR115/118</f>
        <v>0</v>
      </c>
      <c r="CE115" s="95">
        <f>$I115*BX115*$BM115*(100%-$AW115)*1*0*$BN115*$BO115*$BP115*$BQ115*$BR115/118</f>
        <v>0</v>
      </c>
      <c r="CF115" s="95">
        <f>$I115*BY115*$BM115*(100%-$AW115)*1*0*$BN115*$BO115*$BP115*$BQ115*$BR115/118</f>
        <v>0</v>
      </c>
      <c r="CG115" s="61">
        <f>$I115*BZ115*$BM115*(100%-$AW115)*1*0*$BN115*$BO115*$BP115*$BQ115*$BR115/119</f>
        <v>0</v>
      </c>
      <c r="CH115" s="56">
        <f t="shared" ref="CH115:CN115" si="313">BT115*$BI115</f>
        <v>0</v>
      </c>
      <c r="CI115" s="55">
        <f t="shared" si="313"/>
        <v>0</v>
      </c>
      <c r="CJ115" s="55">
        <f t="shared" si="313"/>
        <v>0</v>
      </c>
      <c r="CK115" s="55">
        <f t="shared" si="313"/>
        <v>0</v>
      </c>
      <c r="CL115" s="55">
        <f t="shared" si="313"/>
        <v>0</v>
      </c>
      <c r="CM115" s="55">
        <f t="shared" si="313"/>
        <v>0</v>
      </c>
      <c r="CN115" s="128">
        <f t="shared" si="313"/>
        <v>0</v>
      </c>
      <c r="CO115" s="211">
        <f>SUM(CP115:CV115)</f>
        <v>0</v>
      </c>
      <c r="CP115" s="72">
        <f>BT115*$BI115*20/30</f>
        <v>0</v>
      </c>
      <c r="CQ115" s="72">
        <f>BU115*$BI115*0/30</f>
        <v>0</v>
      </c>
      <c r="CR115" s="55">
        <f t="shared" si="310"/>
        <v>0</v>
      </c>
      <c r="CS115" s="55">
        <f t="shared" si="310"/>
        <v>0</v>
      </c>
      <c r="CT115" s="55">
        <f t="shared" si="310"/>
        <v>0</v>
      </c>
      <c r="CU115" s="55">
        <f t="shared" si="310"/>
        <v>0</v>
      </c>
      <c r="CV115" s="128">
        <f t="shared" si="310"/>
        <v>0</v>
      </c>
      <c r="CW115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5" s="55">
        <f t="shared" si="177"/>
        <v>0</v>
      </c>
      <c r="CY115" s="55">
        <f>COUNTIF($Q$16:$W115,"*"&amp;"A"&amp;"*")+COUNTIF($Q$16:$W115,"*"&amp;"B"&amp;"*")+COUNTIF($Q$16:$W115,"*"&amp;"C"&amp;"*")+COUNTIF($Q$16:$W115,"*"&amp;"D"&amp;"*")+COUNTIF($Q$16:$W115,"*"&amp;"E"&amp;"*")+COUNTIF($Q$16:$W115,"*"&amp;"F"&amp;"*")+COUNTIF($Q$16:$W115,"*"&amp;"G"&amp;"*")</f>
        <v>12</v>
      </c>
      <c r="CZ115" s="55">
        <f>COUNTIF($X$16:$AD115,"*"&amp;"A"&amp;"*")+COUNTIF($X$16:$AD115,"*"&amp;"B"&amp;"*")+COUNTIF($X$16:$AD115,"*"&amp;"C"&amp;"*")+COUNTIF($X$16:$AD115,"*"&amp;"D"&amp;"*")+COUNTIF($X$16:$AD115,"*"&amp;"E"&amp;"*")+COUNTIF($X$16:$AD115,"*"&amp;"F"&amp;"*")+COUNTIF($X$16:$AD115,"*"&amp;"G"&amp;"*")</f>
        <v>12</v>
      </c>
      <c r="DA115" s="55">
        <f t="shared" si="245"/>
        <v>0</v>
      </c>
      <c r="DB115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5" s="57">
        <f t="shared" si="179"/>
        <v>0</v>
      </c>
      <c r="DD115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5" s="96">
        <f t="shared" si="189"/>
        <v>0</v>
      </c>
      <c r="DF115" s="94">
        <f>(COUNTIF($Q$16:$W115,"*"&amp;"A"&amp;"*")*0.67*1)+(COUNTIF($Q$16:$W115,"*"&amp;"B"&amp;"*")*0*1)+(COUNTIF($Q$16:$W115,"*"&amp;"C"&amp;"*")*0*1)+(COUNTIF($Q$16:$W115,"*"&amp;"D"&amp;"*")*0*1)+(COUNTIF($Q$16:$W115,"*"&amp;"E"&amp;"*")*0*1)+(COUNTIF($Q$16:$W115,"*"&amp;"F"&amp;"*")*0*1)+(COUNTIF($Q$16:$W115,"*"&amp;"G"&amp;"*")*0*1)</f>
        <v>0</v>
      </c>
      <c r="DG115" s="94">
        <f>(COUNTIF($X$16:$AD115,"*"&amp;"A"&amp;"*")*0.67*1)+(COUNTIF($X$16:$AD115,"*"&amp;"B"&amp;"*")*0*1)+(COUNTIF($X$16:$AD115,"*"&amp;"C"&amp;"*")*0*1)+(COUNTIF($X$16:$AD115,"*"&amp;"D"&amp;"*")*0*1)+(COUNTIF($X$16:$AD115,"*"&amp;"E"&amp;"*")*0*1)+(COUNTIF($X$16:$AD115,"*"&amp;"F"&amp;"*")*0*1)+(COUNTIF($X$16:$AD115,"*"&amp;"G"&amp;"*")*0*1)</f>
        <v>0</v>
      </c>
      <c r="DH115" s="94">
        <f t="shared" si="246"/>
        <v>0</v>
      </c>
      <c r="DI115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5" s="94">
        <f t="shared" si="181"/>
        <v>0</v>
      </c>
      <c r="DK115" s="93" t="e">
        <f>IF(CW115=0,0,$I115*(100%-$AW115)*DD115*$BM115*$BN115*$BO115*$BP115*$BQ115*$BR115)/118</f>
        <v>#REF!</v>
      </c>
      <c r="DL115" s="96">
        <f>IF(CX115=0,0,$I115*(100%-$AW115)*DE115*$BM115*$BN115*$BO115*$BP115*$BQ115*$BR115)/118</f>
        <v>0</v>
      </c>
      <c r="DM115" s="94">
        <f>IF(CY115=0,0,$I115*(100%-$AW115)*DF115*$BM115*$BN115*$BO115*$BP115*$BQ115*$BR115)/118</f>
        <v>0</v>
      </c>
      <c r="DN115" s="94">
        <f>IF(CZ115=0,0,$I115*(100%-$AW115)*DG115*$BM115*$BN115*$BO115*$BP115*$BQ115*$BR115)/118</f>
        <v>0</v>
      </c>
      <c r="DO115" s="94">
        <f>IF(DA115=0,0,$I115*(100%-$AW115)*DH115*$BM115*$BN115*$BO115*$BP115*$BQ115*$BR115)/118</f>
        <v>0</v>
      </c>
      <c r="DP115" s="94" t="e">
        <f>IF(DB115=0,0,$I115*(100%-$AW115)*DI115*$BM115*$BN115*$BO115*$BP115*$BQ115*$BR115)/118</f>
        <v>#REF!</v>
      </c>
      <c r="DQ115" s="94">
        <f>IF(DC115=0,0,$I115*(100%-$AW115)*DJ115*$BM115*$BN115*$BO115*$BP115*$BQ115*$BR115)/118</f>
        <v>0</v>
      </c>
      <c r="DR115" s="56" t="e">
        <f t="shared" ref="DR115:DX117" si="314">CW115*$BI115</f>
        <v>#REF!</v>
      </c>
      <c r="DS115" s="72">
        <f t="shared" si="314"/>
        <v>0</v>
      </c>
      <c r="DT115" s="55">
        <f t="shared" si="314"/>
        <v>28.764000000000003</v>
      </c>
      <c r="DU115" s="55">
        <f t="shared" si="314"/>
        <v>28.764000000000003</v>
      </c>
      <c r="DV115" s="55">
        <f t="shared" si="314"/>
        <v>0</v>
      </c>
      <c r="DW115" s="55" t="e">
        <f t="shared" si="314"/>
        <v>#REF!</v>
      </c>
      <c r="DX115" s="55">
        <f t="shared" si="314"/>
        <v>0</v>
      </c>
      <c r="DY115" s="93" t="e">
        <f t="shared" ref="DY115:EE117" si="315">CW115*$BG115</f>
        <v>#REF!</v>
      </c>
      <c r="DZ115" s="93">
        <f t="shared" si="315"/>
        <v>0</v>
      </c>
      <c r="EA115" s="93">
        <f t="shared" si="315"/>
        <v>26.071200000000001</v>
      </c>
      <c r="EB115" s="93">
        <f t="shared" si="315"/>
        <v>26.071200000000001</v>
      </c>
      <c r="EC115" s="93">
        <f t="shared" si="315"/>
        <v>0</v>
      </c>
      <c r="ED115" s="93" t="e">
        <f t="shared" si="315"/>
        <v>#REF!</v>
      </c>
      <c r="EE115" s="93">
        <f t="shared" si="315"/>
        <v>0</v>
      </c>
      <c r="EF115" s="93" t="e">
        <f>(COUNTIF(#REF!,"*"&amp;"A"&amp;"*")+COUNTIF(#REF!,"*"&amp;"B"&amp;"*")+COUNTIF(O115,"*"&amp;"A"&amp;"*")+COUNTIF(O115,"*"&amp;"B"&amp;"*")+COUNTIF(#REF!,"*"&amp;"A"&amp;"*")+COUNTIF(#REF!,"*"&amp;"B"&amp;"*")+COUNTIF(#REF!,"*"&amp;"A"&amp;"*")+COUNTIF(#REF!,"*"&amp;"B"&amp;"*"))*$BG115</f>
        <v>#REF!</v>
      </c>
      <c r="EG115" s="93" t="e">
        <f>(COUNTIF(#REF!,"*"&amp;"A"&amp;"*")+COUNTIF(#REF!,"*"&amp;"B"&amp;"*")+COUNTIF(P115,"*"&amp;"A"&amp;"*")+COUNTIF(P115,"*"&amp;"B"&amp;"*")+COUNTIF(#REF!,"*"&amp;"A"&amp;"*")+COUNTIF(#REF!,"*"&amp;"B"&amp;"*")+COUNTIF(#REF!,"*"&amp;"A"&amp;"*")+COUNTIF(#REF!,"*"&amp;"B"&amp;"*"))*$BG115</f>
        <v>#REF!</v>
      </c>
      <c r="EH115" s="93" t="e">
        <f>(COUNTIF(J115,"*"&amp;"A"&amp;"*")+COUNTIF(J115,"*"&amp;"B"&amp;"*")+COUNTIF(Q115,"*"&amp;"A"&amp;"*")+COUNTIF(Q115,"*"&amp;"B"&amp;"*")+COUNTIF(#REF!,"*"&amp;"A"&amp;"*")+COUNTIF(#REF!,"*"&amp;"B"&amp;"*")+COUNTIF(#REF!,"*"&amp;"A"&amp;"*")+COUNTIF(#REF!,"*"&amp;"B"&amp;"*"))*$BG115</f>
        <v>#REF!</v>
      </c>
      <c r="EI115" s="93" t="e">
        <f>(COUNTIF(K115,"*"&amp;"A"&amp;"*")+COUNTIF(K115,"*"&amp;"B"&amp;"*")+COUNTIF(R115,"*"&amp;"A"&amp;"*")+COUNTIF(R115,"*"&amp;"B"&amp;"*")+COUNTIF(#REF!,"*"&amp;"A"&amp;"*")+COUNTIF(#REF!,"*"&amp;"B"&amp;"*")+COUNTIF(#REF!,"*"&amp;"A"&amp;"*")+COUNTIF(#REF!,"*"&amp;"B"&amp;"*"))*$BG115</f>
        <v>#REF!</v>
      </c>
      <c r="EJ115" s="93" t="e">
        <f>(COUNTIF(L115,"*"&amp;"A"&amp;"*")+COUNTIF(L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K115" s="93" t="e">
        <f>(COUNTIF(M115,"*"&amp;"A"&amp;"*")+COUNTIF(M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L115" s="93" t="e">
        <f>(COUNTIF(N115,"*"&amp;"A"&amp;"*")+COUNTIF(N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M115" s="93" t="e">
        <f>(COUNTIF(O115,"*"&amp;"A"&amp;"*")+COUNTIF(O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N115" s="93" t="e">
        <f>(COUNTIF(P115,"*"&amp;"A"&amp;"*")+COUNTIF(P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O115" s="93" t="e">
        <f>(COUNTIF(Q115,"*"&amp;"A"&amp;"*")+COUNTIF(Q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P115" s="93" t="e">
        <f>(COUNTIF(R115,"*"&amp;"A"&amp;"*")+COUNTIF(R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Q11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R11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S115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</row>
    <row r="116" spans="1:149" ht="18">
      <c r="A116" s="73" t="s">
        <v>33</v>
      </c>
      <c r="B116" s="73" t="s">
        <v>509</v>
      </c>
      <c r="C116" s="74">
        <v>4</v>
      </c>
      <c r="D116" s="75">
        <v>0.91666666666666663</v>
      </c>
      <c r="E116" s="76" t="s">
        <v>31</v>
      </c>
      <c r="F116" s="76" t="s">
        <v>84</v>
      </c>
      <c r="G116" s="73" t="s">
        <v>3</v>
      </c>
      <c r="H116" s="73" t="s">
        <v>3</v>
      </c>
      <c r="I116" s="39">
        <v>9471.875399999999</v>
      </c>
      <c r="J116" s="58"/>
      <c r="K116" s="58"/>
      <c r="L116" s="58"/>
      <c r="M116" s="861"/>
      <c r="N116" s="861"/>
      <c r="O116" s="861"/>
      <c r="P116" s="861"/>
      <c r="Q116" s="861"/>
      <c r="R116" s="861"/>
      <c r="S116" s="861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45">
        <f>COUNTIF(J116:AN116,"*"&amp;"A"&amp;"*")+COUNTIF(J116:AN116,"*"&amp;"B"&amp;"*")+COUNTIF(J116:AN116,"*"&amp;"C"&amp;"*")+COUNTIF(J116:AN116,"*"&amp;"D"&amp;"*")+COUNTIF(J116:AN116,"*"&amp;"E"&amp;"*")+COUNTIF(J116:AN116,"*"&amp;"F"&amp;"*")+COUNTIF(J116:AN116,"*"&amp;"G"&amp;"*")</f>
        <v>0</v>
      </c>
      <c r="AP116" s="40">
        <f>(COUNTIF(J116:AN116,"*"&amp;"A"&amp;"*")*1*1)+(COUNTIF(J116:AN116,"*"&amp;"B"&amp;"*")*0.9*1)+(COUNTIF(J116:AN116,"*"&amp;"C"&amp;"*")*0*1)+(COUNTIF(J116:AN116,"*"&amp;"D"&amp;"*")*0*1)+(COUNTIF(J116:AN116,"*"&amp;"E"&amp;"*")*0*1)+(COUNTIF(J116:AN116,"*"&amp;"F"&amp;"*")*0*1)+(COUNTIF(J116:AN116,"*"&amp;"G"&amp;"*")*0*1)</f>
        <v>0</v>
      </c>
      <c r="AQ116" s="683">
        <f t="shared" si="156"/>
        <v>1.2793733681462141</v>
      </c>
      <c r="AR116" s="427">
        <f t="shared" si="273"/>
        <v>0</v>
      </c>
      <c r="AS116" s="69">
        <f t="shared" si="158"/>
        <v>0</v>
      </c>
      <c r="AT116" s="41">
        <f t="shared" si="295"/>
        <v>0</v>
      </c>
      <c r="AU116" s="42">
        <f t="shared" si="159"/>
        <v>0</v>
      </c>
      <c r="AV116" s="43">
        <f>IF(AO116=0,0,I116*AP116*BM116*BN116*BO116*BP116*BQ116*BR116)</f>
        <v>0</v>
      </c>
      <c r="AW116" s="44">
        <v>0</v>
      </c>
      <c r="AX116" s="43">
        <f t="shared" si="184"/>
        <v>0</v>
      </c>
      <c r="AY116" s="199">
        <f t="shared" si="160"/>
        <v>0</v>
      </c>
      <c r="AZ116" s="195">
        <f t="shared" si="308"/>
        <v>0</v>
      </c>
      <c r="BA116" s="46">
        <f t="shared" si="290"/>
        <v>0</v>
      </c>
      <c r="BB116" s="40">
        <f t="shared" si="185"/>
        <v>0</v>
      </c>
      <c r="BC116" s="40">
        <f t="shared" si="163"/>
        <v>0</v>
      </c>
      <c r="BD116" s="40">
        <f t="shared" si="186"/>
        <v>0</v>
      </c>
      <c r="BE116" s="40">
        <f t="shared" si="187"/>
        <v>0</v>
      </c>
      <c r="BG116" s="501">
        <v>1.9533</v>
      </c>
      <c r="BH116" s="502"/>
      <c r="BI116" s="503">
        <v>2.4990000000000001</v>
      </c>
      <c r="BJ116" s="47">
        <v>1</v>
      </c>
      <c r="BK116" s="223">
        <v>1</v>
      </c>
      <c r="BL116" s="48">
        <v>1</v>
      </c>
      <c r="BM116" s="459">
        <f t="shared" si="164"/>
        <v>1.9533</v>
      </c>
      <c r="BN116" s="49">
        <v>1.2</v>
      </c>
      <c r="BO116" s="50">
        <v>1</v>
      </c>
      <c r="BP116" s="51">
        <v>1</v>
      </c>
      <c r="BQ116" s="50">
        <v>1</v>
      </c>
      <c r="BR116" s="52">
        <v>1</v>
      </c>
      <c r="BS116" s="214">
        <f>COUNTIF(J116:AN116,"*"&amp;"A"&amp;"*")*30+COUNTIF(J116:AN116,"*"&amp;"B"&amp;"*")*20+COUNTIF(J116:AN116,"*"&amp;"C"&amp;"*")*0+COUNTIF(J116:AN116,"*"&amp;"D"&amp;"*")*0+COUNTIF(J116:AN116,"*"&amp;"E"&amp;"*")*0+COUNTIF(J116:AN116,"*"&amp;"F"&amp;"*")*0+COUNTIF(J116:AN116,"*"&amp;"G"&amp;"*")*0</f>
        <v>0</v>
      </c>
      <c r="BT116" s="79">
        <f t="shared" si="278"/>
        <v>0</v>
      </c>
      <c r="BU116" s="80">
        <f t="shared" si="279"/>
        <v>0</v>
      </c>
      <c r="BV116" s="53">
        <f t="shared" si="258"/>
        <v>0</v>
      </c>
      <c r="BW116" s="53">
        <f t="shared" si="259"/>
        <v>0</v>
      </c>
      <c r="BX116" s="54">
        <f t="shared" si="260"/>
        <v>0</v>
      </c>
      <c r="BY116" s="54">
        <f t="shared" si="261"/>
        <v>0</v>
      </c>
      <c r="BZ116" s="54">
        <f t="shared" si="262"/>
        <v>0</v>
      </c>
      <c r="CA116" s="93">
        <f>$I116*BT116*$BM116*(100%-$AW116)*1*1*$BN116*$BO116*$BP116*$BQ116*$BR116/117</f>
        <v>0</v>
      </c>
      <c r="CB116" s="94">
        <f>$I116*BU116*$BM116*(100%-$AW116)*1*0.9*$BN116*$BO116*$BP116*$BQ116*$BR116/117</f>
        <v>0</v>
      </c>
      <c r="CC116" s="94">
        <f>$I116*BV116*$BM116*(100%-$AW116)*1*0*$BN116*$BO116*$BP116*$BQ116*$BR116/118</f>
        <v>0</v>
      </c>
      <c r="CD116" s="94">
        <f>$I116*BW116*$BM116*(100%-$AW116)*1*0*$BN116*$BO116*$BP116*$BQ116*$BR116/118</f>
        <v>0</v>
      </c>
      <c r="CE116" s="95">
        <f>$I116*BX116*$BM116*(100%-$AW116)*1*0*$BN116*$BO116*$BP116*$BQ116*$BR116/118</f>
        <v>0</v>
      </c>
      <c r="CF116" s="95">
        <f>$I116*BY116*$BM116*(100%-$AW116)*1*0*$BN116*$BO116*$BP116*$BQ116*$BR116/118</f>
        <v>0</v>
      </c>
      <c r="CG116" s="61">
        <f>$I116*BZ116*$BM116*(100%-$AW116)*1*0*$BN116*$BO116*$BP116*$BQ116*$BR116/119</f>
        <v>0</v>
      </c>
      <c r="CH116" s="56">
        <f t="shared" si="296"/>
        <v>0</v>
      </c>
      <c r="CI116" s="55">
        <f t="shared" si="172"/>
        <v>0</v>
      </c>
      <c r="CJ116" s="55">
        <f t="shared" si="297"/>
        <v>0</v>
      </c>
      <c r="CK116" s="55">
        <f t="shared" si="298"/>
        <v>0</v>
      </c>
      <c r="CL116" s="55">
        <f t="shared" si="299"/>
        <v>0</v>
      </c>
      <c r="CM116" s="55">
        <f t="shared" si="299"/>
        <v>0</v>
      </c>
      <c r="CN116" s="128">
        <f t="shared" si="299"/>
        <v>0</v>
      </c>
      <c r="CO116" s="211">
        <f t="shared" si="188"/>
        <v>0</v>
      </c>
      <c r="CP116" s="72">
        <f t="shared" si="300"/>
        <v>0</v>
      </c>
      <c r="CQ116" s="72">
        <f t="shared" si="175"/>
        <v>0</v>
      </c>
      <c r="CR116" s="55">
        <f t="shared" si="301"/>
        <v>0</v>
      </c>
      <c r="CS116" s="55">
        <f t="shared" si="302"/>
        <v>0</v>
      </c>
      <c r="CT116" s="55">
        <f t="shared" si="303"/>
        <v>0</v>
      </c>
      <c r="CU116" s="55">
        <f t="shared" si="304"/>
        <v>0</v>
      </c>
      <c r="CV116" s="128">
        <f t="shared" si="305"/>
        <v>0</v>
      </c>
      <c r="CW116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6" s="55">
        <f t="shared" si="177"/>
        <v>0</v>
      </c>
      <c r="CY116" s="55">
        <f>COUNTIF($Q$16:$W116,"*"&amp;"A"&amp;"*")+COUNTIF($Q$16:$W116,"*"&amp;"B"&amp;"*")+COUNTIF($Q$16:$W116,"*"&amp;"C"&amp;"*")+COUNTIF($Q$16:$W116,"*"&amp;"D"&amp;"*")+COUNTIF($Q$16:$W116,"*"&amp;"E"&amp;"*")+COUNTIF($Q$16:$W116,"*"&amp;"F"&amp;"*")+COUNTIF($Q$16:$W116,"*"&amp;"G"&amp;"*")</f>
        <v>12</v>
      </c>
      <c r="CZ116" s="55">
        <f>COUNTIF($X$16:$AD116,"*"&amp;"A"&amp;"*")+COUNTIF($X$16:$AD116,"*"&amp;"B"&amp;"*")+COUNTIF($X$16:$AD116,"*"&amp;"C"&amp;"*")+COUNTIF($X$16:$AD116,"*"&amp;"D"&amp;"*")+COUNTIF($X$16:$AD116,"*"&amp;"E"&amp;"*")+COUNTIF($X$16:$AD116,"*"&amp;"F"&amp;"*")+COUNTIF($X$16:$AD116,"*"&amp;"G"&amp;"*")</f>
        <v>12</v>
      </c>
      <c r="DA116" s="55">
        <f t="shared" si="245"/>
        <v>0</v>
      </c>
      <c r="DB116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6" s="57">
        <f t="shared" si="179"/>
        <v>0</v>
      </c>
      <c r="DD116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6" s="96">
        <f t="shared" si="189"/>
        <v>0</v>
      </c>
      <c r="DF116" s="94">
        <f>(COUNTIF($Q$16:$W116,"*"&amp;"A"&amp;"*")*0.67*1)+(COUNTIF($Q$16:$W116,"*"&amp;"B"&amp;"*")*0*1)+(COUNTIF($Q$16:$W116,"*"&amp;"C"&amp;"*")*0*1)+(COUNTIF($Q$16:$W116,"*"&amp;"D"&amp;"*")*0*1)+(COUNTIF($Q$16:$W116,"*"&amp;"E"&amp;"*")*0*1)+(COUNTIF($Q$16:$W116,"*"&amp;"F"&amp;"*")*0*1)+(COUNTIF($Q$16:$W116,"*"&amp;"G"&amp;"*")*0*1)</f>
        <v>0</v>
      </c>
      <c r="DG116" s="94">
        <f>(COUNTIF($X$16:$AD116,"*"&amp;"A"&amp;"*")*0.67*1)+(COUNTIF($X$16:$AD116,"*"&amp;"B"&amp;"*")*0*1)+(COUNTIF($X$16:$AD116,"*"&amp;"C"&amp;"*")*0*1)+(COUNTIF($X$16:$AD116,"*"&amp;"D"&amp;"*")*0*1)+(COUNTIF($X$16:$AD116,"*"&amp;"E"&amp;"*")*0*1)+(COUNTIF($X$16:$AD116,"*"&amp;"F"&amp;"*")*0*1)+(COUNTIF($X$16:$AD116,"*"&amp;"G"&amp;"*")*0*1)</f>
        <v>0</v>
      </c>
      <c r="DH116" s="94">
        <f t="shared" si="246"/>
        <v>0</v>
      </c>
      <c r="DI116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6" s="94">
        <f t="shared" si="181"/>
        <v>0</v>
      </c>
      <c r="DK116" s="93" t="e">
        <f>IF(CW116=0,0,$I116*(100%-$AW116)*DD116*$BM116*$BN116*$BO116*$BP116*$BQ116*$BR116)/118</f>
        <v>#REF!</v>
      </c>
      <c r="DL116" s="96">
        <f>IF(CX116=0,0,$I116*(100%-$AW116)*DE116*$BM116*$BN116*$BO116*$BP116*$BQ116*$BR116)/118</f>
        <v>0</v>
      </c>
      <c r="DM116" s="94">
        <f>IF(CY116=0,0,$I116*(100%-$AW116)*DF116*$BM116*$BN116*$BO116*$BP116*$BQ116*$BR116)/118</f>
        <v>0</v>
      </c>
      <c r="DN116" s="94">
        <f>IF(CZ116=0,0,$I116*(100%-$AW116)*DG116*$BM116*$BN116*$BO116*$BP116*$BQ116*$BR116)/118</f>
        <v>0</v>
      </c>
      <c r="DO116" s="94">
        <f>IF(DA116=0,0,$I116*(100%-$AW116)*DH116*$BM116*$BN116*$BO116*$BP116*$BQ116*$BR116)/118</f>
        <v>0</v>
      </c>
      <c r="DP116" s="94" t="e">
        <f>IF(DB116=0,0,$I116*(100%-$AW116)*DI116*$BM116*$BN116*$BO116*$BP116*$BQ116*$BR116)/118</f>
        <v>#REF!</v>
      </c>
      <c r="DQ116" s="94">
        <f>IF(DC116=0,0,$I116*(100%-$AW116)*DJ116*$BM116*$BN116*$BO116*$BP116*$BQ116*$BR116)/118</f>
        <v>0</v>
      </c>
      <c r="DR116" s="56" t="e">
        <f t="shared" si="314"/>
        <v>#REF!</v>
      </c>
      <c r="DS116" s="72">
        <f t="shared" si="314"/>
        <v>0</v>
      </c>
      <c r="DT116" s="55">
        <f t="shared" si="314"/>
        <v>29.988</v>
      </c>
      <c r="DU116" s="55">
        <f t="shared" si="314"/>
        <v>29.988</v>
      </c>
      <c r="DV116" s="55">
        <f t="shared" si="314"/>
        <v>0</v>
      </c>
      <c r="DW116" s="55" t="e">
        <f t="shared" si="314"/>
        <v>#REF!</v>
      </c>
      <c r="DX116" s="55">
        <f t="shared" si="314"/>
        <v>0</v>
      </c>
      <c r="DY116" s="93" t="e">
        <f t="shared" si="315"/>
        <v>#REF!</v>
      </c>
      <c r="DZ116" s="93">
        <f t="shared" si="315"/>
        <v>0</v>
      </c>
      <c r="EA116" s="93">
        <f t="shared" si="315"/>
        <v>23.439599999999999</v>
      </c>
      <c r="EB116" s="93">
        <f t="shared" si="315"/>
        <v>23.439599999999999</v>
      </c>
      <c r="EC116" s="93">
        <f t="shared" si="315"/>
        <v>0</v>
      </c>
      <c r="ED116" s="93" t="e">
        <f t="shared" si="315"/>
        <v>#REF!</v>
      </c>
      <c r="EE116" s="93">
        <f t="shared" si="315"/>
        <v>0</v>
      </c>
      <c r="EF116" s="93" t="e">
        <f>(COUNTIF(#REF!,"*"&amp;"A"&amp;"*")+COUNTIF(#REF!,"*"&amp;"B"&amp;"*")+COUNTIF(O116,"*"&amp;"A"&amp;"*")+COUNTIF(O116,"*"&amp;"B"&amp;"*")+COUNTIF(#REF!,"*"&amp;"A"&amp;"*")+COUNTIF(#REF!,"*"&amp;"B"&amp;"*")+COUNTIF(#REF!,"*"&amp;"A"&amp;"*")+COUNTIF(#REF!,"*"&amp;"B"&amp;"*"))*$BG116</f>
        <v>#REF!</v>
      </c>
      <c r="EG116" s="93" t="e">
        <f>(COUNTIF(#REF!,"*"&amp;"A"&amp;"*")+COUNTIF(#REF!,"*"&amp;"B"&amp;"*")+COUNTIF(P116,"*"&amp;"A"&amp;"*")+COUNTIF(P116,"*"&amp;"B"&amp;"*")+COUNTIF(#REF!,"*"&amp;"A"&amp;"*")+COUNTIF(#REF!,"*"&amp;"B"&amp;"*")+COUNTIF(#REF!,"*"&amp;"A"&amp;"*")+COUNTIF(#REF!,"*"&amp;"B"&amp;"*"))*$BG116</f>
        <v>#REF!</v>
      </c>
      <c r="EH116" s="93" t="e">
        <f>(COUNTIF(J116,"*"&amp;"A"&amp;"*")+COUNTIF(J116,"*"&amp;"B"&amp;"*")+COUNTIF(Q116,"*"&amp;"A"&amp;"*")+COUNTIF(Q116,"*"&amp;"B"&amp;"*")+COUNTIF(#REF!,"*"&amp;"A"&amp;"*")+COUNTIF(#REF!,"*"&amp;"B"&amp;"*")+COUNTIF(#REF!,"*"&amp;"A"&amp;"*")+COUNTIF(#REF!,"*"&amp;"B"&amp;"*"))*$BG116</f>
        <v>#REF!</v>
      </c>
      <c r="EI116" s="93" t="e">
        <f>(COUNTIF(K116,"*"&amp;"A"&amp;"*")+COUNTIF(K116,"*"&amp;"B"&amp;"*")+COUNTIF(R116,"*"&amp;"A"&amp;"*")+COUNTIF(R116,"*"&amp;"B"&amp;"*")+COUNTIF(#REF!,"*"&amp;"A"&amp;"*")+COUNTIF(#REF!,"*"&amp;"B"&amp;"*")+COUNTIF(#REF!,"*"&amp;"A"&amp;"*")+COUNTIF(#REF!,"*"&amp;"B"&amp;"*"))*$BG116</f>
        <v>#REF!</v>
      </c>
      <c r="EJ116" s="93" t="e">
        <f>(COUNTIF(L116,"*"&amp;"A"&amp;"*")+COUNTIF(L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K116" s="93" t="e">
        <f>(COUNTIF(M116,"*"&amp;"A"&amp;"*")+COUNTIF(M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L116" s="93" t="e">
        <f>(COUNTIF(N116,"*"&amp;"A"&amp;"*")+COUNTIF(N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M116" s="93" t="e">
        <f>(COUNTIF(O116,"*"&amp;"A"&amp;"*")+COUNTIF(O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N116" s="93" t="e">
        <f>(COUNTIF(P116,"*"&amp;"A"&amp;"*")+COUNTIF(P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O116" s="93" t="e">
        <f>(COUNTIF(Q116,"*"&amp;"A"&amp;"*")+COUNTIF(Q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P116" s="93" t="e">
        <f>(COUNTIF(R116,"*"&amp;"A"&amp;"*")+COUNTIF(R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Q11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R11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S116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</row>
    <row r="117" spans="1:149" ht="18">
      <c r="A117" s="73" t="s">
        <v>33</v>
      </c>
      <c r="B117" s="73" t="s">
        <v>497</v>
      </c>
      <c r="C117" s="74">
        <v>5</v>
      </c>
      <c r="D117" s="75">
        <v>0.91666666666666663</v>
      </c>
      <c r="E117" s="76" t="s">
        <v>31</v>
      </c>
      <c r="F117" s="76" t="s">
        <v>84</v>
      </c>
      <c r="G117" s="73" t="s">
        <v>3</v>
      </c>
      <c r="H117" s="73" t="s">
        <v>3</v>
      </c>
      <c r="I117" s="39">
        <v>9471.875399999999</v>
      </c>
      <c r="J117" s="58"/>
      <c r="K117" s="58"/>
      <c r="L117" s="58"/>
      <c r="M117" s="861"/>
      <c r="N117" s="861"/>
      <c r="O117" s="861"/>
      <c r="P117" s="861"/>
      <c r="Q117" s="861"/>
      <c r="R117" s="861"/>
      <c r="S117" s="861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45">
        <f>COUNTIF(J117:AN117,"*"&amp;"A"&amp;"*")+COUNTIF(J117:AN117,"*"&amp;"B"&amp;"*")+COUNTIF(J117:AN117,"*"&amp;"C"&amp;"*")+COUNTIF(J117:AN117,"*"&amp;"D"&amp;"*")+COUNTIF(J117:AN117,"*"&amp;"E"&amp;"*")+COUNTIF(J117:AN117,"*"&amp;"F"&amp;"*")+COUNTIF(J117:AN117,"*"&amp;"G"&amp;"*")</f>
        <v>0</v>
      </c>
      <c r="AP117" s="40">
        <f>(COUNTIF(J117:AN117,"*"&amp;"A"&amp;"*")*1*1)+(COUNTIF(J117:AN117,"*"&amp;"B"&amp;"*")*0.9*1)+(COUNTIF(J117:AN117,"*"&amp;"C"&amp;"*")*0*1)+(COUNTIF(J117:AN117,"*"&amp;"D"&amp;"*")*0*1)+(COUNTIF(J117:AN117,"*"&amp;"E"&amp;"*")*0*1)+(COUNTIF(J117:AN117,"*"&amp;"F"&amp;"*")*0*1)+(COUNTIF(J117:AN117,"*"&amp;"G"&amp;"*")*0*1)</f>
        <v>0</v>
      </c>
      <c r="AQ117" s="683">
        <f t="shared" si="156"/>
        <v>0.76883116883116887</v>
      </c>
      <c r="AR117" s="427">
        <f t="shared" si="273"/>
        <v>0</v>
      </c>
      <c r="AS117" s="69">
        <f t="shared" si="158"/>
        <v>0</v>
      </c>
      <c r="AT117" s="41">
        <f t="shared" si="295"/>
        <v>0</v>
      </c>
      <c r="AU117" s="42">
        <f t="shared" si="159"/>
        <v>0</v>
      </c>
      <c r="AV117" s="43">
        <f>IF(AO117=0,0,I117*AP117*BM117*BN117*BO117*BP117*BQ117*BR117)</f>
        <v>0</v>
      </c>
      <c r="AW117" s="44">
        <v>0</v>
      </c>
      <c r="AX117" s="43">
        <f t="shared" ref="AX117:AX122" si="316">AV117*(100%-AW117)</f>
        <v>0</v>
      </c>
      <c r="AY117" s="199">
        <f t="shared" si="160"/>
        <v>0</v>
      </c>
      <c r="AZ117" s="195">
        <f t="shared" si="308"/>
        <v>0</v>
      </c>
      <c r="BA117" s="46">
        <f t="shared" si="290"/>
        <v>0</v>
      </c>
      <c r="BB117" s="40">
        <f t="shared" si="185"/>
        <v>0</v>
      </c>
      <c r="BC117" s="40">
        <f t="shared" si="163"/>
        <v>0</v>
      </c>
      <c r="BD117" s="40">
        <f t="shared" si="186"/>
        <v>0</v>
      </c>
      <c r="BE117" s="40">
        <f t="shared" si="187"/>
        <v>0</v>
      </c>
      <c r="BG117" s="501">
        <v>3.927</v>
      </c>
      <c r="BH117" s="502"/>
      <c r="BI117" s="503">
        <v>3.0192000000000001</v>
      </c>
      <c r="BJ117" s="47">
        <v>1</v>
      </c>
      <c r="BK117" s="223">
        <v>1</v>
      </c>
      <c r="BL117" s="48">
        <v>1</v>
      </c>
      <c r="BM117" s="459">
        <f t="shared" si="164"/>
        <v>3.927</v>
      </c>
      <c r="BN117" s="49">
        <v>1.2</v>
      </c>
      <c r="BO117" s="50">
        <v>1.5</v>
      </c>
      <c r="BP117" s="51">
        <v>1</v>
      </c>
      <c r="BQ117" s="50">
        <v>1</v>
      </c>
      <c r="BR117" s="52">
        <v>1</v>
      </c>
      <c r="BS117" s="214">
        <f>COUNTIF(J117:AN117,"*"&amp;"A"&amp;"*")*30+COUNTIF(J117:AN117,"*"&amp;"B"&amp;"*")*20+COUNTIF(J117:AN117,"*"&amp;"C"&amp;"*")*0+COUNTIF(J117:AN117,"*"&amp;"D"&amp;"*")*0+COUNTIF(J117:AN117,"*"&amp;"E"&amp;"*")*0+COUNTIF(J117:AN117,"*"&amp;"F"&amp;"*")*0+COUNTIF(J117:AN117,"*"&amp;"G"&amp;"*")*0</f>
        <v>0</v>
      </c>
      <c r="BT117" s="79">
        <f t="shared" si="278"/>
        <v>0</v>
      </c>
      <c r="BU117" s="80">
        <f t="shared" si="279"/>
        <v>0</v>
      </c>
      <c r="BV117" s="53">
        <f t="shared" si="258"/>
        <v>0</v>
      </c>
      <c r="BW117" s="53">
        <f t="shared" si="259"/>
        <v>0</v>
      </c>
      <c r="BX117" s="54">
        <f t="shared" si="260"/>
        <v>0</v>
      </c>
      <c r="BY117" s="54">
        <f t="shared" si="261"/>
        <v>0</v>
      </c>
      <c r="BZ117" s="54">
        <f t="shared" si="262"/>
        <v>0</v>
      </c>
      <c r="CA117" s="93">
        <f>$I117*BT117*$BM117*(100%-$AW117)*1*1*$BN117*$BO117*$BP117*$BQ117*$BR117/117</f>
        <v>0</v>
      </c>
      <c r="CB117" s="94">
        <f>$I117*BU117*$BM117*(100%-$AW117)*1*0.9*$BN117*$BO117*$BP117*$BQ117*$BR117/117</f>
        <v>0</v>
      </c>
      <c r="CC117" s="94">
        <f>$I117*BV117*$BM117*(100%-$AW117)*1*0*$BN117*$BO117*$BP117*$BQ117*$BR117/118</f>
        <v>0</v>
      </c>
      <c r="CD117" s="94">
        <f>$I117*BW117*$BM117*(100%-$AW117)*1*0*$BN117*$BO117*$BP117*$BQ117*$BR117/118</f>
        <v>0</v>
      </c>
      <c r="CE117" s="95">
        <f>$I117*BX117*$BM117*(100%-$AW117)*1*0*$BN117*$BO117*$BP117*$BQ117*$BR117/118</f>
        <v>0</v>
      </c>
      <c r="CF117" s="95">
        <f>$I117*BY117*$BM117*(100%-$AW117)*1*0*$BN117*$BO117*$BP117*$BQ117*$BR117/118</f>
        <v>0</v>
      </c>
      <c r="CG117" s="61">
        <f>$I117*BZ117*$BM117*(100%-$AW117)*1*0*$BN117*$BO117*$BP117*$BQ117*$BR117/119</f>
        <v>0</v>
      </c>
      <c r="CH117" s="56">
        <f t="shared" si="296"/>
        <v>0</v>
      </c>
      <c r="CI117" s="55">
        <f t="shared" si="172"/>
        <v>0</v>
      </c>
      <c r="CJ117" s="55">
        <f t="shared" si="297"/>
        <v>0</v>
      </c>
      <c r="CK117" s="55">
        <f t="shared" si="298"/>
        <v>0</v>
      </c>
      <c r="CL117" s="55">
        <f t="shared" si="299"/>
        <v>0</v>
      </c>
      <c r="CM117" s="55">
        <f t="shared" si="299"/>
        <v>0</v>
      </c>
      <c r="CN117" s="128">
        <f t="shared" si="299"/>
        <v>0</v>
      </c>
      <c r="CO117" s="211">
        <f t="shared" si="188"/>
        <v>0</v>
      </c>
      <c r="CP117" s="72">
        <f t="shared" si="300"/>
        <v>0</v>
      </c>
      <c r="CQ117" s="72">
        <f t="shared" si="175"/>
        <v>0</v>
      </c>
      <c r="CR117" s="55">
        <f t="shared" si="301"/>
        <v>0</v>
      </c>
      <c r="CS117" s="55">
        <f t="shared" si="302"/>
        <v>0</v>
      </c>
      <c r="CT117" s="55">
        <f t="shared" si="303"/>
        <v>0</v>
      </c>
      <c r="CU117" s="55">
        <f t="shared" si="304"/>
        <v>0</v>
      </c>
      <c r="CV117" s="128">
        <f t="shared" si="305"/>
        <v>0</v>
      </c>
      <c r="CW117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7" s="55">
        <f t="shared" si="177"/>
        <v>0</v>
      </c>
      <c r="CY117" s="55">
        <f>COUNTIF($Q$16:$W117,"*"&amp;"A"&amp;"*")+COUNTIF($Q$16:$W117,"*"&amp;"B"&amp;"*")+COUNTIF($Q$16:$W117,"*"&amp;"C"&amp;"*")+COUNTIF($Q$16:$W117,"*"&amp;"D"&amp;"*")+COUNTIF($Q$16:$W117,"*"&amp;"E"&amp;"*")+COUNTIF($Q$16:$W117,"*"&amp;"F"&amp;"*")+COUNTIF($Q$16:$W117,"*"&amp;"G"&amp;"*")</f>
        <v>12</v>
      </c>
      <c r="CZ117" s="55">
        <f>COUNTIF($X$16:$AD117,"*"&amp;"A"&amp;"*")+COUNTIF($X$16:$AD117,"*"&amp;"B"&amp;"*")+COUNTIF($X$16:$AD117,"*"&amp;"C"&amp;"*")+COUNTIF($X$16:$AD117,"*"&amp;"D"&amp;"*")+COUNTIF($X$16:$AD117,"*"&amp;"E"&amp;"*")+COUNTIF($X$16:$AD117,"*"&amp;"F"&amp;"*")+COUNTIF($X$16:$AD117,"*"&amp;"G"&amp;"*")</f>
        <v>12</v>
      </c>
      <c r="DA117" s="55">
        <f t="shared" si="245"/>
        <v>0</v>
      </c>
      <c r="DB117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7" s="57">
        <f t="shared" si="179"/>
        <v>0</v>
      </c>
      <c r="DD117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7" s="96">
        <f t="shared" si="189"/>
        <v>0</v>
      </c>
      <c r="DF117" s="94">
        <f>(COUNTIF($Q$16:$W117,"*"&amp;"A"&amp;"*")*0.67*1)+(COUNTIF($Q$16:$W117,"*"&amp;"B"&amp;"*")*0*1)+(COUNTIF($Q$16:$W117,"*"&amp;"C"&amp;"*")*0*1)+(COUNTIF($Q$16:$W117,"*"&amp;"D"&amp;"*")*0*1)+(COUNTIF($Q$16:$W117,"*"&amp;"E"&amp;"*")*0*1)+(COUNTIF($Q$16:$W117,"*"&amp;"F"&amp;"*")*0*1)+(COUNTIF($Q$16:$W117,"*"&amp;"G"&amp;"*")*0*1)</f>
        <v>0</v>
      </c>
      <c r="DG117" s="94">
        <f>(COUNTIF($X$16:$AD117,"*"&amp;"A"&amp;"*")*0.67*1)+(COUNTIF($X$16:$AD117,"*"&amp;"B"&amp;"*")*0*1)+(COUNTIF($X$16:$AD117,"*"&amp;"C"&amp;"*")*0*1)+(COUNTIF($X$16:$AD117,"*"&amp;"D"&amp;"*")*0*1)+(COUNTIF($X$16:$AD117,"*"&amp;"E"&amp;"*")*0*1)+(COUNTIF($X$16:$AD117,"*"&amp;"F"&amp;"*")*0*1)+(COUNTIF($X$16:$AD117,"*"&amp;"G"&amp;"*")*0*1)</f>
        <v>0</v>
      </c>
      <c r="DH117" s="94">
        <f t="shared" si="246"/>
        <v>0</v>
      </c>
      <c r="DI117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7" s="94">
        <f t="shared" si="181"/>
        <v>0</v>
      </c>
      <c r="DK117" s="93" t="e">
        <f>IF(CW117=0,0,$I117*(100%-$AW117)*DD117*$BM117*$BN117*$BO117*$BP117*$BQ117*$BR117)/118</f>
        <v>#REF!</v>
      </c>
      <c r="DL117" s="96">
        <f>IF(CX117=0,0,$I117*(100%-$AW117)*DE117*$BM117*$BN117*$BO117*$BP117*$BQ117*$BR117)/118</f>
        <v>0</v>
      </c>
      <c r="DM117" s="94">
        <f>IF(CY117=0,0,$I117*(100%-$AW117)*DF117*$BM117*$BN117*$BO117*$BP117*$BQ117*$BR117)/118</f>
        <v>0</v>
      </c>
      <c r="DN117" s="94">
        <f>IF(CZ117=0,0,$I117*(100%-$AW117)*DG117*$BM117*$BN117*$BO117*$BP117*$BQ117*$BR117)/118</f>
        <v>0</v>
      </c>
      <c r="DO117" s="94">
        <f>IF(DA117=0,0,$I117*(100%-$AW117)*DH117*$BM117*$BN117*$BO117*$BP117*$BQ117*$BR117)/118</f>
        <v>0</v>
      </c>
      <c r="DP117" s="94" t="e">
        <f>IF(DB117=0,0,$I117*(100%-$AW117)*DI117*$BM117*$BN117*$BO117*$BP117*$BQ117*$BR117)/118</f>
        <v>#REF!</v>
      </c>
      <c r="DQ117" s="94">
        <f>IF(DC117=0,0,$I117*(100%-$AW117)*DJ117*$BM117*$BN117*$BO117*$BP117*$BQ117*$BR117)/118</f>
        <v>0</v>
      </c>
      <c r="DR117" s="56" t="e">
        <f t="shared" si="314"/>
        <v>#REF!</v>
      </c>
      <c r="DS117" s="72">
        <f t="shared" si="314"/>
        <v>0</v>
      </c>
      <c r="DT117" s="55">
        <f t="shared" si="314"/>
        <v>36.230400000000003</v>
      </c>
      <c r="DU117" s="55">
        <f t="shared" si="314"/>
        <v>36.230400000000003</v>
      </c>
      <c r="DV117" s="55">
        <f t="shared" si="314"/>
        <v>0</v>
      </c>
      <c r="DW117" s="55" t="e">
        <f t="shared" si="314"/>
        <v>#REF!</v>
      </c>
      <c r="DX117" s="55">
        <f t="shared" si="314"/>
        <v>0</v>
      </c>
      <c r="DY117" s="93" t="e">
        <f t="shared" si="315"/>
        <v>#REF!</v>
      </c>
      <c r="DZ117" s="93">
        <f t="shared" si="315"/>
        <v>0</v>
      </c>
      <c r="EA117" s="93">
        <f t="shared" si="315"/>
        <v>47.124000000000002</v>
      </c>
      <c r="EB117" s="93">
        <f t="shared" si="315"/>
        <v>47.124000000000002</v>
      </c>
      <c r="EC117" s="93">
        <f t="shared" si="315"/>
        <v>0</v>
      </c>
      <c r="ED117" s="93" t="e">
        <f t="shared" si="315"/>
        <v>#REF!</v>
      </c>
      <c r="EE117" s="93">
        <f t="shared" si="315"/>
        <v>0</v>
      </c>
      <c r="EF117" s="93" t="e">
        <f>(COUNTIF(#REF!,"*"&amp;"A"&amp;"*")+COUNTIF(#REF!,"*"&amp;"B"&amp;"*")+COUNTIF(O117,"*"&amp;"A"&amp;"*")+COUNTIF(O117,"*"&amp;"B"&amp;"*")+COUNTIF(#REF!,"*"&amp;"A"&amp;"*")+COUNTIF(#REF!,"*"&amp;"B"&amp;"*")+COUNTIF(#REF!,"*"&amp;"A"&amp;"*")+COUNTIF(#REF!,"*"&amp;"B"&amp;"*"))*$BG117</f>
        <v>#REF!</v>
      </c>
      <c r="EG117" s="93" t="e">
        <f>(COUNTIF(#REF!,"*"&amp;"A"&amp;"*")+COUNTIF(#REF!,"*"&amp;"B"&amp;"*")+COUNTIF(P117,"*"&amp;"A"&amp;"*")+COUNTIF(P117,"*"&amp;"B"&amp;"*")+COUNTIF(#REF!,"*"&amp;"A"&amp;"*")+COUNTIF(#REF!,"*"&amp;"B"&amp;"*")+COUNTIF(#REF!,"*"&amp;"A"&amp;"*")+COUNTIF(#REF!,"*"&amp;"B"&amp;"*"))*$BG117</f>
        <v>#REF!</v>
      </c>
      <c r="EH117" s="93" t="e">
        <f>(COUNTIF(J117,"*"&amp;"A"&amp;"*")+COUNTIF(J117,"*"&amp;"B"&amp;"*")+COUNTIF(Q117,"*"&amp;"A"&amp;"*")+COUNTIF(Q117,"*"&amp;"B"&amp;"*")+COUNTIF(#REF!,"*"&amp;"A"&amp;"*")+COUNTIF(#REF!,"*"&amp;"B"&amp;"*")+COUNTIF(#REF!,"*"&amp;"A"&amp;"*")+COUNTIF(#REF!,"*"&amp;"B"&amp;"*"))*$BG117</f>
        <v>#REF!</v>
      </c>
      <c r="EI117" s="93" t="e">
        <f>(COUNTIF(K117,"*"&amp;"A"&amp;"*")+COUNTIF(K117,"*"&amp;"B"&amp;"*")+COUNTIF(R117,"*"&amp;"A"&amp;"*")+COUNTIF(R117,"*"&amp;"B"&amp;"*")+COUNTIF(#REF!,"*"&amp;"A"&amp;"*")+COUNTIF(#REF!,"*"&amp;"B"&amp;"*")+COUNTIF(#REF!,"*"&amp;"A"&amp;"*")+COUNTIF(#REF!,"*"&amp;"B"&amp;"*"))*$BG117</f>
        <v>#REF!</v>
      </c>
      <c r="EJ117" s="93" t="e">
        <f>(COUNTIF(L117,"*"&amp;"A"&amp;"*")+COUNTIF(L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K117" s="93" t="e">
        <f>(COUNTIF(M117,"*"&amp;"A"&amp;"*")+COUNTIF(M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L117" s="93" t="e">
        <f>(COUNTIF(N117,"*"&amp;"A"&amp;"*")+COUNTIF(N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M117" s="93" t="e">
        <f>(COUNTIF(O117,"*"&amp;"A"&amp;"*")+COUNTIF(O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N117" s="93" t="e">
        <f>(COUNTIF(P117,"*"&amp;"A"&amp;"*")+COUNTIF(P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O117" s="93" t="e">
        <f>(COUNTIF(Q117,"*"&amp;"A"&amp;"*")+COUNTIF(Q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P117" s="93" t="e">
        <f>(COUNTIF(R117,"*"&amp;"A"&amp;"*")+COUNTIF(R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Q11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R11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S117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</row>
    <row r="118" spans="1:149" ht="18" hidden="1">
      <c r="A118" s="73" t="s">
        <v>33</v>
      </c>
      <c r="B118" s="73" t="s">
        <v>415</v>
      </c>
      <c r="C118" s="74">
        <v>6</v>
      </c>
      <c r="D118" s="75">
        <v>0.91666666666666663</v>
      </c>
      <c r="E118" s="76" t="s">
        <v>31</v>
      </c>
      <c r="F118" s="76" t="s">
        <v>84</v>
      </c>
      <c r="G118" s="73" t="s">
        <v>3</v>
      </c>
      <c r="H118" s="73" t="s">
        <v>3</v>
      </c>
      <c r="I118" s="39">
        <v>9471.875399999999</v>
      </c>
      <c r="J118" s="58"/>
      <c r="K118" s="58"/>
      <c r="L118" s="58"/>
      <c r="M118" s="861"/>
      <c r="N118" s="861"/>
      <c r="O118" s="861"/>
      <c r="P118" s="861"/>
      <c r="Q118" s="861"/>
      <c r="R118" s="861"/>
      <c r="S118" s="861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45">
        <f>COUNTIF(J118:AN118,"*"&amp;"A"&amp;"*")+COUNTIF(J118:AN118,"*"&amp;"B"&amp;"*")+COUNTIF(J118:AN118,"*"&amp;"C"&amp;"*")+COUNTIF(J118:AN118,"*"&amp;"D"&amp;"*")+COUNTIF(J118:AN118,"*"&amp;"E"&amp;"*")+COUNTIF(J118:AN118,"*"&amp;"F"&amp;"*")+COUNTIF(J118:AN118,"*"&amp;"G"&amp;"*")</f>
        <v>0</v>
      </c>
      <c r="AP118" s="40">
        <f>(COUNTIF(J118:AN118,"*"&amp;"A"&amp;"*")*1*1)+(COUNTIF(J118:AN118,"*"&amp;"B"&amp;"*")*0.9*1)+(COUNTIF(J118:AN118,"*"&amp;"C"&amp;"*")*0*1)+(COUNTIF(J118:AN118,"*"&amp;"D"&amp;"*")*0*1)+(COUNTIF(J118:AN118,"*"&amp;"E"&amp;"*")*0*1)+(COUNTIF(J118:AN118,"*"&amp;"F"&amp;"*")*0*1)+(COUNTIF(J118:AN118,"*"&amp;"G"&amp;"*")*0*1)</f>
        <v>0</v>
      </c>
      <c r="AQ118" s="683">
        <f>IF(BG118=0,0,BI118/BG118)</f>
        <v>0</v>
      </c>
      <c r="AR118" s="427">
        <f t="shared" si="273"/>
        <v>0</v>
      </c>
      <c r="AS118" s="69">
        <f t="shared" ref="AS118:AU119" si="317">IF(ISNA(BG118),0,$AO118*BG118)</f>
        <v>0</v>
      </c>
      <c r="AT118" s="41">
        <f t="shared" si="317"/>
        <v>0</v>
      </c>
      <c r="AU118" s="42">
        <f t="shared" si="317"/>
        <v>0</v>
      </c>
      <c r="AV118" s="43">
        <f>IF(AO118=0,0,I118*AP118*BM118*BN118*BO118*BP118*BQ118*BR118)</f>
        <v>0</v>
      </c>
      <c r="AW118" s="44">
        <v>0</v>
      </c>
      <c r="AX118" s="43">
        <f t="shared" si="316"/>
        <v>0</v>
      </c>
      <c r="AY118" s="199">
        <f>AX118*0.01</f>
        <v>0</v>
      </c>
      <c r="AZ118" s="195">
        <f t="shared" si="308"/>
        <v>0</v>
      </c>
      <c r="BA118" s="46">
        <f>AX118+AY118+AZ118</f>
        <v>0</v>
      </c>
      <c r="BB118" s="40">
        <f>BA118/117</f>
        <v>0</v>
      </c>
      <c r="BC118" s="40">
        <f>IF(AU118=0,0,BB118/AU118)</f>
        <v>0</v>
      </c>
      <c r="BD118" s="40">
        <f t="shared" si="186"/>
        <v>0</v>
      </c>
      <c r="BE118" s="40">
        <f t="shared" si="187"/>
        <v>0</v>
      </c>
      <c r="BG118" s="501">
        <v>0</v>
      </c>
      <c r="BH118" s="502"/>
      <c r="BI118" s="503">
        <v>0</v>
      </c>
      <c r="BJ118" s="47">
        <v>1</v>
      </c>
      <c r="BK118" s="223">
        <v>1</v>
      </c>
      <c r="BL118" s="48">
        <v>1</v>
      </c>
      <c r="BM118" s="459">
        <f>IF(BM$74="CPP",BG118,IF($BM$74="SEC",1,"Unesite CPP ili SEC"))</f>
        <v>0</v>
      </c>
      <c r="BN118" s="49">
        <v>1.2</v>
      </c>
      <c r="BO118" s="50">
        <v>1.5</v>
      </c>
      <c r="BP118" s="51">
        <v>1</v>
      </c>
      <c r="BQ118" s="50">
        <v>1</v>
      </c>
      <c r="BR118" s="52">
        <v>1</v>
      </c>
      <c r="BS118" s="214">
        <f>COUNTIF(J118:AN118,"*"&amp;"A"&amp;"*")*30+COUNTIF(J118:AN118,"*"&amp;"B"&amp;"*")*20+COUNTIF(J118:AN118,"*"&amp;"C"&amp;"*")*0+COUNTIF(J118:AN118,"*"&amp;"D"&amp;"*")*0+COUNTIF(J118:AN118,"*"&amp;"E"&amp;"*")*0+COUNTIF(J118:AN118,"*"&amp;"F"&amp;"*")*0+COUNTIF(J118:AN118,"*"&amp;"G"&amp;"*")*0</f>
        <v>0</v>
      </c>
      <c r="BT118" s="79">
        <f t="shared" si="278"/>
        <v>0</v>
      </c>
      <c r="BU118" s="80">
        <f t="shared" si="279"/>
        <v>0</v>
      </c>
      <c r="BV118" s="53">
        <f t="shared" si="258"/>
        <v>0</v>
      </c>
      <c r="BW118" s="53">
        <f t="shared" si="259"/>
        <v>0</v>
      </c>
      <c r="BX118" s="54">
        <f t="shared" si="260"/>
        <v>0</v>
      </c>
      <c r="BY118" s="54">
        <f t="shared" si="261"/>
        <v>0</v>
      </c>
      <c r="BZ118" s="54">
        <f t="shared" si="262"/>
        <v>0</v>
      </c>
      <c r="CA118" s="93">
        <f>$I118*BT118*$BM118*(100%-$AW118)*1*1*$BN118*$BO118*$BP118*$BQ118*$BR118/117</f>
        <v>0</v>
      </c>
      <c r="CB118" s="94">
        <f>$I118*BU118*$BM118*(100%-$AW118)*1*0.9*$BN118*$BO118*$BP118*$BQ118*$BR118/117</f>
        <v>0</v>
      </c>
      <c r="CC118" s="94">
        <f>$I118*BV118*$BM118*(100%-$AW118)*1*0*$BN118*$BO118*$BP118*$BQ118*$BR118/118</f>
        <v>0</v>
      </c>
      <c r="CD118" s="94">
        <f>$I118*BW118*$BM118*(100%-$AW118)*1*0*$BN118*$BO118*$BP118*$BQ118*$BR118/118</f>
        <v>0</v>
      </c>
      <c r="CE118" s="95">
        <f>$I118*BX118*$BM118*(100%-$AW118)*1*0*$BN118*$BO118*$BP118*$BQ118*$BR118/118</f>
        <v>0</v>
      </c>
      <c r="CF118" s="95">
        <f>$I118*BY118*$BM118*(100%-$AW118)*1*0*$BN118*$BO118*$BP118*$BQ118*$BR118/118</f>
        <v>0</v>
      </c>
      <c r="CG118" s="61">
        <f>$I118*BZ118*$BM118*(100%-$AW118)*1*0*$BN118*$BO118*$BP118*$BQ118*$BR118/119</f>
        <v>0</v>
      </c>
      <c r="CH118" s="56">
        <f t="shared" ref="CH118:CN119" si="318">BT118*$BI118</f>
        <v>0</v>
      </c>
      <c r="CI118" s="55">
        <f t="shared" si="318"/>
        <v>0</v>
      </c>
      <c r="CJ118" s="55">
        <f t="shared" si="318"/>
        <v>0</v>
      </c>
      <c r="CK118" s="55">
        <f t="shared" si="318"/>
        <v>0</v>
      </c>
      <c r="CL118" s="55">
        <f t="shared" si="318"/>
        <v>0</v>
      </c>
      <c r="CM118" s="55">
        <f t="shared" si="318"/>
        <v>0</v>
      </c>
      <c r="CN118" s="128">
        <f t="shared" si="318"/>
        <v>0</v>
      </c>
      <c r="CO118" s="211">
        <f>SUM(CP118:CV118)</f>
        <v>0</v>
      </c>
      <c r="CP118" s="72">
        <f>BT118*$BI118*20/30</f>
        <v>0</v>
      </c>
      <c r="CQ118" s="72">
        <f t="shared" ref="CQ118:CV119" si="319">BU118*$BI118*0/30</f>
        <v>0</v>
      </c>
      <c r="CR118" s="55">
        <f t="shared" si="319"/>
        <v>0</v>
      </c>
      <c r="CS118" s="55">
        <f t="shared" si="319"/>
        <v>0</v>
      </c>
      <c r="CT118" s="55">
        <f t="shared" si="319"/>
        <v>0</v>
      </c>
      <c r="CU118" s="55">
        <f t="shared" si="319"/>
        <v>0</v>
      </c>
      <c r="CV118" s="128">
        <f t="shared" si="319"/>
        <v>0</v>
      </c>
      <c r="CW118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8" s="55">
        <f t="shared" si="177"/>
        <v>0</v>
      </c>
      <c r="CY118" s="55">
        <f>COUNTIF($Q$16:$W118,"*"&amp;"A"&amp;"*")+COUNTIF($Q$16:$W118,"*"&amp;"B"&amp;"*")+COUNTIF($Q$16:$W118,"*"&amp;"C"&amp;"*")+COUNTIF($Q$16:$W118,"*"&amp;"D"&amp;"*")+COUNTIF($Q$16:$W118,"*"&amp;"E"&amp;"*")+COUNTIF($Q$16:$W118,"*"&amp;"F"&amp;"*")+COUNTIF($Q$16:$W118,"*"&amp;"G"&amp;"*")</f>
        <v>12</v>
      </c>
      <c r="CZ118" s="55">
        <f>COUNTIF($X$16:$AD118,"*"&amp;"A"&amp;"*")+COUNTIF($X$16:$AD118,"*"&amp;"B"&amp;"*")+COUNTIF($X$16:$AD118,"*"&amp;"C"&amp;"*")+COUNTIF($X$16:$AD118,"*"&amp;"D"&amp;"*")+COUNTIF($X$16:$AD118,"*"&amp;"E"&amp;"*")+COUNTIF($X$16:$AD118,"*"&amp;"F"&amp;"*")+COUNTIF($X$16:$AD118,"*"&amp;"G"&amp;"*")</f>
        <v>12</v>
      </c>
      <c r="DA118" s="55">
        <f t="shared" si="245"/>
        <v>0</v>
      </c>
      <c r="DB118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8" s="57">
        <f t="shared" si="179"/>
        <v>0</v>
      </c>
      <c r="DD118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8" s="96">
        <f t="shared" si="189"/>
        <v>0</v>
      </c>
      <c r="DF118" s="94">
        <f>(COUNTIF($Q$16:$W118,"*"&amp;"A"&amp;"*")*0.67*1)+(COUNTIF($Q$16:$W118,"*"&amp;"B"&amp;"*")*0*1)+(COUNTIF($Q$16:$W118,"*"&amp;"C"&amp;"*")*0*1)+(COUNTIF($Q$16:$W118,"*"&amp;"D"&amp;"*")*0*1)+(COUNTIF($Q$16:$W118,"*"&amp;"E"&amp;"*")*0*1)+(COUNTIF($Q$16:$W118,"*"&amp;"F"&amp;"*")*0*1)+(COUNTIF($Q$16:$W118,"*"&amp;"G"&amp;"*")*0*1)</f>
        <v>0</v>
      </c>
      <c r="DG118" s="94">
        <f>(COUNTIF($X$16:$AD118,"*"&amp;"A"&amp;"*")*0.67*1)+(COUNTIF($X$16:$AD118,"*"&amp;"B"&amp;"*")*0*1)+(COUNTIF($X$16:$AD118,"*"&amp;"C"&amp;"*")*0*1)+(COUNTIF($X$16:$AD118,"*"&amp;"D"&amp;"*")*0*1)+(COUNTIF($X$16:$AD118,"*"&amp;"E"&amp;"*")*0*1)+(COUNTIF($X$16:$AD118,"*"&amp;"F"&amp;"*")*0*1)+(COUNTIF($X$16:$AD118,"*"&amp;"G"&amp;"*")*0*1)</f>
        <v>0</v>
      </c>
      <c r="DH118" s="94">
        <f t="shared" si="246"/>
        <v>0</v>
      </c>
      <c r="DI118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8" s="94">
        <f t="shared" si="181"/>
        <v>0</v>
      </c>
      <c r="DK118" s="93" t="e">
        <f>IF(CW118=0,0,$I118*(100%-$AW118)*DD118*$BM118*$BN118*$BO118*$BP118*$BQ118*$BR118)/118</f>
        <v>#REF!</v>
      </c>
      <c r="DL118" s="96">
        <f>IF(CX118=0,0,$I118*(100%-$AW118)*DE118*$BM118*$BN118*$BO118*$BP118*$BQ118*$BR118)/118</f>
        <v>0</v>
      </c>
      <c r="DM118" s="94">
        <f>IF(CY118=0,0,$I118*(100%-$AW118)*DF118*$BM118*$BN118*$BO118*$BP118*$BQ118*$BR118)/118</f>
        <v>0</v>
      </c>
      <c r="DN118" s="94">
        <f>IF(CZ118=0,0,$I118*(100%-$AW118)*DG118*$BM118*$BN118*$BO118*$BP118*$BQ118*$BR118)/118</f>
        <v>0</v>
      </c>
      <c r="DO118" s="94">
        <f>IF(DA118=0,0,$I118*(100%-$AW118)*DH118*$BM118*$BN118*$BO118*$BP118*$BQ118*$BR118)/118</f>
        <v>0</v>
      </c>
      <c r="DP118" s="94" t="e">
        <f>IF(DB118=0,0,$I118*(100%-$AW118)*DI118*$BM118*$BN118*$BO118*$BP118*$BQ118*$BR118)/118</f>
        <v>#REF!</v>
      </c>
      <c r="DQ118" s="94">
        <f>IF(DC118=0,0,$I118*(100%-$AW118)*DJ118*$BM118*$BN118*$BO118*$BP118*$BQ118*$BR118)/118</f>
        <v>0</v>
      </c>
      <c r="DR118" s="56" t="e">
        <f t="shared" ref="DR118:DX119" si="320">CW118*$BI118</f>
        <v>#REF!</v>
      </c>
      <c r="DS118" s="72">
        <f t="shared" si="320"/>
        <v>0</v>
      </c>
      <c r="DT118" s="55">
        <f t="shared" si="320"/>
        <v>0</v>
      </c>
      <c r="DU118" s="55">
        <f t="shared" si="320"/>
        <v>0</v>
      </c>
      <c r="DV118" s="55">
        <f t="shared" si="320"/>
        <v>0</v>
      </c>
      <c r="DW118" s="55" t="e">
        <f t="shared" si="320"/>
        <v>#REF!</v>
      </c>
      <c r="DX118" s="55">
        <f t="shared" si="320"/>
        <v>0</v>
      </c>
      <c r="DY118" s="93" t="e">
        <f t="shared" ref="DY118:EE119" si="321">CW118*$BG118</f>
        <v>#REF!</v>
      </c>
      <c r="DZ118" s="93">
        <f t="shared" si="321"/>
        <v>0</v>
      </c>
      <c r="EA118" s="93">
        <f t="shared" si="321"/>
        <v>0</v>
      </c>
      <c r="EB118" s="93">
        <f t="shared" si="321"/>
        <v>0</v>
      </c>
      <c r="EC118" s="93">
        <f t="shared" si="321"/>
        <v>0</v>
      </c>
      <c r="ED118" s="93" t="e">
        <f t="shared" si="321"/>
        <v>#REF!</v>
      </c>
      <c r="EE118" s="93">
        <f t="shared" si="321"/>
        <v>0</v>
      </c>
      <c r="EF118" s="93" t="e">
        <f>(COUNTIF(#REF!,"*"&amp;"A"&amp;"*")+COUNTIF(#REF!,"*"&amp;"B"&amp;"*")+COUNTIF(O118,"*"&amp;"A"&amp;"*")+COUNTIF(O118,"*"&amp;"B"&amp;"*")+COUNTIF(#REF!,"*"&amp;"A"&amp;"*")+COUNTIF(#REF!,"*"&amp;"B"&amp;"*")+COUNTIF(#REF!,"*"&amp;"A"&amp;"*")+COUNTIF(#REF!,"*"&amp;"B"&amp;"*"))*$BG118</f>
        <v>#REF!</v>
      </c>
      <c r="EG118" s="93" t="e">
        <f>(COUNTIF(#REF!,"*"&amp;"A"&amp;"*")+COUNTIF(#REF!,"*"&amp;"B"&amp;"*")+COUNTIF(P118,"*"&amp;"A"&amp;"*")+COUNTIF(P118,"*"&amp;"B"&amp;"*")+COUNTIF(#REF!,"*"&amp;"A"&amp;"*")+COUNTIF(#REF!,"*"&amp;"B"&amp;"*")+COUNTIF(#REF!,"*"&amp;"A"&amp;"*")+COUNTIF(#REF!,"*"&amp;"B"&amp;"*"))*$BG118</f>
        <v>#REF!</v>
      </c>
      <c r="EH118" s="93" t="e">
        <f>(COUNTIF(J118,"*"&amp;"A"&amp;"*")+COUNTIF(J118,"*"&amp;"B"&amp;"*")+COUNTIF(Q118,"*"&amp;"A"&amp;"*")+COUNTIF(Q118,"*"&amp;"B"&amp;"*")+COUNTIF(#REF!,"*"&amp;"A"&amp;"*")+COUNTIF(#REF!,"*"&amp;"B"&amp;"*")+COUNTIF(#REF!,"*"&amp;"A"&amp;"*")+COUNTIF(#REF!,"*"&amp;"B"&amp;"*"))*$BG118</f>
        <v>#REF!</v>
      </c>
      <c r="EI118" s="93" t="e">
        <f>(COUNTIF(K118,"*"&amp;"A"&amp;"*")+COUNTIF(K118,"*"&amp;"B"&amp;"*")+COUNTIF(R118,"*"&amp;"A"&amp;"*")+COUNTIF(R118,"*"&amp;"B"&amp;"*")+COUNTIF(#REF!,"*"&amp;"A"&amp;"*")+COUNTIF(#REF!,"*"&amp;"B"&amp;"*")+COUNTIF(#REF!,"*"&amp;"A"&amp;"*")+COUNTIF(#REF!,"*"&amp;"B"&amp;"*"))*$BG118</f>
        <v>#REF!</v>
      </c>
      <c r="EJ118" s="93" t="e">
        <f>(COUNTIF(L118,"*"&amp;"A"&amp;"*")+COUNTIF(L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K118" s="93" t="e">
        <f>(COUNTIF(M118,"*"&amp;"A"&amp;"*")+COUNTIF(M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L118" s="93" t="e">
        <f>(COUNTIF(N118,"*"&amp;"A"&amp;"*")+COUNTIF(N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M118" s="93" t="e">
        <f>(COUNTIF(O118,"*"&amp;"A"&amp;"*")+COUNTIF(O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N118" s="93" t="e">
        <f>(COUNTIF(P118,"*"&amp;"A"&amp;"*")+COUNTIF(P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O118" s="93" t="e">
        <f>(COUNTIF(Q118,"*"&amp;"A"&amp;"*")+COUNTIF(Q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P118" s="93" t="e">
        <f>(COUNTIF(R118,"*"&amp;"A"&amp;"*")+COUNTIF(R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Q11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R11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S118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</row>
    <row r="119" spans="1:149" ht="18.75" thickBot="1">
      <c r="A119" s="37" t="s">
        <v>33</v>
      </c>
      <c r="B119" s="741" t="s">
        <v>510</v>
      </c>
      <c r="C119" s="74">
        <v>7</v>
      </c>
      <c r="D119" s="75">
        <v>0.92013888888888884</v>
      </c>
      <c r="E119" s="76" t="s">
        <v>31</v>
      </c>
      <c r="F119" s="76" t="s">
        <v>84</v>
      </c>
      <c r="G119" s="73" t="s">
        <v>3</v>
      </c>
      <c r="H119" s="73" t="s">
        <v>3</v>
      </c>
      <c r="I119" s="39">
        <v>9471.875399999999</v>
      </c>
      <c r="J119" s="58"/>
      <c r="K119" s="58"/>
      <c r="L119" s="58"/>
      <c r="M119" s="861"/>
      <c r="N119" s="861"/>
      <c r="O119" s="861"/>
      <c r="P119" s="861"/>
      <c r="Q119" s="861"/>
      <c r="R119" s="861"/>
      <c r="S119" s="861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58"/>
      <c r="AH119" s="58"/>
      <c r="AI119" s="58"/>
      <c r="AJ119" s="58"/>
      <c r="AK119" s="58"/>
      <c r="AL119" s="58"/>
      <c r="AM119" s="58"/>
      <c r="AN119" s="58"/>
      <c r="AO119" s="45">
        <f>COUNTIF(J119:AN119,"*"&amp;"A"&amp;"*")+COUNTIF(J119:AN119,"*"&amp;"B"&amp;"*")+COUNTIF(J119:AN119,"*"&amp;"C"&amp;"*")+COUNTIF(J119:AN119,"*"&amp;"D"&amp;"*")+COUNTIF(J119:AN119,"*"&amp;"E"&amp;"*")+COUNTIF(J119:AN119,"*"&amp;"F"&amp;"*")+COUNTIF(J119:AN119,"*"&amp;"G"&amp;"*")</f>
        <v>0</v>
      </c>
      <c r="AP119" s="40">
        <f>(COUNTIF(J119:AN119,"*"&amp;"A"&amp;"*")*1*1)+(COUNTIF(J119:AN119,"*"&amp;"B"&amp;"*")*0.9*1)+(COUNTIF(J119:AN119,"*"&amp;"C"&amp;"*")*0*1)+(COUNTIF(J119:AN119,"*"&amp;"D"&amp;"*")*0*1)+(COUNTIF(J119:AN119,"*"&amp;"E"&amp;"*")*0*1)+(COUNTIF(J119:AN119,"*"&amp;"F"&amp;"*")*0*1)+(COUNTIF(J119:AN119,"*"&amp;"G"&amp;"*")*0*1)</f>
        <v>0</v>
      </c>
      <c r="AQ119" s="683">
        <f>IF(BG119=0,0,BI119/BG119)</f>
        <v>1.0066844919786098</v>
      </c>
      <c r="AR119" s="427">
        <f t="shared" si="273"/>
        <v>0</v>
      </c>
      <c r="AS119" s="69">
        <f t="shared" si="317"/>
        <v>0</v>
      </c>
      <c r="AT119" s="41">
        <f t="shared" si="317"/>
        <v>0</v>
      </c>
      <c r="AU119" s="42">
        <f t="shared" si="317"/>
        <v>0</v>
      </c>
      <c r="AV119" s="43">
        <f>IF(AO119=0,0,I119*AP119*BM119*BN119*BO119*BP119*BQ119*BR119)</f>
        <v>0</v>
      </c>
      <c r="AW119" s="44">
        <v>0</v>
      </c>
      <c r="AX119" s="43">
        <f t="shared" si="316"/>
        <v>0</v>
      </c>
      <c r="AY119" s="199">
        <f>AX119*0.01</f>
        <v>0</v>
      </c>
      <c r="AZ119" s="195">
        <f t="shared" si="308"/>
        <v>0</v>
      </c>
      <c r="BA119" s="46">
        <f>AX119+AY119+AZ119</f>
        <v>0</v>
      </c>
      <c r="BB119" s="40">
        <f t="shared" si="185"/>
        <v>0</v>
      </c>
      <c r="BC119" s="40">
        <f>IF(AU119=0,0,BB119/AU119)</f>
        <v>0</v>
      </c>
      <c r="BD119" s="40">
        <f t="shared" si="186"/>
        <v>0</v>
      </c>
      <c r="BE119" s="40">
        <f t="shared" si="187"/>
        <v>0</v>
      </c>
      <c r="BF119" s="7"/>
      <c r="BG119" s="501">
        <v>3.8148</v>
      </c>
      <c r="BH119" s="502"/>
      <c r="BI119" s="503">
        <v>3.8403000000000005</v>
      </c>
      <c r="BJ119" s="47">
        <v>1</v>
      </c>
      <c r="BK119" s="223">
        <v>1</v>
      </c>
      <c r="BL119" s="48">
        <v>1</v>
      </c>
      <c r="BM119" s="459">
        <f>IF(BM$74="CPP",BG119,IF($BM$74="SEC",1,"Unesite CPP ili SEC"))</f>
        <v>3.8148</v>
      </c>
      <c r="BN119" s="49">
        <v>1.2</v>
      </c>
      <c r="BO119" s="50">
        <v>1.5</v>
      </c>
      <c r="BP119" s="51">
        <v>1</v>
      </c>
      <c r="BQ119" s="50">
        <v>1</v>
      </c>
      <c r="BR119" s="52">
        <v>1</v>
      </c>
      <c r="BS119" s="214">
        <f>COUNTIF(J119:AN119,"*"&amp;"A"&amp;"*")*30+COUNTIF(J119:AN119,"*"&amp;"B"&amp;"*")*20+COUNTIF(J119:AN119,"*"&amp;"C"&amp;"*")*0+COUNTIF(J119:AN119,"*"&amp;"D"&amp;"*")*0+COUNTIF(J119:AN119,"*"&amp;"E"&amp;"*")*0+COUNTIF(J119:AN119,"*"&amp;"F"&amp;"*")*0+COUNTIF(J119:AN119,"*"&amp;"G"&amp;"*")*0</f>
        <v>0</v>
      </c>
      <c r="BT119" s="79">
        <f t="shared" si="278"/>
        <v>0</v>
      </c>
      <c r="BU119" s="80">
        <f t="shared" si="279"/>
        <v>0</v>
      </c>
      <c r="BV119" s="53">
        <f t="shared" si="258"/>
        <v>0</v>
      </c>
      <c r="BW119" s="53">
        <f t="shared" si="259"/>
        <v>0</v>
      </c>
      <c r="BX119" s="54">
        <f t="shared" si="260"/>
        <v>0</v>
      </c>
      <c r="BY119" s="54">
        <f t="shared" si="261"/>
        <v>0</v>
      </c>
      <c r="BZ119" s="54">
        <f t="shared" si="262"/>
        <v>0</v>
      </c>
      <c r="CA119" s="93">
        <f>$I119*BT119*$BM119*(100%-$AW119)*1*1*$BN119*$BO119*$BP119*$BQ119*$BR119/117</f>
        <v>0</v>
      </c>
      <c r="CB119" s="94">
        <f>$I119*BU119*$BM119*(100%-$AW119)*1*0.9*$BN119*$BO119*$BP119*$BQ119*$BR119/117</f>
        <v>0</v>
      </c>
      <c r="CC119" s="94">
        <f>$I119*BV119*$BM119*(100%-$AW119)*1*0*$BN119*$BO119*$BP119*$BQ119*$BR119/118</f>
        <v>0</v>
      </c>
      <c r="CD119" s="94">
        <f>$I119*BW119*$BM119*(100%-$AW119)*1*0*$BN119*$BO119*$BP119*$BQ119*$BR119/118</f>
        <v>0</v>
      </c>
      <c r="CE119" s="95">
        <f>$I119*BX119*$BM119*(100%-$AW119)*1*0*$BN119*$BO119*$BP119*$BQ119*$BR119/118</f>
        <v>0</v>
      </c>
      <c r="CF119" s="95">
        <f>$I119*BY119*$BM119*(100%-$AW119)*1*0*$BN119*$BO119*$BP119*$BQ119*$BR119/118</f>
        <v>0</v>
      </c>
      <c r="CG119" s="61">
        <f>$I119*BZ119*$BM119*(100%-$AW119)*1*0*$BN119*$BO119*$BP119*$BQ119*$BR119/119</f>
        <v>0</v>
      </c>
      <c r="CH119" s="56">
        <f t="shared" si="318"/>
        <v>0</v>
      </c>
      <c r="CI119" s="55">
        <f t="shared" si="318"/>
        <v>0</v>
      </c>
      <c r="CJ119" s="55">
        <f t="shared" si="318"/>
        <v>0</v>
      </c>
      <c r="CK119" s="55">
        <f t="shared" si="318"/>
        <v>0</v>
      </c>
      <c r="CL119" s="55">
        <f t="shared" si="318"/>
        <v>0</v>
      </c>
      <c r="CM119" s="55">
        <f t="shared" si="318"/>
        <v>0</v>
      </c>
      <c r="CN119" s="128">
        <f t="shared" si="318"/>
        <v>0</v>
      </c>
      <c r="CO119" s="211">
        <f>SUM(CP119:CV119)</f>
        <v>0</v>
      </c>
      <c r="CP119" s="72">
        <f>BT119*$BI119*20/30</f>
        <v>0</v>
      </c>
      <c r="CQ119" s="72">
        <f t="shared" si="319"/>
        <v>0</v>
      </c>
      <c r="CR119" s="55">
        <f t="shared" si="319"/>
        <v>0</v>
      </c>
      <c r="CS119" s="55">
        <f t="shared" si="319"/>
        <v>0</v>
      </c>
      <c r="CT119" s="55">
        <f t="shared" si="319"/>
        <v>0</v>
      </c>
      <c r="CU119" s="55">
        <f t="shared" si="319"/>
        <v>0</v>
      </c>
      <c r="CV119" s="128">
        <f t="shared" si="319"/>
        <v>0</v>
      </c>
      <c r="CW119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19" s="55">
        <f t="shared" si="177"/>
        <v>0</v>
      </c>
      <c r="CY119" s="55">
        <f>COUNTIF($Q$16:$W119,"*"&amp;"A"&amp;"*")+COUNTIF($Q$16:$W119,"*"&amp;"B"&amp;"*")+COUNTIF($Q$16:$W119,"*"&amp;"C"&amp;"*")+COUNTIF($Q$16:$W119,"*"&amp;"D"&amp;"*")+COUNTIF($Q$16:$W119,"*"&amp;"E"&amp;"*")+COUNTIF($Q$16:$W119,"*"&amp;"F"&amp;"*")+COUNTIF($Q$16:$W119,"*"&amp;"G"&amp;"*")</f>
        <v>12</v>
      </c>
      <c r="CZ119" s="55">
        <f>COUNTIF($X$16:$AD119,"*"&amp;"A"&amp;"*")+COUNTIF($X$16:$AD119,"*"&amp;"B"&amp;"*")+COUNTIF($X$16:$AD119,"*"&amp;"C"&amp;"*")+COUNTIF($X$16:$AD119,"*"&amp;"D"&amp;"*")+COUNTIF($X$16:$AD119,"*"&amp;"E"&amp;"*")+COUNTIF($X$16:$AD119,"*"&amp;"F"&amp;"*")+COUNTIF($X$16:$AD119,"*"&amp;"G"&amp;"*")</f>
        <v>12</v>
      </c>
      <c r="DA119" s="55">
        <f t="shared" si="245"/>
        <v>0</v>
      </c>
      <c r="DB119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19" s="57">
        <f t="shared" si="179"/>
        <v>0</v>
      </c>
      <c r="DD119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19" s="96">
        <f t="shared" si="189"/>
        <v>0</v>
      </c>
      <c r="DF119" s="94">
        <f>(COUNTIF($Q$16:$W119,"*"&amp;"A"&amp;"*")*0.67*1)+(COUNTIF($Q$16:$W119,"*"&amp;"B"&amp;"*")*0*1)+(COUNTIF($Q$16:$W119,"*"&amp;"C"&amp;"*")*0*1)+(COUNTIF($Q$16:$W119,"*"&amp;"D"&amp;"*")*0*1)+(COUNTIF($Q$16:$W119,"*"&amp;"E"&amp;"*")*0*1)+(COUNTIF($Q$16:$W119,"*"&amp;"F"&amp;"*")*0*1)+(COUNTIF($Q$16:$W119,"*"&amp;"G"&amp;"*")*0*1)</f>
        <v>0</v>
      </c>
      <c r="DG119" s="94">
        <f>(COUNTIF($X$16:$AD119,"*"&amp;"A"&amp;"*")*0.67*1)+(COUNTIF($X$16:$AD119,"*"&amp;"B"&amp;"*")*0*1)+(COUNTIF($X$16:$AD119,"*"&amp;"C"&amp;"*")*0*1)+(COUNTIF($X$16:$AD119,"*"&amp;"D"&amp;"*")*0*1)+(COUNTIF($X$16:$AD119,"*"&amp;"E"&amp;"*")*0*1)+(COUNTIF($X$16:$AD119,"*"&amp;"F"&amp;"*")*0*1)+(COUNTIF($X$16:$AD119,"*"&amp;"G"&amp;"*")*0*1)</f>
        <v>0</v>
      </c>
      <c r="DH119" s="94">
        <f t="shared" si="246"/>
        <v>0</v>
      </c>
      <c r="DI119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19" s="94">
        <f t="shared" si="181"/>
        <v>0</v>
      </c>
      <c r="DK119" s="93" t="e">
        <f>IF(CW119=0,0,$I119*(100%-$AW119)*DD119*$BM119*$BN119*$BO119*$BP119*$BQ119*$BR119)/118</f>
        <v>#REF!</v>
      </c>
      <c r="DL119" s="96">
        <f>IF(CX119=0,0,$I119*(100%-$AW119)*DE119*$BM119*$BN119*$BO119*$BP119*$BQ119*$BR119)/118</f>
        <v>0</v>
      </c>
      <c r="DM119" s="94">
        <f>IF(CY119=0,0,$I119*(100%-$AW119)*DF119*$BM119*$BN119*$BO119*$BP119*$BQ119*$BR119)/118</f>
        <v>0</v>
      </c>
      <c r="DN119" s="94">
        <f>IF(CZ119=0,0,$I119*(100%-$AW119)*DG119*$BM119*$BN119*$BO119*$BP119*$BQ119*$BR119)/118</f>
        <v>0</v>
      </c>
      <c r="DO119" s="94">
        <f>IF(DA119=0,0,$I119*(100%-$AW119)*DH119*$BM119*$BN119*$BO119*$BP119*$BQ119*$BR119)/118</f>
        <v>0</v>
      </c>
      <c r="DP119" s="94" t="e">
        <f>IF(DB119=0,0,$I119*(100%-$AW119)*DI119*$BM119*$BN119*$BO119*$BP119*$BQ119*$BR119)/118</f>
        <v>#REF!</v>
      </c>
      <c r="DQ119" s="94">
        <f>IF(DC119=0,0,$I119*(100%-$AW119)*DJ119*$BM119*$BN119*$BO119*$BP119*$BQ119*$BR119)/118</f>
        <v>0</v>
      </c>
      <c r="DR119" s="56" t="e">
        <f t="shared" si="320"/>
        <v>#REF!</v>
      </c>
      <c r="DS119" s="72">
        <f t="shared" si="320"/>
        <v>0</v>
      </c>
      <c r="DT119" s="55">
        <f t="shared" si="320"/>
        <v>46.083600000000004</v>
      </c>
      <c r="DU119" s="55">
        <f t="shared" si="320"/>
        <v>46.083600000000004</v>
      </c>
      <c r="DV119" s="55">
        <f t="shared" si="320"/>
        <v>0</v>
      </c>
      <c r="DW119" s="55" t="e">
        <f t="shared" si="320"/>
        <v>#REF!</v>
      </c>
      <c r="DX119" s="55">
        <f t="shared" si="320"/>
        <v>0</v>
      </c>
      <c r="DY119" s="93" t="e">
        <f t="shared" si="321"/>
        <v>#REF!</v>
      </c>
      <c r="DZ119" s="93">
        <f t="shared" si="321"/>
        <v>0</v>
      </c>
      <c r="EA119" s="93">
        <f t="shared" si="321"/>
        <v>45.7776</v>
      </c>
      <c r="EB119" s="93">
        <f t="shared" si="321"/>
        <v>45.7776</v>
      </c>
      <c r="EC119" s="93">
        <f t="shared" si="321"/>
        <v>0</v>
      </c>
      <c r="ED119" s="93" t="e">
        <f t="shared" si="321"/>
        <v>#REF!</v>
      </c>
      <c r="EE119" s="93">
        <f t="shared" si="321"/>
        <v>0</v>
      </c>
      <c r="EF119" s="93" t="e">
        <f>(COUNTIF(#REF!,"*"&amp;"A"&amp;"*")+COUNTIF(#REF!,"*"&amp;"B"&amp;"*")+COUNTIF(O119,"*"&amp;"A"&amp;"*")+COUNTIF(O119,"*"&amp;"B"&amp;"*")+COUNTIF(#REF!,"*"&amp;"A"&amp;"*")+COUNTIF(#REF!,"*"&amp;"B"&amp;"*")+COUNTIF(#REF!,"*"&amp;"A"&amp;"*")+COUNTIF(#REF!,"*"&amp;"B"&amp;"*"))*$BG119</f>
        <v>#REF!</v>
      </c>
      <c r="EG119" s="93" t="e">
        <f>(COUNTIF(#REF!,"*"&amp;"A"&amp;"*")+COUNTIF(#REF!,"*"&amp;"B"&amp;"*")+COUNTIF(P119,"*"&amp;"A"&amp;"*")+COUNTIF(P119,"*"&amp;"B"&amp;"*")+COUNTIF(#REF!,"*"&amp;"A"&amp;"*")+COUNTIF(#REF!,"*"&amp;"B"&amp;"*")+COUNTIF(#REF!,"*"&amp;"A"&amp;"*")+COUNTIF(#REF!,"*"&amp;"B"&amp;"*"))*$BG119</f>
        <v>#REF!</v>
      </c>
      <c r="EH119" s="93" t="e">
        <f>(COUNTIF(J119,"*"&amp;"A"&amp;"*")+COUNTIF(J119,"*"&amp;"B"&amp;"*")+COUNTIF(Q119,"*"&amp;"A"&amp;"*")+COUNTIF(Q119,"*"&amp;"B"&amp;"*")+COUNTIF(#REF!,"*"&amp;"A"&amp;"*")+COUNTIF(#REF!,"*"&amp;"B"&amp;"*")+COUNTIF(#REF!,"*"&amp;"A"&amp;"*")+COUNTIF(#REF!,"*"&amp;"B"&amp;"*"))*$BG119</f>
        <v>#REF!</v>
      </c>
      <c r="EI119" s="93" t="e">
        <f>(COUNTIF(K119,"*"&amp;"A"&amp;"*")+COUNTIF(K119,"*"&amp;"B"&amp;"*")+COUNTIF(R119,"*"&amp;"A"&amp;"*")+COUNTIF(R119,"*"&amp;"B"&amp;"*")+COUNTIF(#REF!,"*"&amp;"A"&amp;"*")+COUNTIF(#REF!,"*"&amp;"B"&amp;"*")+COUNTIF(#REF!,"*"&amp;"A"&amp;"*")+COUNTIF(#REF!,"*"&amp;"B"&amp;"*"))*$BG119</f>
        <v>#REF!</v>
      </c>
      <c r="EJ119" s="93" t="e">
        <f>(COUNTIF(L119,"*"&amp;"A"&amp;"*")+COUNTIF(L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K119" s="93" t="e">
        <f>(COUNTIF(M119,"*"&amp;"A"&amp;"*")+COUNTIF(M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L119" s="93" t="e">
        <f>(COUNTIF(N119,"*"&amp;"A"&amp;"*")+COUNTIF(N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M119" s="93" t="e">
        <f>(COUNTIF(O119,"*"&amp;"A"&amp;"*")+COUNTIF(O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N119" s="93" t="e">
        <f>(COUNTIF(P119,"*"&amp;"A"&amp;"*")+COUNTIF(P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O119" s="93" t="e">
        <f>(COUNTIF(Q119,"*"&amp;"A"&amp;"*")+COUNTIF(Q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P119" s="93" t="e">
        <f>(COUNTIF(R119,"*"&amp;"A"&amp;"*")+COUNTIF(R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Q11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R11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S119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</row>
    <row r="120" spans="1:149" ht="18.75" thickBot="1">
      <c r="A120" s="73" t="s">
        <v>33</v>
      </c>
      <c r="B120" s="73" t="s">
        <v>230</v>
      </c>
      <c r="C120" s="74" t="s">
        <v>142</v>
      </c>
      <c r="D120" s="75">
        <v>0.96875</v>
      </c>
      <c r="E120" s="76" t="s">
        <v>31</v>
      </c>
      <c r="F120" s="76" t="s">
        <v>84</v>
      </c>
      <c r="G120" s="73" t="s">
        <v>76</v>
      </c>
      <c r="H120" s="73" t="s">
        <v>76</v>
      </c>
      <c r="I120" s="68">
        <v>7577</v>
      </c>
      <c r="J120" s="58"/>
      <c r="K120" s="58"/>
      <c r="L120" s="58"/>
      <c r="M120" s="861"/>
      <c r="N120" s="861"/>
      <c r="O120" s="861"/>
      <c r="P120" s="861"/>
      <c r="Q120" s="861"/>
      <c r="R120" s="861"/>
      <c r="S120" s="861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45">
        <f>COUNTIF(J120:AN120,"*"&amp;"A"&amp;"*")+COUNTIF(J120:AN120,"*"&amp;"B"&amp;"*")+COUNTIF(J120:AN120,"*"&amp;"C"&amp;"*")+COUNTIF(J120:AN120,"*"&amp;"D"&amp;"*")+COUNTIF(J120:AN120,"*"&amp;"E"&amp;"*")+COUNTIF(J120:AN120,"*"&amp;"F"&amp;"*")+COUNTIF(J120:AN120,"*"&amp;"G"&amp;"*")</f>
        <v>0</v>
      </c>
      <c r="AP120" s="40">
        <f>(COUNTIF(J120:AN120,"*"&amp;"A"&amp;"*")*1*1)+(COUNTIF(J120:AN120,"*"&amp;"B"&amp;"*")*0.9*1)+(COUNTIF(J120:AN120,"*"&amp;"C"&amp;"*")*0*1)+(COUNTIF(J120:AN120,"*"&amp;"D"&amp;"*")*0*1)+(COUNTIF(J120:AN120,"*"&amp;"E"&amp;"*")*0*1)+(COUNTIF(J120:AN120,"*"&amp;"F"&amp;"*")*0*1)+(COUNTIF(J120:AN120,"*"&amp;"G"&amp;"*")*0*1)</f>
        <v>0</v>
      </c>
      <c r="AQ120" s="683">
        <f t="shared" si="156"/>
        <v>0.85031663788140499</v>
      </c>
      <c r="AR120" s="427">
        <f t="shared" si="273"/>
        <v>0</v>
      </c>
      <c r="AS120" s="69">
        <f t="shared" si="158"/>
        <v>0</v>
      </c>
      <c r="AT120" s="41">
        <f>IF(ISNA(BH120),0,$AO120*BH120)</f>
        <v>0</v>
      </c>
      <c r="AU120" s="42">
        <f t="shared" si="159"/>
        <v>0</v>
      </c>
      <c r="AV120" s="43">
        <f>IF(AO120=0,0,I120*AP120*BM120*BN120*BO120*BP120*BQ120*BR120)</f>
        <v>0</v>
      </c>
      <c r="AW120" s="44">
        <v>0</v>
      </c>
      <c r="AX120" s="43">
        <f t="shared" si="316"/>
        <v>0</v>
      </c>
      <c r="AY120" s="199">
        <f t="shared" si="160"/>
        <v>0</v>
      </c>
      <c r="AZ120" s="195">
        <f t="shared" si="308"/>
        <v>0</v>
      </c>
      <c r="BA120" s="46">
        <f>AX120+AY120+AZ120</f>
        <v>0</v>
      </c>
      <c r="BB120" s="40">
        <f t="shared" si="185"/>
        <v>0</v>
      </c>
      <c r="BC120" s="40">
        <f t="shared" si="163"/>
        <v>0</v>
      </c>
      <c r="BD120" s="40">
        <f t="shared" si="186"/>
        <v>0</v>
      </c>
      <c r="BE120" s="40">
        <f t="shared" si="187"/>
        <v>0</v>
      </c>
      <c r="BF120" s="7"/>
      <c r="BG120" s="501">
        <v>1.9685999999999997</v>
      </c>
      <c r="BH120" s="502"/>
      <c r="BI120" s="503">
        <v>1.6739333333333335</v>
      </c>
      <c r="BJ120" s="47">
        <v>1</v>
      </c>
      <c r="BK120" s="223">
        <v>1</v>
      </c>
      <c r="BL120" s="48">
        <v>1</v>
      </c>
      <c r="BM120" s="459">
        <f t="shared" si="164"/>
        <v>1.9685999999999997</v>
      </c>
      <c r="BN120" s="49">
        <v>1.2</v>
      </c>
      <c r="BO120" s="50">
        <v>1</v>
      </c>
      <c r="BP120" s="51">
        <v>1</v>
      </c>
      <c r="BQ120" s="50">
        <v>1</v>
      </c>
      <c r="BR120" s="52">
        <v>1</v>
      </c>
      <c r="BS120" s="214">
        <f>COUNTIF(J120:AN120,"*"&amp;"A"&amp;"*")*30+COUNTIF(J120:AN120,"*"&amp;"B"&amp;"*")*20+COUNTIF(J120:AN120,"*"&amp;"C"&amp;"*")*0+COUNTIF(J120:AN120,"*"&amp;"D"&amp;"*")*0+COUNTIF(J120:AN120,"*"&amp;"E"&amp;"*")*0+COUNTIF(J120:AN120,"*"&amp;"F"&amp;"*")*0+COUNTIF(J120:AN120,"*"&amp;"G"&amp;"*")*0</f>
        <v>0</v>
      </c>
      <c r="BT120" s="79">
        <f t="shared" si="278"/>
        <v>0</v>
      </c>
      <c r="BU120" s="80">
        <f t="shared" si="279"/>
        <v>0</v>
      </c>
      <c r="BV120" s="53">
        <f t="shared" si="258"/>
        <v>0</v>
      </c>
      <c r="BW120" s="53">
        <f t="shared" si="259"/>
        <v>0</v>
      </c>
      <c r="BX120" s="54">
        <f t="shared" si="260"/>
        <v>0</v>
      </c>
      <c r="BY120" s="54">
        <f t="shared" si="261"/>
        <v>0</v>
      </c>
      <c r="BZ120" s="54">
        <f t="shared" si="262"/>
        <v>0</v>
      </c>
      <c r="CA120" s="93">
        <f>$I120*BT120*$BM120*(100%-$AW120)*1*1*$BN120*$BO120*$BP120*$BQ120*$BR120/117</f>
        <v>0</v>
      </c>
      <c r="CB120" s="94">
        <f>$I120*BU120*$BM120*(100%-$AW120)*1*0.9*$BN120*$BO120*$BP120*$BQ120*$BR120/117</f>
        <v>0</v>
      </c>
      <c r="CC120" s="94">
        <f>$I120*BV120*$BM120*(100%-$AW120)*1*0*$BN120*$BO120*$BP120*$BQ120*$BR120/118</f>
        <v>0</v>
      </c>
      <c r="CD120" s="94">
        <f>$I120*BW120*$BM120*(100%-$AW120)*1*0*$BN120*$BO120*$BP120*$BQ120*$BR120/118</f>
        <v>0</v>
      </c>
      <c r="CE120" s="95">
        <f>$I120*BX120*$BM120*(100%-$AW120)*1*0*$BN120*$BO120*$BP120*$BQ120*$BR120/118</f>
        <v>0</v>
      </c>
      <c r="CF120" s="95">
        <f>$I120*BY120*$BM120*(100%-$AW120)*1*0*$BN120*$BO120*$BP120*$BQ120*$BR120/118</f>
        <v>0</v>
      </c>
      <c r="CG120" s="61">
        <f>$I120*BZ120*$BM120*(100%-$AW120)*1*0*$BN120*$BO120*$BP120*$BQ120*$BR120/119</f>
        <v>0</v>
      </c>
      <c r="CH120" s="56">
        <f t="shared" si="296"/>
        <v>0</v>
      </c>
      <c r="CI120" s="55">
        <f t="shared" si="172"/>
        <v>0</v>
      </c>
      <c r="CJ120" s="55">
        <f t="shared" si="297"/>
        <v>0</v>
      </c>
      <c r="CK120" s="55">
        <f t="shared" si="298"/>
        <v>0</v>
      </c>
      <c r="CL120" s="55">
        <f t="shared" si="299"/>
        <v>0</v>
      </c>
      <c r="CM120" s="55">
        <f t="shared" si="299"/>
        <v>0</v>
      </c>
      <c r="CN120" s="128">
        <f t="shared" si="299"/>
        <v>0</v>
      </c>
      <c r="CO120" s="211">
        <f t="shared" si="188"/>
        <v>0</v>
      </c>
      <c r="CP120" s="72">
        <f t="shared" si="300"/>
        <v>0</v>
      </c>
      <c r="CQ120" s="72">
        <f t="shared" si="175"/>
        <v>0</v>
      </c>
      <c r="CR120" s="55">
        <f t="shared" si="301"/>
        <v>0</v>
      </c>
      <c r="CS120" s="55">
        <f t="shared" si="302"/>
        <v>0</v>
      </c>
      <c r="CT120" s="55">
        <f t="shared" si="303"/>
        <v>0</v>
      </c>
      <c r="CU120" s="55">
        <f t="shared" si="304"/>
        <v>0</v>
      </c>
      <c r="CV120" s="128">
        <f t="shared" si="305"/>
        <v>0</v>
      </c>
      <c r="CW120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20" s="55">
        <f t="shared" si="177"/>
        <v>0</v>
      </c>
      <c r="CY120" s="55">
        <f>COUNTIF($Q$16:$W120,"*"&amp;"A"&amp;"*")+COUNTIF($Q$16:$W120,"*"&amp;"B"&amp;"*")+COUNTIF($Q$16:$W120,"*"&amp;"C"&amp;"*")+COUNTIF($Q$16:$W120,"*"&amp;"D"&amp;"*")+COUNTIF($Q$16:$W120,"*"&amp;"E"&amp;"*")+COUNTIF($Q$16:$W120,"*"&amp;"F"&amp;"*")+COUNTIF($Q$16:$W120,"*"&amp;"G"&amp;"*")</f>
        <v>12</v>
      </c>
      <c r="CZ120" s="55">
        <f>COUNTIF($X$16:$AD120,"*"&amp;"A"&amp;"*")+COUNTIF($X$16:$AD120,"*"&amp;"B"&amp;"*")+COUNTIF($X$16:$AD120,"*"&amp;"C"&amp;"*")+COUNTIF($X$16:$AD120,"*"&amp;"D"&amp;"*")+COUNTIF($X$16:$AD120,"*"&amp;"E"&amp;"*")+COUNTIF($X$16:$AD120,"*"&amp;"F"&amp;"*")+COUNTIF($X$16:$AD120,"*"&amp;"G"&amp;"*")</f>
        <v>12</v>
      </c>
      <c r="DA120" s="55">
        <f t="shared" si="245"/>
        <v>0</v>
      </c>
      <c r="DB120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20" s="57">
        <f t="shared" si="179"/>
        <v>0</v>
      </c>
      <c r="DD120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20" s="96">
        <f t="shared" si="189"/>
        <v>0</v>
      </c>
      <c r="DF120" s="94">
        <f>(COUNTIF($Q$16:$W120,"*"&amp;"A"&amp;"*")*0.67*1)+(COUNTIF($Q$16:$W120,"*"&amp;"B"&amp;"*")*0*1)+(COUNTIF($Q$16:$W120,"*"&amp;"C"&amp;"*")*0*1)+(COUNTIF($Q$16:$W120,"*"&amp;"D"&amp;"*")*0*1)+(COUNTIF($Q$16:$W120,"*"&amp;"E"&amp;"*")*0*1)+(COUNTIF($Q$16:$W120,"*"&amp;"F"&amp;"*")*0*1)+(COUNTIF($Q$16:$W120,"*"&amp;"G"&amp;"*")*0*1)</f>
        <v>0</v>
      </c>
      <c r="DG120" s="94">
        <f>(COUNTIF($X$16:$AD120,"*"&amp;"A"&amp;"*")*0.67*1)+(COUNTIF($X$16:$AD120,"*"&amp;"B"&amp;"*")*0*1)+(COUNTIF($X$16:$AD120,"*"&amp;"C"&amp;"*")*0*1)+(COUNTIF($X$16:$AD120,"*"&amp;"D"&amp;"*")*0*1)+(COUNTIF($X$16:$AD120,"*"&amp;"E"&amp;"*")*0*1)+(COUNTIF($X$16:$AD120,"*"&amp;"F"&amp;"*")*0*1)+(COUNTIF($X$16:$AD120,"*"&amp;"G"&amp;"*")*0*1)</f>
        <v>0</v>
      </c>
      <c r="DH120" s="94">
        <f t="shared" si="246"/>
        <v>0</v>
      </c>
      <c r="DI120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20" s="94">
        <f t="shared" si="181"/>
        <v>0</v>
      </c>
      <c r="DK120" s="93" t="e">
        <f>IF(CW120=0,0,$I120*(100%-$AW120)*DD120*$BM120*$BN120*$BO120*$BP120*$BQ120*$BR120)/118</f>
        <v>#REF!</v>
      </c>
      <c r="DL120" s="96">
        <f>IF(CX120=0,0,$I120*(100%-$AW120)*DE120*$BM120*$BN120*$BO120*$BP120*$BQ120*$BR120)/118</f>
        <v>0</v>
      </c>
      <c r="DM120" s="94">
        <f>IF(CY120=0,0,$I120*(100%-$AW120)*DF120*$BM120*$BN120*$BO120*$BP120*$BQ120*$BR120)/118</f>
        <v>0</v>
      </c>
      <c r="DN120" s="94">
        <f>IF(CZ120=0,0,$I120*(100%-$AW120)*DG120*$BM120*$BN120*$BO120*$BP120*$BQ120*$BR120)/118</f>
        <v>0</v>
      </c>
      <c r="DO120" s="94">
        <f>IF(DA120=0,0,$I120*(100%-$AW120)*DH120*$BM120*$BN120*$BO120*$BP120*$BQ120*$BR120)/118</f>
        <v>0</v>
      </c>
      <c r="DP120" s="94" t="e">
        <f>IF(DB120=0,0,$I120*(100%-$AW120)*DI120*$BM120*$BN120*$BO120*$BP120*$BQ120*$BR120)/118</f>
        <v>#REF!</v>
      </c>
      <c r="DQ120" s="94">
        <f>IF(DC120=0,0,$I120*(100%-$AW120)*DJ120*$BM120*$BN120*$BO120*$BP120*$BQ120*$BR120)/118</f>
        <v>0</v>
      </c>
      <c r="DR120" s="56" t="e">
        <f t="shared" ref="DR120:DX121" si="322">CW120*$BI120</f>
        <v>#REF!</v>
      </c>
      <c r="DS120" s="72">
        <f t="shared" si="322"/>
        <v>0</v>
      </c>
      <c r="DT120" s="55">
        <f t="shared" si="322"/>
        <v>20.087200000000003</v>
      </c>
      <c r="DU120" s="55">
        <f t="shared" si="322"/>
        <v>20.087200000000003</v>
      </c>
      <c r="DV120" s="55">
        <f t="shared" si="322"/>
        <v>0</v>
      </c>
      <c r="DW120" s="55" t="e">
        <f t="shared" si="322"/>
        <v>#REF!</v>
      </c>
      <c r="DX120" s="55">
        <f t="shared" si="322"/>
        <v>0</v>
      </c>
      <c r="DY120" s="93" t="e">
        <f t="shared" ref="DY120:EE121" si="323">CW120*$BG120</f>
        <v>#REF!</v>
      </c>
      <c r="DZ120" s="93">
        <f t="shared" si="323"/>
        <v>0</v>
      </c>
      <c r="EA120" s="93">
        <f t="shared" si="323"/>
        <v>23.623199999999997</v>
      </c>
      <c r="EB120" s="93">
        <f t="shared" si="323"/>
        <v>23.623199999999997</v>
      </c>
      <c r="EC120" s="93">
        <f t="shared" si="323"/>
        <v>0</v>
      </c>
      <c r="ED120" s="93" t="e">
        <f t="shared" si="323"/>
        <v>#REF!</v>
      </c>
      <c r="EE120" s="93">
        <f t="shared" si="323"/>
        <v>0</v>
      </c>
      <c r="EF120" s="93" t="e">
        <f>(COUNTIF(#REF!,"*"&amp;"A"&amp;"*")+COUNTIF(#REF!,"*"&amp;"B"&amp;"*")+COUNTIF(O120,"*"&amp;"A"&amp;"*")+COUNTIF(O120,"*"&amp;"B"&amp;"*")+COUNTIF(#REF!,"*"&amp;"A"&amp;"*")+COUNTIF(#REF!,"*"&amp;"B"&amp;"*")+COUNTIF(#REF!,"*"&amp;"A"&amp;"*")+COUNTIF(#REF!,"*"&amp;"B"&amp;"*"))*$BG120</f>
        <v>#REF!</v>
      </c>
      <c r="EG120" s="93" t="e">
        <f>(COUNTIF(#REF!,"*"&amp;"A"&amp;"*")+COUNTIF(#REF!,"*"&amp;"B"&amp;"*")+COUNTIF(P120,"*"&amp;"A"&amp;"*")+COUNTIF(P120,"*"&amp;"B"&amp;"*")+COUNTIF(#REF!,"*"&amp;"A"&amp;"*")+COUNTIF(#REF!,"*"&amp;"B"&amp;"*")+COUNTIF(#REF!,"*"&amp;"A"&amp;"*")+COUNTIF(#REF!,"*"&amp;"B"&amp;"*"))*$BG120</f>
        <v>#REF!</v>
      </c>
      <c r="EH120" s="93" t="e">
        <f>(COUNTIF(J120,"*"&amp;"A"&amp;"*")+COUNTIF(J120,"*"&amp;"B"&amp;"*")+COUNTIF(Q120,"*"&amp;"A"&amp;"*")+COUNTIF(Q120,"*"&amp;"B"&amp;"*")+COUNTIF(#REF!,"*"&amp;"A"&amp;"*")+COUNTIF(#REF!,"*"&amp;"B"&amp;"*")+COUNTIF(#REF!,"*"&amp;"A"&amp;"*")+COUNTIF(#REF!,"*"&amp;"B"&amp;"*"))*$BG120</f>
        <v>#REF!</v>
      </c>
      <c r="EI120" s="93" t="e">
        <f>(COUNTIF(K120,"*"&amp;"A"&amp;"*")+COUNTIF(K120,"*"&amp;"B"&amp;"*")+COUNTIF(R120,"*"&amp;"A"&amp;"*")+COUNTIF(R120,"*"&amp;"B"&amp;"*")+COUNTIF(#REF!,"*"&amp;"A"&amp;"*")+COUNTIF(#REF!,"*"&amp;"B"&amp;"*")+COUNTIF(#REF!,"*"&amp;"A"&amp;"*")+COUNTIF(#REF!,"*"&amp;"B"&amp;"*"))*$BG120</f>
        <v>#REF!</v>
      </c>
      <c r="EJ120" s="93" t="e">
        <f>(COUNTIF(L120,"*"&amp;"A"&amp;"*")+COUNTIF(L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K120" s="93" t="e">
        <f>(COUNTIF(M120,"*"&amp;"A"&amp;"*")+COUNTIF(M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L120" s="93" t="e">
        <f>(COUNTIF(N120,"*"&amp;"A"&amp;"*")+COUNTIF(N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M120" s="93" t="e">
        <f>(COUNTIF(O120,"*"&amp;"A"&amp;"*")+COUNTIF(O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N120" s="93" t="e">
        <f>(COUNTIF(P120,"*"&amp;"A"&amp;"*")+COUNTIF(P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O120" s="93" t="e">
        <f>(COUNTIF(Q120,"*"&amp;"A"&amp;"*")+COUNTIF(Q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P120" s="93" t="e">
        <f>(COUNTIF(R120,"*"&amp;"A"&amp;"*")+COUNTIF(R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Q12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R12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S120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</row>
    <row r="121" spans="1:149" ht="18.75" thickBot="1">
      <c r="A121" s="73" t="s">
        <v>33</v>
      </c>
      <c r="B121" s="73" t="s">
        <v>456</v>
      </c>
      <c r="C121" s="74">
        <v>6</v>
      </c>
      <c r="D121" s="75">
        <v>0.96875</v>
      </c>
      <c r="E121" s="76" t="s">
        <v>31</v>
      </c>
      <c r="F121" s="76" t="s">
        <v>84</v>
      </c>
      <c r="G121" s="73" t="s">
        <v>76</v>
      </c>
      <c r="H121" s="73" t="s">
        <v>76</v>
      </c>
      <c r="I121" s="68">
        <v>7577</v>
      </c>
      <c r="J121" s="58"/>
      <c r="K121" s="58"/>
      <c r="L121" s="58"/>
      <c r="M121" s="861"/>
      <c r="N121" s="861"/>
      <c r="O121" s="861"/>
      <c r="P121" s="861"/>
      <c r="Q121" s="861"/>
      <c r="R121" s="861"/>
      <c r="S121" s="861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45">
        <f>COUNTIF(J121:AN121,"*"&amp;"A"&amp;"*")+COUNTIF(J121:AN121,"*"&amp;"B"&amp;"*")+COUNTIF(J121:AN121,"*"&amp;"C"&amp;"*")+COUNTIF(J121:AN121,"*"&amp;"D"&amp;"*")+COUNTIF(J121:AN121,"*"&amp;"E"&amp;"*")+COUNTIF(J121:AN121,"*"&amp;"F"&amp;"*")+COUNTIF(J121:AN121,"*"&amp;"G"&amp;"*")</f>
        <v>0</v>
      </c>
      <c r="AP121" s="40">
        <f>(COUNTIF(J121:AN121,"*"&amp;"A"&amp;"*")*1*1)+(COUNTIF(J121:AN121,"*"&amp;"B"&amp;"*")*0.9*1)+(COUNTIF(J121:AN121,"*"&amp;"C"&amp;"*")*0*1)+(COUNTIF(J121:AN121,"*"&amp;"D"&amp;"*")*0*1)+(COUNTIF(J121:AN121,"*"&amp;"E"&amp;"*")*0*1)+(COUNTIF(J121:AN121,"*"&amp;"F"&amp;"*")*0*1)+(COUNTIF(J121:AN121,"*"&amp;"G"&amp;"*")*0*1)</f>
        <v>0</v>
      </c>
      <c r="AQ121" s="683">
        <f>IF(BG121=0,0,BI121/BG121)</f>
        <v>1.247311827956989</v>
      </c>
      <c r="AR121" s="427">
        <f t="shared" si="273"/>
        <v>0</v>
      </c>
      <c r="AS121" s="69">
        <f t="shared" ref="AS121:AU122" si="324">IF(ISNA(BG121),0,$AO121*BG121)</f>
        <v>0</v>
      </c>
      <c r="AT121" s="41">
        <f t="shared" si="324"/>
        <v>0</v>
      </c>
      <c r="AU121" s="42">
        <f t="shared" si="324"/>
        <v>0</v>
      </c>
      <c r="AV121" s="43">
        <f>IF(AO121=0,0,I121*AP121*BM121*BN121*BO121*BP121*BQ121*BR121)</f>
        <v>0</v>
      </c>
      <c r="AW121" s="44">
        <v>0</v>
      </c>
      <c r="AX121" s="43">
        <f t="shared" si="316"/>
        <v>0</v>
      </c>
      <c r="AY121" s="199">
        <f>AX121*0.01</f>
        <v>0</v>
      </c>
      <c r="AZ121" s="195">
        <f t="shared" si="308"/>
        <v>0</v>
      </c>
      <c r="BA121" s="46">
        <f>AX121+AY121+AZ121</f>
        <v>0</v>
      </c>
      <c r="BB121" s="40">
        <f t="shared" si="185"/>
        <v>0</v>
      </c>
      <c r="BC121" s="40">
        <f>IF(AU121=0,0,BB121/AU121)</f>
        <v>0</v>
      </c>
      <c r="BD121" s="40">
        <f t="shared" si="186"/>
        <v>0</v>
      </c>
      <c r="BE121" s="40">
        <f t="shared" si="187"/>
        <v>0</v>
      </c>
      <c r="BG121" s="501">
        <v>1.8972000000000002</v>
      </c>
      <c r="BH121" s="502"/>
      <c r="BI121" s="503">
        <v>2.3664000000000001</v>
      </c>
      <c r="BJ121" s="47">
        <v>1</v>
      </c>
      <c r="BK121" s="223">
        <v>1</v>
      </c>
      <c r="BL121" s="48">
        <v>1</v>
      </c>
      <c r="BM121" s="459">
        <f>IF(BM$74="CPP",BG121,IF($BM$74="SEC",1,"Unesite CPP ili SEC"))</f>
        <v>1.8972000000000002</v>
      </c>
      <c r="BN121" s="49">
        <v>1.2</v>
      </c>
      <c r="BO121" s="50">
        <v>1</v>
      </c>
      <c r="BP121" s="51">
        <v>1</v>
      </c>
      <c r="BQ121" s="50">
        <v>1</v>
      </c>
      <c r="BR121" s="52">
        <v>1</v>
      </c>
      <c r="BS121" s="214">
        <f>COUNTIF(J121:AN121,"*"&amp;"A"&amp;"*")*30+COUNTIF(J121:AN121,"*"&amp;"B"&amp;"*")*20+COUNTIF(J121:AN121,"*"&amp;"C"&amp;"*")*0+COUNTIF(J121:AN121,"*"&amp;"D"&amp;"*")*0+COUNTIF(J121:AN121,"*"&amp;"E"&amp;"*")*0+COUNTIF(J121:AN121,"*"&amp;"F"&amp;"*")*0+COUNTIF(J121:AN121,"*"&amp;"G"&amp;"*")*0</f>
        <v>0</v>
      </c>
      <c r="BT121" s="79">
        <f t="shared" si="278"/>
        <v>0</v>
      </c>
      <c r="BU121" s="80">
        <f t="shared" si="279"/>
        <v>0</v>
      </c>
      <c r="BV121" s="53">
        <f t="shared" si="258"/>
        <v>0</v>
      </c>
      <c r="BW121" s="53">
        <f t="shared" si="259"/>
        <v>0</v>
      </c>
      <c r="BX121" s="54">
        <f t="shared" si="260"/>
        <v>0</v>
      </c>
      <c r="BY121" s="54">
        <f t="shared" si="261"/>
        <v>0</v>
      </c>
      <c r="BZ121" s="54">
        <f t="shared" si="262"/>
        <v>0</v>
      </c>
      <c r="CA121" s="93">
        <f>$I121*BT121*$BM121*(100%-$AW121)*1*1*$BN121*$BO121*$BP121*$BQ121*$BR121/117</f>
        <v>0</v>
      </c>
      <c r="CB121" s="94">
        <f>$I121*BU121*$BM121*(100%-$AW121)*1*0.9*$BN121*$BO121*$BP121*$BQ121*$BR121/117</f>
        <v>0</v>
      </c>
      <c r="CC121" s="94">
        <f>$I121*BV121*$BM121*(100%-$AW121)*1*0*$BN121*$BO121*$BP121*$BQ121*$BR121/118</f>
        <v>0</v>
      </c>
      <c r="CD121" s="94">
        <f>$I121*BW121*$BM121*(100%-$AW121)*1*0*$BN121*$BO121*$BP121*$BQ121*$BR121/118</f>
        <v>0</v>
      </c>
      <c r="CE121" s="95">
        <f>$I121*BX121*$BM121*(100%-$AW121)*1*0*$BN121*$BO121*$BP121*$BQ121*$BR121/118</f>
        <v>0</v>
      </c>
      <c r="CF121" s="95">
        <f>$I121*BY121*$BM121*(100%-$AW121)*1*0*$BN121*$BO121*$BP121*$BQ121*$BR121/118</f>
        <v>0</v>
      </c>
      <c r="CG121" s="61">
        <f>$I121*BZ121*$BM121*(100%-$AW121)*1*0*$BN121*$BO121*$BP121*$BQ121*$BR121/119</f>
        <v>0</v>
      </c>
      <c r="CH121" s="56">
        <f t="shared" si="296"/>
        <v>0</v>
      </c>
      <c r="CI121" s="55">
        <f>BU121*$BI121</f>
        <v>0</v>
      </c>
      <c r="CJ121" s="55">
        <f t="shared" si="297"/>
        <v>0</v>
      </c>
      <c r="CK121" s="55">
        <f t="shared" si="298"/>
        <v>0</v>
      </c>
      <c r="CL121" s="55">
        <f t="shared" si="299"/>
        <v>0</v>
      </c>
      <c r="CM121" s="55">
        <f t="shared" si="299"/>
        <v>0</v>
      </c>
      <c r="CN121" s="128">
        <f t="shared" si="299"/>
        <v>0</v>
      </c>
      <c r="CO121" s="211">
        <f>SUM(CP121:CV121)</f>
        <v>0</v>
      </c>
      <c r="CP121" s="72">
        <f>BT121*$BI121*20/30</f>
        <v>0</v>
      </c>
      <c r="CQ121" s="72">
        <f>BU121*$BI121*0/30</f>
        <v>0</v>
      </c>
      <c r="CR121" s="55">
        <f t="shared" ref="CR121:CV122" si="325">BV121*$BI121*0/30</f>
        <v>0</v>
      </c>
      <c r="CS121" s="55">
        <f t="shared" si="325"/>
        <v>0</v>
      </c>
      <c r="CT121" s="55">
        <f t="shared" si="325"/>
        <v>0</v>
      </c>
      <c r="CU121" s="55">
        <f t="shared" si="325"/>
        <v>0</v>
      </c>
      <c r="CV121" s="128">
        <f t="shared" si="325"/>
        <v>0</v>
      </c>
      <c r="CW121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21" s="55">
        <f t="shared" si="177"/>
        <v>0</v>
      </c>
      <c r="CY121" s="55">
        <f>COUNTIF($Q$16:$W121,"*"&amp;"A"&amp;"*")+COUNTIF($Q$16:$W121,"*"&amp;"B"&amp;"*")+COUNTIF($Q$16:$W121,"*"&amp;"C"&amp;"*")+COUNTIF($Q$16:$W121,"*"&amp;"D"&amp;"*")+COUNTIF($Q$16:$W121,"*"&amp;"E"&amp;"*")+COUNTIF($Q$16:$W121,"*"&amp;"F"&amp;"*")+COUNTIF($Q$16:$W121,"*"&amp;"G"&amp;"*")</f>
        <v>12</v>
      </c>
      <c r="CZ121" s="55">
        <f>COUNTIF($X$16:$AD121,"*"&amp;"A"&amp;"*")+COUNTIF($X$16:$AD121,"*"&amp;"B"&amp;"*")+COUNTIF($X$16:$AD121,"*"&amp;"C"&amp;"*")+COUNTIF($X$16:$AD121,"*"&amp;"D"&amp;"*")+COUNTIF($X$16:$AD121,"*"&amp;"E"&amp;"*")+COUNTIF($X$16:$AD121,"*"&amp;"F"&amp;"*")+COUNTIF($X$16:$AD121,"*"&amp;"G"&amp;"*")</f>
        <v>12</v>
      </c>
      <c r="DA121" s="55">
        <f t="shared" si="245"/>
        <v>0</v>
      </c>
      <c r="DB121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21" s="57">
        <f t="shared" si="179"/>
        <v>0</v>
      </c>
      <c r="DD121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21" s="96">
        <f t="shared" si="189"/>
        <v>0</v>
      </c>
      <c r="DF121" s="94">
        <f>(COUNTIF($Q$16:$W121,"*"&amp;"A"&amp;"*")*0.67*1)+(COUNTIF($Q$16:$W121,"*"&amp;"B"&amp;"*")*0*1)+(COUNTIF($Q$16:$W121,"*"&amp;"C"&amp;"*")*0*1)+(COUNTIF($Q$16:$W121,"*"&amp;"D"&amp;"*")*0*1)+(COUNTIF($Q$16:$W121,"*"&amp;"E"&amp;"*")*0*1)+(COUNTIF($Q$16:$W121,"*"&amp;"F"&amp;"*")*0*1)+(COUNTIF($Q$16:$W121,"*"&amp;"G"&amp;"*")*0*1)</f>
        <v>0</v>
      </c>
      <c r="DG121" s="94">
        <f>(COUNTIF($X$16:$AD121,"*"&amp;"A"&amp;"*")*0.67*1)+(COUNTIF($X$16:$AD121,"*"&amp;"B"&amp;"*")*0*1)+(COUNTIF($X$16:$AD121,"*"&amp;"C"&amp;"*")*0*1)+(COUNTIF($X$16:$AD121,"*"&amp;"D"&amp;"*")*0*1)+(COUNTIF($X$16:$AD121,"*"&amp;"E"&amp;"*")*0*1)+(COUNTIF($X$16:$AD121,"*"&amp;"F"&amp;"*")*0*1)+(COUNTIF($X$16:$AD121,"*"&amp;"G"&amp;"*")*0*1)</f>
        <v>0</v>
      </c>
      <c r="DH121" s="94">
        <f t="shared" si="246"/>
        <v>0</v>
      </c>
      <c r="DI121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21" s="94">
        <f t="shared" si="181"/>
        <v>0</v>
      </c>
      <c r="DK121" s="93" t="e">
        <f>IF(CW121=0,0,$I121*(100%-$AW121)*DD121*$BM121*$BN121*$BO121*$BP121*$BQ121*$BR121)/118</f>
        <v>#REF!</v>
      </c>
      <c r="DL121" s="96">
        <f>IF(CX121=0,0,$I121*(100%-$AW121)*DE121*$BM121*$BN121*$BO121*$BP121*$BQ121*$BR121)/118</f>
        <v>0</v>
      </c>
      <c r="DM121" s="94">
        <f>IF(CY121=0,0,$I121*(100%-$AW121)*DF121*$BM121*$BN121*$BO121*$BP121*$BQ121*$BR121)/118</f>
        <v>0</v>
      </c>
      <c r="DN121" s="94">
        <f>IF(CZ121=0,0,$I121*(100%-$AW121)*DG121*$BM121*$BN121*$BO121*$BP121*$BQ121*$BR121)/118</f>
        <v>0</v>
      </c>
      <c r="DO121" s="94">
        <f>IF(DA121=0,0,$I121*(100%-$AW121)*DH121*$BM121*$BN121*$BO121*$BP121*$BQ121*$BR121)/118</f>
        <v>0</v>
      </c>
      <c r="DP121" s="94" t="e">
        <f>IF(DB121=0,0,$I121*(100%-$AW121)*DI121*$BM121*$BN121*$BO121*$BP121*$BQ121*$BR121)/118</f>
        <v>#REF!</v>
      </c>
      <c r="DQ121" s="94">
        <f>IF(DC121=0,0,$I121*(100%-$AW121)*DJ121*$BM121*$BN121*$BO121*$BP121*$BQ121*$BR121)/118</f>
        <v>0</v>
      </c>
      <c r="DR121" s="56" t="e">
        <f t="shared" si="322"/>
        <v>#REF!</v>
      </c>
      <c r="DS121" s="72">
        <f t="shared" si="322"/>
        <v>0</v>
      </c>
      <c r="DT121" s="55">
        <f t="shared" si="322"/>
        <v>28.396799999999999</v>
      </c>
      <c r="DU121" s="55">
        <f t="shared" si="322"/>
        <v>28.396799999999999</v>
      </c>
      <c r="DV121" s="55">
        <f t="shared" si="322"/>
        <v>0</v>
      </c>
      <c r="DW121" s="55" t="e">
        <f t="shared" si="322"/>
        <v>#REF!</v>
      </c>
      <c r="DX121" s="55">
        <f t="shared" si="322"/>
        <v>0</v>
      </c>
      <c r="DY121" s="93" t="e">
        <f t="shared" si="323"/>
        <v>#REF!</v>
      </c>
      <c r="DZ121" s="93">
        <f t="shared" si="323"/>
        <v>0</v>
      </c>
      <c r="EA121" s="93">
        <f t="shared" si="323"/>
        <v>22.766400000000004</v>
      </c>
      <c r="EB121" s="93">
        <f t="shared" si="323"/>
        <v>22.766400000000004</v>
      </c>
      <c r="EC121" s="93">
        <f t="shared" si="323"/>
        <v>0</v>
      </c>
      <c r="ED121" s="93" t="e">
        <f t="shared" si="323"/>
        <v>#REF!</v>
      </c>
      <c r="EE121" s="93">
        <f t="shared" si="323"/>
        <v>0</v>
      </c>
      <c r="EF121" s="93" t="e">
        <f>(COUNTIF(#REF!,"*"&amp;"A"&amp;"*")+COUNTIF(#REF!,"*"&amp;"B"&amp;"*")+COUNTIF(O121,"*"&amp;"A"&amp;"*")+COUNTIF(O121,"*"&amp;"B"&amp;"*")+COUNTIF(#REF!,"*"&amp;"A"&amp;"*")+COUNTIF(#REF!,"*"&amp;"B"&amp;"*")+COUNTIF(#REF!,"*"&amp;"A"&amp;"*")+COUNTIF(#REF!,"*"&amp;"B"&amp;"*"))*$BG121</f>
        <v>#REF!</v>
      </c>
      <c r="EG121" s="93" t="e">
        <f>(COUNTIF(#REF!,"*"&amp;"A"&amp;"*")+COUNTIF(#REF!,"*"&amp;"B"&amp;"*")+COUNTIF(P121,"*"&amp;"A"&amp;"*")+COUNTIF(P121,"*"&amp;"B"&amp;"*")+COUNTIF(#REF!,"*"&amp;"A"&amp;"*")+COUNTIF(#REF!,"*"&amp;"B"&amp;"*")+COUNTIF(#REF!,"*"&amp;"A"&amp;"*")+COUNTIF(#REF!,"*"&amp;"B"&amp;"*"))*$BG121</f>
        <v>#REF!</v>
      </c>
      <c r="EH121" s="93" t="e">
        <f>(COUNTIF(J121,"*"&amp;"A"&amp;"*")+COUNTIF(J121,"*"&amp;"B"&amp;"*")+COUNTIF(Q121,"*"&amp;"A"&amp;"*")+COUNTIF(Q121,"*"&amp;"B"&amp;"*")+COUNTIF(#REF!,"*"&amp;"A"&amp;"*")+COUNTIF(#REF!,"*"&amp;"B"&amp;"*")+COUNTIF(#REF!,"*"&amp;"A"&amp;"*")+COUNTIF(#REF!,"*"&amp;"B"&amp;"*"))*$BG121</f>
        <v>#REF!</v>
      </c>
      <c r="EI121" s="93" t="e">
        <f>(COUNTIF(K121,"*"&amp;"A"&amp;"*")+COUNTIF(K121,"*"&amp;"B"&amp;"*")+COUNTIF(R121,"*"&amp;"A"&amp;"*")+COUNTIF(R121,"*"&amp;"B"&amp;"*")+COUNTIF(#REF!,"*"&amp;"A"&amp;"*")+COUNTIF(#REF!,"*"&amp;"B"&amp;"*")+COUNTIF(#REF!,"*"&amp;"A"&amp;"*")+COUNTIF(#REF!,"*"&amp;"B"&amp;"*"))*$BG121</f>
        <v>#REF!</v>
      </c>
      <c r="EJ121" s="93" t="e">
        <f>(COUNTIF(L121,"*"&amp;"A"&amp;"*")+COUNTIF(L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K121" s="93" t="e">
        <f>(COUNTIF(M121,"*"&amp;"A"&amp;"*")+COUNTIF(M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L121" s="93" t="e">
        <f>(COUNTIF(N121,"*"&amp;"A"&amp;"*")+COUNTIF(N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M121" s="93" t="e">
        <f>(COUNTIF(O121,"*"&amp;"A"&amp;"*")+COUNTIF(O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N121" s="93" t="e">
        <f>(COUNTIF(P121,"*"&amp;"A"&amp;"*")+COUNTIF(P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O121" s="93" t="e">
        <f>(COUNTIF(Q121,"*"&amp;"A"&amp;"*")+COUNTIF(Q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P121" s="93" t="e">
        <f>(COUNTIF(R121,"*"&amp;"A"&amp;"*")+COUNTIF(R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Q12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R12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S121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</row>
    <row r="122" spans="1:149" ht="18">
      <c r="A122" s="73" t="s">
        <v>33</v>
      </c>
      <c r="B122" s="741" t="s">
        <v>604</v>
      </c>
      <c r="C122" s="74">
        <v>7</v>
      </c>
      <c r="D122" s="75">
        <v>0.96875</v>
      </c>
      <c r="E122" s="76" t="s">
        <v>31</v>
      </c>
      <c r="F122" s="76" t="s">
        <v>84</v>
      </c>
      <c r="G122" s="73" t="s">
        <v>76</v>
      </c>
      <c r="H122" s="73" t="s">
        <v>76</v>
      </c>
      <c r="I122" s="68">
        <v>7577</v>
      </c>
      <c r="J122" s="58"/>
      <c r="K122" s="58"/>
      <c r="L122" s="58"/>
      <c r="M122" s="861"/>
      <c r="N122" s="861"/>
      <c r="O122" s="861"/>
      <c r="P122" s="861"/>
      <c r="Q122" s="861"/>
      <c r="R122" s="861"/>
      <c r="S122" s="861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45">
        <f>COUNTIF(J122:AN122,"*"&amp;"A"&amp;"*")+COUNTIF(J122:AN122,"*"&amp;"B"&amp;"*")+COUNTIF(J122:AN122,"*"&amp;"C"&amp;"*")+COUNTIF(J122:AN122,"*"&amp;"D"&amp;"*")+COUNTIF(J122:AN122,"*"&amp;"E"&amp;"*")+COUNTIF(J122:AN122,"*"&amp;"F"&amp;"*")+COUNTIF(J122:AN122,"*"&amp;"G"&amp;"*")</f>
        <v>0</v>
      </c>
      <c r="AP122" s="40">
        <f>(COUNTIF(J122:AN122,"*"&amp;"A"&amp;"*")*1*1)+(COUNTIF(J122:AN122,"*"&amp;"B"&amp;"*")*0.9*1)+(COUNTIF(J122:AN122,"*"&amp;"C"&amp;"*")*0*1)+(COUNTIF(J122:AN122,"*"&amp;"D"&amp;"*")*0*1)+(COUNTIF(J122:AN122,"*"&amp;"E"&amp;"*")*0*1)+(COUNTIF(J122:AN122,"*"&amp;"F"&amp;"*")*0*1)+(COUNTIF(J122:AN122,"*"&amp;"G"&amp;"*")*0*1)</f>
        <v>0</v>
      </c>
      <c r="AQ122" s="683">
        <f t="shared" si="156"/>
        <v>1.0529411764705883</v>
      </c>
      <c r="AR122" s="427">
        <f t="shared" si="273"/>
        <v>0</v>
      </c>
      <c r="AS122" s="69">
        <f t="shared" si="324"/>
        <v>0</v>
      </c>
      <c r="AT122" s="41">
        <f t="shared" si="324"/>
        <v>0</v>
      </c>
      <c r="AU122" s="42">
        <f t="shared" si="324"/>
        <v>0</v>
      </c>
      <c r="AV122" s="43">
        <f>IF(AO122=0,0,I122*AP122*BM122*BN122*BO122*BP122*BQ122*BR122)</f>
        <v>0</v>
      </c>
      <c r="AW122" s="44">
        <v>0</v>
      </c>
      <c r="AX122" s="43">
        <f t="shared" si="316"/>
        <v>0</v>
      </c>
      <c r="AY122" s="199">
        <f>AX122*0.01</f>
        <v>0</v>
      </c>
      <c r="AZ122" s="195">
        <f t="shared" si="308"/>
        <v>0</v>
      </c>
      <c r="BA122" s="46">
        <f>AX122+AY122+AZ122</f>
        <v>0</v>
      </c>
      <c r="BB122" s="40">
        <f t="shared" si="185"/>
        <v>0</v>
      </c>
      <c r="BC122" s="40">
        <f>IF(AU122=0,0,BB122/AU122)</f>
        <v>0</v>
      </c>
      <c r="BD122" s="40">
        <f t="shared" si="186"/>
        <v>0</v>
      </c>
      <c r="BE122" s="40">
        <f t="shared" si="187"/>
        <v>0</v>
      </c>
      <c r="BG122" s="501">
        <v>1.734</v>
      </c>
      <c r="BH122" s="502"/>
      <c r="BI122" s="503">
        <v>1.8258000000000001</v>
      </c>
      <c r="BJ122" s="47">
        <v>1</v>
      </c>
      <c r="BK122" s="223">
        <v>1</v>
      </c>
      <c r="BL122" s="48">
        <v>1</v>
      </c>
      <c r="BM122" s="459">
        <f t="shared" si="164"/>
        <v>1.734</v>
      </c>
      <c r="BN122" s="49">
        <v>1.2</v>
      </c>
      <c r="BO122" s="50">
        <v>1</v>
      </c>
      <c r="BP122" s="51">
        <v>1</v>
      </c>
      <c r="BQ122" s="50">
        <v>1</v>
      </c>
      <c r="BR122" s="52">
        <v>1</v>
      </c>
      <c r="BS122" s="214">
        <f>COUNTIF(J122:AN122,"*"&amp;"A"&amp;"*")*30+COUNTIF(J122:AN122,"*"&amp;"B"&amp;"*")*20+COUNTIF(J122:AN122,"*"&amp;"C"&amp;"*")*0+COUNTIF(J122:AN122,"*"&amp;"D"&amp;"*")*0+COUNTIF(J122:AN122,"*"&amp;"E"&amp;"*")*0+COUNTIF(J122:AN122,"*"&amp;"F"&amp;"*")*0+COUNTIF(J122:AN122,"*"&amp;"G"&amp;"*")*0</f>
        <v>0</v>
      </c>
      <c r="BT122" s="79">
        <f t="shared" si="278"/>
        <v>0</v>
      </c>
      <c r="BU122" s="80">
        <f t="shared" si="279"/>
        <v>0</v>
      </c>
      <c r="BV122" s="53">
        <f t="shared" si="258"/>
        <v>0</v>
      </c>
      <c r="BW122" s="53">
        <f t="shared" si="259"/>
        <v>0</v>
      </c>
      <c r="BX122" s="54">
        <f t="shared" si="260"/>
        <v>0</v>
      </c>
      <c r="BY122" s="54">
        <f t="shared" si="261"/>
        <v>0</v>
      </c>
      <c r="BZ122" s="54">
        <f t="shared" si="262"/>
        <v>0</v>
      </c>
      <c r="CA122" s="93">
        <f>$I122*BT122*$BM122*(100%-$AW122)*1*1*$BN122*$BO122*$BP122*$BQ122*$BR122/117</f>
        <v>0</v>
      </c>
      <c r="CB122" s="94">
        <f>$I122*BU122*$BM122*(100%-$AW122)*1*0.9*$BN122*$BO122*$BP122*$BQ122*$BR122/117</f>
        <v>0</v>
      </c>
      <c r="CC122" s="94">
        <f>$I122*BV122*$BM122*(100%-$AW122)*1*0*$BN122*$BO122*$BP122*$BQ122*$BR122/118</f>
        <v>0</v>
      </c>
      <c r="CD122" s="94">
        <f>$I122*BW122*$BM122*(100%-$AW122)*1*0*$BN122*$BO122*$BP122*$BQ122*$BR122/118</f>
        <v>0</v>
      </c>
      <c r="CE122" s="95">
        <f>$I122*BX122*$BM122*(100%-$AW122)*1*0*$BN122*$BO122*$BP122*$BQ122*$BR122/118</f>
        <v>0</v>
      </c>
      <c r="CF122" s="95">
        <f>$I122*BY122*$BM122*(100%-$AW122)*1*0*$BN122*$BO122*$BP122*$BQ122*$BR122/118</f>
        <v>0</v>
      </c>
      <c r="CG122" s="61">
        <f>$I122*BZ122*$BM122*(100%-$AW122)*1*0*$BN122*$BO122*$BP122*$BQ122*$BR122/119</f>
        <v>0</v>
      </c>
      <c r="CH122" s="56">
        <f t="shared" ref="CH122:CN122" si="326">BT122*$BI122</f>
        <v>0</v>
      </c>
      <c r="CI122" s="55">
        <f t="shared" si="172"/>
        <v>0</v>
      </c>
      <c r="CJ122" s="55">
        <f t="shared" si="326"/>
        <v>0</v>
      </c>
      <c r="CK122" s="55">
        <f t="shared" si="326"/>
        <v>0</v>
      </c>
      <c r="CL122" s="55">
        <f t="shared" si="326"/>
        <v>0</v>
      </c>
      <c r="CM122" s="55">
        <f t="shared" si="326"/>
        <v>0</v>
      </c>
      <c r="CN122" s="128">
        <f t="shared" si="326"/>
        <v>0</v>
      </c>
      <c r="CO122" s="211">
        <f>SUM(CP122:CV122)</f>
        <v>0</v>
      </c>
      <c r="CP122" s="72">
        <f>BT122*$BI122*20/30</f>
        <v>0</v>
      </c>
      <c r="CQ122" s="72">
        <f t="shared" si="175"/>
        <v>0</v>
      </c>
      <c r="CR122" s="55">
        <f t="shared" si="325"/>
        <v>0</v>
      </c>
      <c r="CS122" s="55">
        <f t="shared" si="325"/>
        <v>0</v>
      </c>
      <c r="CT122" s="55">
        <f t="shared" si="325"/>
        <v>0</v>
      </c>
      <c r="CU122" s="55">
        <f t="shared" si="325"/>
        <v>0</v>
      </c>
      <c r="CV122" s="128">
        <f t="shared" si="325"/>
        <v>0</v>
      </c>
      <c r="CW122" s="56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122" s="55">
        <f t="shared" si="177"/>
        <v>0</v>
      </c>
      <c r="CY122" s="55">
        <f>COUNTIF($Q$16:$W122,"*"&amp;"A"&amp;"*")+COUNTIF($Q$16:$W122,"*"&amp;"B"&amp;"*")+COUNTIF($Q$16:$W122,"*"&amp;"C"&amp;"*")+COUNTIF($Q$16:$W122,"*"&amp;"D"&amp;"*")+COUNTIF($Q$16:$W122,"*"&amp;"E"&amp;"*")+COUNTIF($Q$16:$W122,"*"&amp;"F"&amp;"*")+COUNTIF($Q$16:$W122,"*"&amp;"G"&amp;"*")</f>
        <v>12</v>
      </c>
      <c r="CZ122" s="55">
        <f>COUNTIF($X$16:$AD122,"*"&amp;"A"&amp;"*")+COUNTIF($X$16:$AD122,"*"&amp;"B"&amp;"*")+COUNTIF($X$16:$AD122,"*"&amp;"C"&amp;"*")+COUNTIF($X$16:$AD122,"*"&amp;"D"&amp;"*")+COUNTIF($X$16:$AD122,"*"&amp;"E"&amp;"*")+COUNTIF($X$16:$AD122,"*"&amp;"F"&amp;"*")+COUNTIF($X$16:$AD122,"*"&amp;"G"&amp;"*")</f>
        <v>12</v>
      </c>
      <c r="DA122" s="55">
        <f t="shared" si="245"/>
        <v>0</v>
      </c>
      <c r="DB122" s="55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122" s="57">
        <f t="shared" si="179"/>
        <v>0</v>
      </c>
      <c r="DD122" s="93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122" s="96">
        <f t="shared" si="189"/>
        <v>0</v>
      </c>
      <c r="DF122" s="94">
        <f>(COUNTIF($Q$16:$W122,"*"&amp;"A"&amp;"*")*0.67*1)+(COUNTIF($Q$16:$W122,"*"&amp;"B"&amp;"*")*0*1)+(COUNTIF($Q$16:$W122,"*"&amp;"C"&amp;"*")*0*1)+(COUNTIF($Q$16:$W122,"*"&amp;"D"&amp;"*")*0*1)+(COUNTIF($Q$16:$W122,"*"&amp;"E"&amp;"*")*0*1)+(COUNTIF($Q$16:$W122,"*"&amp;"F"&amp;"*")*0*1)+(COUNTIF($Q$16:$W122,"*"&amp;"G"&amp;"*")*0*1)</f>
        <v>0</v>
      </c>
      <c r="DG122" s="94">
        <f>(COUNTIF($X$16:$AD122,"*"&amp;"A"&amp;"*")*0.67*1)+(COUNTIF($X$16:$AD122,"*"&amp;"B"&amp;"*")*0*1)+(COUNTIF($X$16:$AD122,"*"&amp;"C"&amp;"*")*0*1)+(COUNTIF($X$16:$AD122,"*"&amp;"D"&amp;"*")*0*1)+(COUNTIF($X$16:$AD122,"*"&amp;"E"&amp;"*")*0*1)+(COUNTIF($X$16:$AD122,"*"&amp;"F"&amp;"*")*0*1)+(COUNTIF($X$16:$AD122,"*"&amp;"G"&amp;"*")*0*1)</f>
        <v>0</v>
      </c>
      <c r="DH122" s="94">
        <f t="shared" si="246"/>
        <v>0</v>
      </c>
      <c r="DI122" s="94" t="e">
        <f>(COUNTIF(#REF!,"*"&amp;"A"&amp;"*")*0.67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122" s="94">
        <f t="shared" si="181"/>
        <v>0</v>
      </c>
      <c r="DK122" s="93" t="e">
        <f>IF(CW122=0,0,$I122*(100%-$AW122)*DD122*$BM122*$BN122*$BO122*$BP122*$BQ122*$BR122)/118</f>
        <v>#REF!</v>
      </c>
      <c r="DL122" s="96">
        <f>IF(CX122=0,0,$I122*(100%-$AW122)*DE122*$BM122*$BN122*$BO122*$BP122*$BQ122*$BR122)/118</f>
        <v>0</v>
      </c>
      <c r="DM122" s="94">
        <f>IF(CY122=0,0,$I122*(100%-$AW122)*DF122*$BM122*$BN122*$BO122*$BP122*$BQ122*$BR122)/118</f>
        <v>0</v>
      </c>
      <c r="DN122" s="94">
        <f>IF(CZ122=0,0,$I122*(100%-$AW122)*DG122*$BM122*$BN122*$BO122*$BP122*$BQ122*$BR122)/118</f>
        <v>0</v>
      </c>
      <c r="DO122" s="94">
        <f>IF(DA122=0,0,$I122*(100%-$AW122)*DH122*$BM122*$BN122*$BO122*$BP122*$BQ122*$BR122)/118</f>
        <v>0</v>
      </c>
      <c r="DP122" s="94" t="e">
        <f>IF(DB122=0,0,$I122*(100%-$AW122)*DI122*$BM122*$BN122*$BO122*$BP122*$BQ122*$BR122)/118</f>
        <v>#REF!</v>
      </c>
      <c r="DQ122" s="94">
        <f>IF(DC122=0,0,$I122*(100%-$AW122)*DJ122*$BM122*$BN122*$BO122*$BP122*$BQ122*$BR122)/118</f>
        <v>0</v>
      </c>
      <c r="DR122" s="56" t="e">
        <f t="shared" ref="DR122:DX122" si="327">CW122*$BI122</f>
        <v>#REF!</v>
      </c>
      <c r="DS122" s="72">
        <f t="shared" si="327"/>
        <v>0</v>
      </c>
      <c r="DT122" s="55">
        <f t="shared" si="327"/>
        <v>21.909600000000001</v>
      </c>
      <c r="DU122" s="55">
        <f t="shared" si="327"/>
        <v>21.909600000000001</v>
      </c>
      <c r="DV122" s="55">
        <f t="shared" si="327"/>
        <v>0</v>
      </c>
      <c r="DW122" s="55" t="e">
        <f t="shared" si="327"/>
        <v>#REF!</v>
      </c>
      <c r="DX122" s="55">
        <f t="shared" si="327"/>
        <v>0</v>
      </c>
      <c r="DY122" s="93" t="e">
        <f t="shared" ref="DY122:EE122" si="328">CW122*$BG122</f>
        <v>#REF!</v>
      </c>
      <c r="DZ122" s="93">
        <f t="shared" si="328"/>
        <v>0</v>
      </c>
      <c r="EA122" s="93">
        <f t="shared" si="328"/>
        <v>20.808</v>
      </c>
      <c r="EB122" s="93">
        <f t="shared" si="328"/>
        <v>20.808</v>
      </c>
      <c r="EC122" s="93">
        <f t="shared" si="328"/>
        <v>0</v>
      </c>
      <c r="ED122" s="93" t="e">
        <f t="shared" si="328"/>
        <v>#REF!</v>
      </c>
      <c r="EE122" s="93">
        <f t="shared" si="328"/>
        <v>0</v>
      </c>
      <c r="EF122" s="93" t="e">
        <f>(COUNTIF(#REF!,"*"&amp;"A"&amp;"*")+COUNTIF(#REF!,"*"&amp;"B"&amp;"*")+COUNTIF(O122,"*"&amp;"A"&amp;"*")+COUNTIF(O122,"*"&amp;"B"&amp;"*")+COUNTIF(#REF!,"*"&amp;"A"&amp;"*")+COUNTIF(#REF!,"*"&amp;"B"&amp;"*")+COUNTIF(#REF!,"*"&amp;"A"&amp;"*")+COUNTIF(#REF!,"*"&amp;"B"&amp;"*"))*$BG122</f>
        <v>#REF!</v>
      </c>
      <c r="EG122" s="93" t="e">
        <f>(COUNTIF(#REF!,"*"&amp;"A"&amp;"*")+COUNTIF(#REF!,"*"&amp;"B"&amp;"*")+COUNTIF(P122,"*"&amp;"A"&amp;"*")+COUNTIF(P122,"*"&amp;"B"&amp;"*")+COUNTIF(#REF!,"*"&amp;"A"&amp;"*")+COUNTIF(#REF!,"*"&amp;"B"&amp;"*")+COUNTIF(#REF!,"*"&amp;"A"&amp;"*")+COUNTIF(#REF!,"*"&amp;"B"&amp;"*"))*$BG122</f>
        <v>#REF!</v>
      </c>
      <c r="EH122" s="93" t="e">
        <f>(COUNTIF(J122,"*"&amp;"A"&amp;"*")+COUNTIF(J122,"*"&amp;"B"&amp;"*")+COUNTIF(Q122,"*"&amp;"A"&amp;"*")+COUNTIF(Q122,"*"&amp;"B"&amp;"*")+COUNTIF(#REF!,"*"&amp;"A"&amp;"*")+COUNTIF(#REF!,"*"&amp;"B"&amp;"*")+COUNTIF(#REF!,"*"&amp;"A"&amp;"*")+COUNTIF(#REF!,"*"&amp;"B"&amp;"*"))*$BG122</f>
        <v>#REF!</v>
      </c>
      <c r="EI122" s="93" t="e">
        <f>(COUNTIF(K122,"*"&amp;"A"&amp;"*")+COUNTIF(K122,"*"&amp;"B"&amp;"*")+COUNTIF(R122,"*"&amp;"A"&amp;"*")+COUNTIF(R122,"*"&amp;"B"&amp;"*")+COUNTIF(#REF!,"*"&amp;"A"&amp;"*")+COUNTIF(#REF!,"*"&amp;"B"&amp;"*")+COUNTIF(#REF!,"*"&amp;"A"&amp;"*")+COUNTIF(#REF!,"*"&amp;"B"&amp;"*"))*$BG122</f>
        <v>#REF!</v>
      </c>
      <c r="EJ122" s="93" t="e">
        <f>(COUNTIF(L122,"*"&amp;"A"&amp;"*")+COUNTIF(L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K122" s="93" t="e">
        <f>(COUNTIF(M122,"*"&amp;"A"&amp;"*")+COUNTIF(M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L122" s="93" t="e">
        <f>(COUNTIF(N122,"*"&amp;"A"&amp;"*")+COUNTIF(N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M122" s="93" t="e">
        <f>(COUNTIF(O122,"*"&amp;"A"&amp;"*")+COUNTIF(O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N122" s="93" t="e">
        <f>(COUNTIF(P122,"*"&amp;"A"&amp;"*")+COUNTIF(P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O122" s="93" t="e">
        <f>(COUNTIF(Q122,"*"&amp;"A"&amp;"*")+COUNTIF(Q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P122" s="93" t="e">
        <f>(COUNTIF(R122,"*"&amp;"A"&amp;"*")+COUNTIF(R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Q12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R12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S122" s="9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</row>
    <row r="123" spans="1:149" s="62" customFormat="1" ht="23.25" customHeight="1" thickBot="1">
      <c r="A123" s="141"/>
      <c r="B123" s="141" t="s">
        <v>2</v>
      </c>
      <c r="C123" s="142"/>
      <c r="D123" s="143"/>
      <c r="E123" s="142"/>
      <c r="F123" s="142"/>
      <c r="G123" s="143"/>
      <c r="H123" s="142"/>
      <c r="I123" s="143"/>
      <c r="J123" s="144">
        <f t="shared" ref="J123:AN123" si="329">COUNTIF(J75:J122,"*"&amp;"A"&amp;"*")+COUNTIF(J75:J122,"*"&amp;"B"&amp;"*")+COUNTIF(J75:J122,"*"&amp;"C"&amp;"*")+COUNTIF(J75:J122,"*"&amp;"D"&amp;"*")+COUNTIF(J75:J122,"*"&amp;"E"&amp;"*")+COUNTIF(J75:J122,"*"&amp;"F"&amp;"*")+COUNTIF(J75:J122,"*"&amp;"G"&amp;"*")</f>
        <v>0</v>
      </c>
      <c r="K123" s="144">
        <f t="shared" si="329"/>
        <v>0</v>
      </c>
      <c r="L123" s="144">
        <f t="shared" si="329"/>
        <v>0</v>
      </c>
      <c r="M123" s="144">
        <f t="shared" si="329"/>
        <v>0</v>
      </c>
      <c r="N123" s="144">
        <f t="shared" si="329"/>
        <v>0</v>
      </c>
      <c r="O123" s="144">
        <f t="shared" si="329"/>
        <v>0</v>
      </c>
      <c r="P123" s="144">
        <f t="shared" si="329"/>
        <v>0</v>
      </c>
      <c r="Q123" s="144">
        <f t="shared" si="329"/>
        <v>0</v>
      </c>
      <c r="R123" s="144">
        <f t="shared" si="329"/>
        <v>0</v>
      </c>
      <c r="S123" s="144">
        <f t="shared" si="329"/>
        <v>0</v>
      </c>
      <c r="T123" s="144">
        <f t="shared" si="329"/>
        <v>0</v>
      </c>
      <c r="U123" s="144">
        <f t="shared" si="329"/>
        <v>0</v>
      </c>
      <c r="V123" s="144">
        <f t="shared" si="329"/>
        <v>0</v>
      </c>
      <c r="W123" s="144">
        <f t="shared" si="329"/>
        <v>0</v>
      </c>
      <c r="X123" s="144">
        <f t="shared" si="329"/>
        <v>0</v>
      </c>
      <c r="Y123" s="144">
        <f t="shared" si="329"/>
        <v>0</v>
      </c>
      <c r="Z123" s="144">
        <f t="shared" si="329"/>
        <v>0</v>
      </c>
      <c r="AA123" s="144">
        <f t="shared" si="329"/>
        <v>0</v>
      </c>
      <c r="AB123" s="144">
        <f t="shared" si="329"/>
        <v>0</v>
      </c>
      <c r="AC123" s="144">
        <f t="shared" si="329"/>
        <v>0</v>
      </c>
      <c r="AD123" s="144">
        <f t="shared" si="329"/>
        <v>0</v>
      </c>
      <c r="AE123" s="144">
        <f t="shared" si="329"/>
        <v>0</v>
      </c>
      <c r="AF123" s="144">
        <f t="shared" si="329"/>
        <v>0</v>
      </c>
      <c r="AG123" s="144">
        <f t="shared" si="329"/>
        <v>0</v>
      </c>
      <c r="AH123" s="144">
        <f t="shared" si="329"/>
        <v>0</v>
      </c>
      <c r="AI123" s="144">
        <f t="shared" si="329"/>
        <v>0</v>
      </c>
      <c r="AJ123" s="144">
        <f t="shared" si="329"/>
        <v>0</v>
      </c>
      <c r="AK123" s="144">
        <f t="shared" si="329"/>
        <v>0</v>
      </c>
      <c r="AL123" s="144">
        <f t="shared" si="329"/>
        <v>0</v>
      </c>
      <c r="AM123" s="144">
        <f t="shared" si="329"/>
        <v>0</v>
      </c>
      <c r="AN123" s="144">
        <f t="shared" si="329"/>
        <v>0</v>
      </c>
      <c r="AO123" s="145">
        <f>SUM(AO75:AO122)</f>
        <v>0</v>
      </c>
      <c r="AP123" s="145"/>
      <c r="AQ123" s="167"/>
      <c r="AR123" s="167"/>
      <c r="AS123" s="149">
        <f>SUM(AS75:AS122)</f>
        <v>0</v>
      </c>
      <c r="AT123" s="225">
        <f>SUM(AT75:AT120)</f>
        <v>0</v>
      </c>
      <c r="AU123" s="146">
        <f>SUM(AU75:AU122)</f>
        <v>0</v>
      </c>
      <c r="AV123" s="145">
        <f>SUM(AV75:AV122)</f>
        <v>0</v>
      </c>
      <c r="AW123" s="145"/>
      <c r="AX123" s="145">
        <f>SUM(AX75:AX122)</f>
        <v>0</v>
      </c>
      <c r="AY123" s="160">
        <f>SUM(AY75:AY122)</f>
        <v>0</v>
      </c>
      <c r="AZ123" s="196">
        <f>SUM(AZ75:AZ122)</f>
        <v>0</v>
      </c>
      <c r="BA123" s="147">
        <f>SUM(BA75:BA122)</f>
        <v>0</v>
      </c>
      <c r="BB123" s="147">
        <f>BA123/117</f>
        <v>0</v>
      </c>
      <c r="BC123" s="147">
        <f>IF(AU123=0,0,BB123/AU123)</f>
        <v>0</v>
      </c>
      <c r="BD123" s="147">
        <f>IF(AU123=0,0,AX123/AU123/117)</f>
        <v>0</v>
      </c>
      <c r="BE123" s="147">
        <f>IF(AU123=0,0,(AX123/117)/((AU123*973137)/100000))</f>
        <v>0</v>
      </c>
      <c r="BG123" s="483"/>
      <c r="BH123" s="484"/>
      <c r="BI123" s="485"/>
      <c r="BJ123" s="165"/>
      <c r="BK123" s="221"/>
      <c r="BL123" s="166"/>
      <c r="BM123" s="167"/>
      <c r="BN123" s="460"/>
      <c r="BO123" s="461"/>
      <c r="BP123" s="462"/>
      <c r="BQ123" s="461"/>
      <c r="BR123" s="463"/>
      <c r="BS123" s="216"/>
      <c r="BT123" s="168">
        <f>SUM(BT75:BT122)</f>
        <v>0</v>
      </c>
      <c r="BU123" s="169">
        <f>SUM(BU75:BU122)</f>
        <v>0</v>
      </c>
      <c r="BV123" s="169"/>
      <c r="BW123" s="169"/>
      <c r="BX123" s="169"/>
      <c r="BY123" s="169"/>
      <c r="BZ123" s="170"/>
      <c r="CA123" s="168">
        <f>SUM(CA75:CA122)</f>
        <v>0</v>
      </c>
      <c r="CB123" s="169">
        <f>SUM(CB75:CB122)</f>
        <v>0</v>
      </c>
      <c r="CC123" s="169"/>
      <c r="CD123" s="169"/>
      <c r="CE123" s="169"/>
      <c r="CF123" s="169"/>
      <c r="CG123" s="170"/>
      <c r="CH123" s="168">
        <f>SUM(CH75:CH122)</f>
        <v>0</v>
      </c>
      <c r="CI123" s="169">
        <f>SUM(CI75:CI122)</f>
        <v>0</v>
      </c>
      <c r="CJ123" s="169"/>
      <c r="CK123" s="169"/>
      <c r="CL123" s="169"/>
      <c r="CM123" s="169"/>
      <c r="CN123" s="170"/>
      <c r="CO123" s="209"/>
      <c r="CP123" s="168"/>
      <c r="CQ123" s="169"/>
      <c r="CR123" s="169"/>
      <c r="CS123" s="169"/>
      <c r="CT123" s="169"/>
      <c r="CU123" s="169"/>
      <c r="CV123" s="170"/>
      <c r="CW123" s="168"/>
      <c r="CX123" s="169"/>
      <c r="CY123" s="169"/>
      <c r="CZ123" s="169"/>
      <c r="DA123" s="169"/>
      <c r="DB123" s="169"/>
      <c r="DC123" s="171"/>
      <c r="DD123" s="168"/>
      <c r="DE123" s="169"/>
      <c r="DF123" s="169"/>
      <c r="DG123" s="169"/>
      <c r="DH123" s="169"/>
      <c r="DI123" s="169"/>
      <c r="DJ123" s="171"/>
      <c r="DK123" s="168"/>
      <c r="DL123" s="169"/>
      <c r="DM123" s="169"/>
      <c r="DN123" s="169"/>
      <c r="DO123" s="169"/>
      <c r="DP123" s="169"/>
      <c r="DQ123" s="171"/>
      <c r="DR123" s="168"/>
      <c r="DS123" s="169"/>
      <c r="DT123" s="169"/>
      <c r="DU123" s="169"/>
      <c r="DV123" s="169"/>
      <c r="DW123" s="169"/>
      <c r="DX123" s="171"/>
      <c r="DY123" s="168"/>
      <c r="DZ123" s="169"/>
      <c r="EA123" s="169"/>
      <c r="EB123" s="169"/>
      <c r="EC123" s="169"/>
      <c r="ED123" s="169"/>
      <c r="EE123" s="171"/>
      <c r="EF123" s="168"/>
      <c r="EG123" s="169"/>
      <c r="EH123" s="169"/>
      <c r="EI123" s="169"/>
      <c r="EJ123" s="169"/>
      <c r="EK123" s="169"/>
      <c r="EL123" s="171"/>
      <c r="EM123" s="168"/>
      <c r="EN123" s="169"/>
      <c r="EO123" s="169"/>
      <c r="EP123" s="169"/>
      <c r="EQ123" s="169"/>
      <c r="ER123" s="169"/>
      <c r="ES123" s="171"/>
    </row>
    <row r="124" spans="1:149" ht="18">
      <c r="A124" s="4"/>
      <c r="B124" s="4"/>
      <c r="C124" s="4"/>
      <c r="D124" s="4"/>
      <c r="E124" s="4"/>
      <c r="F124" s="4"/>
      <c r="G124" s="4"/>
      <c r="H124" s="4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495"/>
      <c r="AC124" s="495"/>
      <c r="AD124" s="495"/>
      <c r="AE124" s="495"/>
      <c r="AF124" s="495"/>
      <c r="AG124" s="7"/>
      <c r="AH124" s="7"/>
      <c r="AI124" s="7"/>
      <c r="AJ124" s="7"/>
      <c r="AK124" s="7"/>
      <c r="AL124" s="7"/>
      <c r="AM124" s="7"/>
      <c r="AN124" s="7"/>
      <c r="AO124" s="737"/>
      <c r="AP124" s="14">
        <f>AX123/117</f>
        <v>0</v>
      </c>
      <c r="AQ124" s="63"/>
      <c r="AR124" s="63"/>
      <c r="AV124" s="489"/>
      <c r="AW124" s="737"/>
      <c r="AY124" s="465"/>
      <c r="BF124" s="7"/>
      <c r="BM124" s="63"/>
      <c r="BN124" s="63"/>
      <c r="BO124" s="7"/>
      <c r="BP124" s="7"/>
      <c r="BQ124" s="7"/>
      <c r="BR124" s="7"/>
    </row>
    <row r="125" spans="1:149" ht="18">
      <c r="A125" s="4"/>
      <c r="B125" s="204" t="str">
        <f>+'Cover Page'!D81</f>
        <v>Sve cene, programske šeme i devizni kursevi su važeći na dan 24. april 2026. i podložni su promenama bez prethodne najave.</v>
      </c>
      <c r="C125" s="4"/>
      <c r="D125" s="4"/>
      <c r="E125" s="4"/>
      <c r="F125" s="4"/>
      <c r="G125" s="4"/>
      <c r="H125" s="4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495"/>
      <c r="AC125" s="497">
        <f>+SUMIF(H76:H122,"NPT",AO76:AO122)</f>
        <v>0</v>
      </c>
      <c r="AD125" s="497"/>
      <c r="AE125" s="497">
        <f>+SUMIF(H75:H122,"PT",AO75:AO122)</f>
        <v>0</v>
      </c>
      <c r="AF125" s="495"/>
      <c r="AG125" s="7"/>
      <c r="AH125" s="7"/>
      <c r="AI125" s="7"/>
      <c r="AJ125" s="7"/>
      <c r="AK125" s="7"/>
      <c r="AL125" s="7"/>
      <c r="AM125" s="7"/>
      <c r="AN125" s="7"/>
      <c r="AO125" s="737"/>
      <c r="AP125" s="14" t="e">
        <f>AP124/AS123</f>
        <v>#DIV/0!</v>
      </c>
      <c r="AQ125" s="845">
        <f>+AX123/117</f>
        <v>0</v>
      </c>
      <c r="AR125" s="63"/>
      <c r="AU125" s="846" t="e">
        <f>(SUMIF(H75:H122,"PT",AS75:AS122))/AS123</f>
        <v>#DIV/0!</v>
      </c>
      <c r="AV125" s="489"/>
      <c r="AW125" s="737"/>
      <c r="AY125" s="465"/>
      <c r="BF125" s="7"/>
      <c r="BM125" s="63"/>
      <c r="BN125" s="63"/>
      <c r="BO125" s="7"/>
      <c r="BP125" s="7"/>
      <c r="BQ125" s="7"/>
      <c r="BR125" s="7"/>
    </row>
    <row r="126" spans="1:149" ht="18">
      <c r="A126" s="4"/>
      <c r="B126" s="204" t="s">
        <v>146</v>
      </c>
      <c r="C126" s="4"/>
      <c r="D126" s="4"/>
      <c r="E126" s="4"/>
      <c r="F126" s="4"/>
      <c r="G126" s="4"/>
      <c r="H126" s="4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495"/>
      <c r="AC126" s="495"/>
      <c r="AD126" s="495"/>
      <c r="AE126" s="495"/>
      <c r="AF126" s="495"/>
      <c r="AG126" s="7"/>
      <c r="AH126" s="7"/>
      <c r="AI126" s="7"/>
      <c r="AJ126" s="7"/>
      <c r="AK126" s="7"/>
      <c r="AL126" s="7"/>
      <c r="AM126" s="7"/>
      <c r="AN126" s="7"/>
      <c r="AO126" s="737"/>
      <c r="AP126" s="14" t="e">
        <f>AP125/0.9</f>
        <v>#DIV/0!</v>
      </c>
      <c r="AQ126" s="63"/>
      <c r="AR126" s="63"/>
      <c r="AV126" s="489"/>
      <c r="AW126" s="737"/>
      <c r="AY126" s="465"/>
      <c r="BF126" s="7"/>
      <c r="BM126" s="63"/>
      <c r="BN126" s="63"/>
      <c r="BO126" s="7"/>
      <c r="BP126" s="7"/>
      <c r="BQ126" s="7"/>
      <c r="BR126" s="7"/>
    </row>
    <row r="127" spans="1:149" ht="18">
      <c r="A127" s="4"/>
      <c r="B127" s="204" t="s">
        <v>147</v>
      </c>
      <c r="C127" s="4"/>
      <c r="D127" s="4"/>
      <c r="E127" s="4"/>
      <c r="F127" s="4"/>
      <c r="G127" s="4"/>
      <c r="H127" s="4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495"/>
      <c r="AC127" s="495"/>
      <c r="AD127" s="495"/>
      <c r="AE127" s="495"/>
      <c r="AF127" s="495"/>
      <c r="AG127" s="7"/>
      <c r="AH127" s="7"/>
      <c r="AI127" s="7"/>
      <c r="AJ127" s="7"/>
      <c r="AK127" s="7"/>
      <c r="AL127" s="7"/>
      <c r="AM127" s="7"/>
      <c r="AN127" s="7"/>
      <c r="AO127" s="737"/>
      <c r="AP127" s="14" t="e">
        <f>AP126/1.2</f>
        <v>#DIV/0!</v>
      </c>
      <c r="AQ127" s="63"/>
      <c r="AR127" s="63"/>
      <c r="AV127" s="489"/>
      <c r="AW127" s="737"/>
      <c r="AY127" s="465"/>
      <c r="BF127" s="7"/>
      <c r="BM127" s="63"/>
      <c r="BN127" s="63"/>
      <c r="BO127" s="7"/>
      <c r="BP127" s="7"/>
      <c r="BQ127" s="7"/>
      <c r="BR127" s="7"/>
    </row>
    <row r="128" spans="1:149" ht="18.75" thickBot="1">
      <c r="A128" s="4"/>
      <c r="B128" s="204"/>
      <c r="C128" s="4"/>
      <c r="D128" s="4"/>
      <c r="E128" s="4"/>
      <c r="F128" s="4"/>
      <c r="G128" s="4"/>
      <c r="H128" s="4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495"/>
      <c r="AC128" s="495"/>
      <c r="AD128" s="495"/>
      <c r="AE128" s="495"/>
      <c r="AF128" s="495"/>
      <c r="AG128" s="7"/>
      <c r="AH128" s="7"/>
      <c r="AI128" s="7"/>
      <c r="AJ128" s="7"/>
      <c r="AK128" s="7"/>
      <c r="AL128" s="7"/>
      <c r="AM128" s="7"/>
      <c r="AN128" s="7"/>
      <c r="AO128" s="737"/>
      <c r="AP128" s="847" t="e">
        <f>AP127/80.9562</f>
        <v>#DIV/0!</v>
      </c>
      <c r="AQ128" s="63"/>
      <c r="AR128" s="63"/>
      <c r="AV128" s="489"/>
      <c r="AW128" s="737"/>
      <c r="BF128" s="7"/>
      <c r="BM128" s="63"/>
      <c r="BN128" s="63"/>
      <c r="BO128" s="7"/>
      <c r="BP128" s="7"/>
      <c r="BQ128" s="7"/>
      <c r="BR128" s="7"/>
    </row>
    <row r="129" spans="1:149" s="62" customFormat="1" ht="23.25" customHeight="1" thickBot="1">
      <c r="A129" s="108"/>
      <c r="B129" s="108" t="s">
        <v>32</v>
      </c>
      <c r="C129" s="109"/>
      <c r="D129" s="110"/>
      <c r="E129" s="109"/>
      <c r="F129" s="109"/>
      <c r="G129" s="110"/>
      <c r="H129" s="109"/>
      <c r="I129" s="110"/>
      <c r="J129" s="111">
        <f t="shared" ref="J129:AO129" si="330">J55+J123</f>
        <v>0</v>
      </c>
      <c r="K129" s="111">
        <f t="shared" si="330"/>
        <v>0</v>
      </c>
      <c r="L129" s="111">
        <f t="shared" si="330"/>
        <v>0</v>
      </c>
      <c r="M129" s="111">
        <f t="shared" si="330"/>
        <v>0</v>
      </c>
      <c r="N129" s="111">
        <f t="shared" si="330"/>
        <v>0</v>
      </c>
      <c r="O129" s="111">
        <f t="shared" si="330"/>
        <v>0</v>
      </c>
      <c r="P129" s="111">
        <f t="shared" si="330"/>
        <v>0</v>
      </c>
      <c r="Q129" s="111">
        <f t="shared" si="330"/>
        <v>0</v>
      </c>
      <c r="R129" s="111">
        <f t="shared" si="330"/>
        <v>0</v>
      </c>
      <c r="S129" s="111">
        <f t="shared" si="330"/>
        <v>0</v>
      </c>
      <c r="T129" s="111">
        <f t="shared" si="330"/>
        <v>0</v>
      </c>
      <c r="U129" s="111">
        <f t="shared" si="330"/>
        <v>0</v>
      </c>
      <c r="V129" s="111">
        <f t="shared" si="330"/>
        <v>0</v>
      </c>
      <c r="W129" s="111">
        <f t="shared" si="330"/>
        <v>0</v>
      </c>
      <c r="X129" s="111">
        <f t="shared" si="330"/>
        <v>0</v>
      </c>
      <c r="Y129" s="111">
        <f t="shared" si="330"/>
        <v>0</v>
      </c>
      <c r="Z129" s="111">
        <f t="shared" si="330"/>
        <v>0</v>
      </c>
      <c r="AA129" s="111">
        <f t="shared" si="330"/>
        <v>0</v>
      </c>
      <c r="AB129" s="111">
        <f t="shared" si="330"/>
        <v>0</v>
      </c>
      <c r="AC129" s="111">
        <f t="shared" si="330"/>
        <v>0</v>
      </c>
      <c r="AD129" s="111">
        <f t="shared" si="330"/>
        <v>0</v>
      </c>
      <c r="AE129" s="111">
        <f t="shared" si="330"/>
        <v>0</v>
      </c>
      <c r="AF129" s="111">
        <f t="shared" si="330"/>
        <v>0</v>
      </c>
      <c r="AG129" s="111">
        <f t="shared" si="330"/>
        <v>0</v>
      </c>
      <c r="AH129" s="111">
        <f t="shared" si="330"/>
        <v>0</v>
      </c>
      <c r="AI129" s="111">
        <f t="shared" si="330"/>
        <v>0</v>
      </c>
      <c r="AJ129" s="111">
        <f t="shared" si="330"/>
        <v>0</v>
      </c>
      <c r="AK129" s="111">
        <f t="shared" si="330"/>
        <v>0</v>
      </c>
      <c r="AL129" s="111">
        <f t="shared" si="330"/>
        <v>0</v>
      </c>
      <c r="AM129" s="111">
        <f t="shared" si="330"/>
        <v>0</v>
      </c>
      <c r="AN129" s="111">
        <f t="shared" si="330"/>
        <v>0</v>
      </c>
      <c r="AO129" s="112">
        <f t="shared" si="330"/>
        <v>0</v>
      </c>
      <c r="AP129" s="112"/>
      <c r="AQ129" s="118"/>
      <c r="AR129" s="429"/>
      <c r="AS129" s="113">
        <f>AS55+AS123</f>
        <v>0</v>
      </c>
      <c r="AT129" s="226">
        <f>AT55+AT123</f>
        <v>0</v>
      </c>
      <c r="AU129" s="226">
        <f>AU55+AU123</f>
        <v>0</v>
      </c>
      <c r="AV129" s="112">
        <f>AV55+AV123</f>
        <v>0</v>
      </c>
      <c r="AW129" s="112"/>
      <c r="AX129" s="112">
        <f>AX55+AX123</f>
        <v>0</v>
      </c>
      <c r="AY129" s="203">
        <f>AY55+AY123</f>
        <v>0</v>
      </c>
      <c r="AZ129" s="202">
        <f>AZ55+AZ123</f>
        <v>0</v>
      </c>
      <c r="BA129" s="114">
        <f>BA55+BA123</f>
        <v>0</v>
      </c>
      <c r="BB129" s="114">
        <f>BB55+BB123</f>
        <v>0</v>
      </c>
      <c r="BC129" s="114">
        <f>IF(AU129=0,0,BB129/AU129)</f>
        <v>0</v>
      </c>
      <c r="BD129" s="114">
        <f>IF(AU129=0,0,AX129/AU129/119)</f>
        <v>0</v>
      </c>
      <c r="BE129" s="114">
        <f>IF(AU129=0,0,(AX129/119)/((AU129*973137)/100000))</f>
        <v>0</v>
      </c>
      <c r="BG129" s="115"/>
      <c r="BH129" s="222"/>
      <c r="BI129" s="116"/>
      <c r="BJ129" s="115"/>
      <c r="BK129" s="222"/>
      <c r="BL129" s="117"/>
      <c r="BM129" s="118"/>
      <c r="BN129" s="119"/>
      <c r="BO129" s="120"/>
      <c r="BP129" s="121"/>
      <c r="BQ129" s="120"/>
      <c r="BR129" s="122"/>
      <c r="BS129" s="217"/>
      <c r="BT129" s="123"/>
      <c r="BU129" s="124"/>
      <c r="BV129" s="124"/>
      <c r="BW129" s="124"/>
      <c r="BX129" s="124"/>
      <c r="BY129" s="124"/>
      <c r="BZ129" s="129"/>
      <c r="CA129" s="123"/>
      <c r="CB129" s="124"/>
      <c r="CC129" s="124"/>
      <c r="CD129" s="124"/>
      <c r="CE129" s="124"/>
      <c r="CF129" s="130"/>
      <c r="CG129" s="129"/>
      <c r="CH129" s="123"/>
      <c r="CI129" s="124"/>
      <c r="CJ129" s="124"/>
      <c r="CK129" s="124"/>
      <c r="CL129" s="124"/>
      <c r="CM129" s="124"/>
      <c r="CN129" s="129"/>
      <c r="CO129" s="207"/>
      <c r="CP129" s="123"/>
      <c r="CQ129" s="124"/>
      <c r="CR129" s="124"/>
      <c r="CS129" s="124"/>
      <c r="CT129" s="124"/>
      <c r="CU129" s="124"/>
      <c r="CV129" s="129"/>
      <c r="CW129" s="123"/>
      <c r="CX129" s="124"/>
      <c r="CY129" s="124"/>
      <c r="CZ129" s="124"/>
      <c r="DA129" s="124"/>
      <c r="DB129" s="124"/>
      <c r="DC129" s="125"/>
      <c r="DD129" s="123"/>
      <c r="DE129" s="124"/>
      <c r="DF129" s="124"/>
      <c r="DG129" s="124"/>
      <c r="DH129" s="124"/>
      <c r="DI129" s="124"/>
      <c r="DJ129" s="125"/>
      <c r="DK129" s="123"/>
      <c r="DL129" s="124"/>
      <c r="DM129" s="124"/>
      <c r="DN129" s="124"/>
      <c r="DO129" s="124"/>
      <c r="DP129" s="124"/>
      <c r="DQ129" s="125"/>
      <c r="DR129" s="123"/>
      <c r="DS129" s="124"/>
      <c r="DT129" s="124"/>
      <c r="DU129" s="124"/>
      <c r="DV129" s="124"/>
      <c r="DW129" s="124"/>
      <c r="DX129" s="125"/>
      <c r="DY129" s="123"/>
      <c r="DZ129" s="124"/>
      <c r="EA129" s="124"/>
      <c r="EB129" s="124"/>
      <c r="EC129" s="124"/>
      <c r="ED129" s="124"/>
      <c r="EE129" s="125"/>
      <c r="EF129" s="123"/>
      <c r="EG129" s="124"/>
      <c r="EH129" s="124"/>
      <c r="EI129" s="124"/>
      <c r="EJ129" s="124"/>
      <c r="EK129" s="124"/>
      <c r="EL129" s="125"/>
      <c r="EM129" s="123"/>
      <c r="EN129" s="124"/>
      <c r="EO129" s="124"/>
      <c r="EP129" s="124"/>
      <c r="EQ129" s="124"/>
      <c r="ER129" s="124"/>
      <c r="ES129" s="125"/>
    </row>
    <row r="130" spans="1:149">
      <c r="BB130" s="78"/>
      <c r="BE130" s="78"/>
    </row>
    <row r="4926" spans="5:5">
      <c r="E4926" s="362"/>
    </row>
    <row r="4927" spans="5:5">
      <c r="E4927" s="362"/>
    </row>
    <row r="4928" spans="5:5">
      <c r="E4928" s="362"/>
    </row>
    <row r="4929" spans="4:5">
      <c r="E4929" s="362"/>
    </row>
    <row r="4930" spans="4:5">
      <c r="E4930" s="362"/>
    </row>
    <row r="4931" spans="4:5">
      <c r="E4931" s="362"/>
    </row>
    <row r="4932" spans="4:5">
      <c r="E4932" s="362"/>
    </row>
    <row r="4933" spans="4:5">
      <c r="E4933" s="362"/>
    </row>
    <row r="4934" spans="4:5">
      <c r="E4934" s="362"/>
    </row>
    <row r="4935" spans="4:5">
      <c r="E4935" s="362"/>
    </row>
    <row r="4936" spans="4:5">
      <c r="E4936" s="362"/>
    </row>
    <row r="4937" spans="4:5">
      <c r="E4937" s="362"/>
    </row>
    <row r="4938" spans="4:5">
      <c r="E4938" s="362"/>
    </row>
    <row r="4939" spans="4:5">
      <c r="E4939" s="362"/>
    </row>
    <row r="4940" spans="4:5">
      <c r="E4940" s="362"/>
    </row>
    <row r="4941" spans="4:5">
      <c r="E4941" s="362"/>
    </row>
    <row r="4942" spans="4:5">
      <c r="E4942" s="362"/>
    </row>
    <row r="4943" spans="4:5">
      <c r="D4943" s="363"/>
      <c r="E4943" s="362"/>
    </row>
    <row r="4944" spans="4:5">
      <c r="D4944" s="363"/>
      <c r="E4944" s="362"/>
    </row>
  </sheetData>
  <sheetProtection formatCells="0" formatColumns="0" formatRows="0" insertColumns="0" insertRows="0" insertHyperlinks="0" deleteColumns="0" deleteRows="0" sort="0" autoFilter="0" pivotTables="0"/>
  <mergeCells count="38">
    <mergeCell ref="H73:H74"/>
    <mergeCell ref="F15:F16"/>
    <mergeCell ref="I73:I74"/>
    <mergeCell ref="H15:H16"/>
    <mergeCell ref="F73:F74"/>
    <mergeCell ref="I15:I16"/>
    <mergeCell ref="BC15:BC16"/>
    <mergeCell ref="BA73:BA74"/>
    <mergeCell ref="BB73:BB74"/>
    <mergeCell ref="BA15:BA16"/>
    <mergeCell ref="A15:A16"/>
    <mergeCell ref="B15:B16"/>
    <mergeCell ref="C15:C16"/>
    <mergeCell ref="A73:A74"/>
    <mergeCell ref="B73:B74"/>
    <mergeCell ref="C73:C74"/>
    <mergeCell ref="D15:D16"/>
    <mergeCell ref="D73:D74"/>
    <mergeCell ref="E15:E16"/>
    <mergeCell ref="E73:E74"/>
    <mergeCell ref="G15:G16"/>
    <mergeCell ref="G73:G74"/>
    <mergeCell ref="J14:AN14"/>
    <mergeCell ref="J72:AN72"/>
    <mergeCell ref="AO73:AO74"/>
    <mergeCell ref="AO15:AO16"/>
    <mergeCell ref="BE15:BE16"/>
    <mergeCell ref="BC73:BC74"/>
    <mergeCell ref="BE73:BE74"/>
    <mergeCell ref="AP15:AP16"/>
    <mergeCell ref="AP73:AP74"/>
    <mergeCell ref="AV73:AV74"/>
    <mergeCell ref="BB15:BB16"/>
    <mergeCell ref="AV15:AV16"/>
    <mergeCell ref="BD15:BD16"/>
    <mergeCell ref="BD73:BD74"/>
    <mergeCell ref="AX73:AX74"/>
    <mergeCell ref="AX15:AX16"/>
  </mergeCells>
  <phoneticPr fontId="0" type="noConversion"/>
  <conditionalFormatting sqref="J17:AM30 AN17:AN42 J31:O33 Q31:AM33 P33 J34:AM42 J43:AN54 J75:AN122">
    <cfRule type="expression" dxfId="7" priority="56" stopIfTrue="1">
      <formula>AND(J17&lt;&gt;"",ISERROR(SEARCH((WEEKDAY(J$15,2)),$C17,1)))</formula>
    </cfRule>
    <cfRule type="expression" dxfId="6" priority="57" stopIfTrue="1">
      <formula>OR(WEEKDAY(J$15,2)=6,WEEKDAY(J$15,2)=7)</formula>
    </cfRule>
  </conditionalFormatting>
  <conditionalFormatting sqref="P31:P32">
    <cfRule type="expression" dxfId="5" priority="1418" stopIfTrue="1">
      <formula>AND(P31&lt;&gt;"",ISERROR(SEARCH((WEEKDAY(P$15,2)),$C32,1)))</formula>
    </cfRule>
    <cfRule type="expression" dxfId="4" priority="1419" stopIfTrue="1">
      <formula>OR(WEEKDAY(P$15,2)=6,WEEKDAY(P$15,2)=7)</formula>
    </cfRule>
  </conditionalFormatting>
  <conditionalFormatting sqref="AQ17:AQ54">
    <cfRule type="colorScale" priority="161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613">
      <colorScale>
        <cfvo type="min"/>
        <cfvo type="max"/>
        <color rgb="FFFCFCFF"/>
        <color rgb="FF63BE7B"/>
      </colorScale>
    </cfRule>
    <cfRule type="cellIs" dxfId="3" priority="1614" operator="greaterThan">
      <formula>0.86</formula>
    </cfRule>
  </conditionalFormatting>
  <conditionalFormatting sqref="AQ75:AQ122">
    <cfRule type="colorScale" priority="1424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2" priority="1425" operator="greaterThan">
      <formula>0.81</formula>
    </cfRule>
  </conditionalFormatting>
  <conditionalFormatting sqref="BN17:BR54 BN75:BR122">
    <cfRule type="cellIs" dxfId="1" priority="50" stopIfTrue="1" operator="equal">
      <formula>0</formula>
    </cfRule>
    <cfRule type="cellIs" dxfId="0" priority="51" stopIfTrue="1" operator="notEqual">
      <formula>1</formula>
    </cfRule>
  </conditionalFormatting>
  <dataValidations disablePrompts="1" count="1">
    <dataValidation allowBlank="1" showInputMessage="1" showErrorMessage="1" sqref="E1:F1048576" xr:uid="{3A65F5ED-1A2D-49E5-A4D4-C4AE0A640D4A}"/>
  </dataValidations>
  <printOptions horizontalCentered="1" verticalCentered="1"/>
  <pageMargins left="0.59055118110236227" right="0.59055118110236227" top="0.59055118110236227" bottom="0.59055118110236227" header="0.39370078740157483" footer="0.39370078740157483"/>
  <pageSetup paperSize="9" scale="20" orientation="landscape" r:id="rId1"/>
  <headerFooter alignWithMargins="0">
    <oddFooter>&amp;C&amp;G</oddFooter>
  </headerFooter>
  <rowBreaks count="1" manualBreakCount="1">
    <brk id="59" max="7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D81E-8033-4AF9-BFA4-95B6634ED675}">
  <sheetPr>
    <pageSetUpPr fitToPage="1"/>
  </sheetPr>
  <dimension ref="A2:BD125"/>
  <sheetViews>
    <sheetView view="pageBreakPreview" topLeftCell="U1" zoomScale="60" zoomScaleNormal="70" workbookViewId="0">
      <selection activeCell="AW8" sqref="AW7:AW8"/>
    </sheetView>
  </sheetViews>
  <sheetFormatPr defaultColWidth="9.28515625" defaultRowHeight="15"/>
  <cols>
    <col min="1" max="1" width="14" style="366" customWidth="1"/>
    <col min="2" max="2" width="32.7109375" style="366" customWidth="1"/>
    <col min="3" max="3" width="17.42578125" style="366" customWidth="1"/>
    <col min="4" max="6" width="7.28515625" style="366" customWidth="1"/>
    <col min="7" max="37" width="4.28515625" style="366" customWidth="1"/>
    <col min="38" max="39" width="9.5703125" style="366" customWidth="1"/>
    <col min="40" max="43" width="9.28515625" style="366" customWidth="1"/>
    <col min="44" max="45" width="9.28515625" style="366"/>
    <col min="46" max="46" width="12" style="366" customWidth="1"/>
    <col min="47" max="47" width="11.7109375" style="366" customWidth="1"/>
    <col min="48" max="48" width="15" style="366" customWidth="1"/>
    <col min="49" max="49" width="13.42578125" style="366" customWidth="1"/>
    <col min="50" max="50" width="12.7109375" style="366" customWidth="1"/>
    <col min="51" max="51" width="11.42578125" style="366" customWidth="1"/>
    <col min="52" max="52" width="8.5703125" style="366" customWidth="1"/>
    <col min="53" max="53" width="10.5703125" style="366" customWidth="1"/>
    <col min="54" max="54" width="11" style="366" bestFit="1" customWidth="1"/>
    <col min="55" max="55" width="12.42578125" style="366" customWidth="1"/>
    <col min="56" max="16384" width="9.28515625" style="366"/>
  </cols>
  <sheetData>
    <row r="2" spans="1:55">
      <c r="B2" s="367" t="s">
        <v>171</v>
      </c>
      <c r="C2" s="368" t="s">
        <v>169</v>
      </c>
    </row>
    <row r="3" spans="1:55">
      <c r="B3" s="367" t="s">
        <v>172</v>
      </c>
      <c r="C3" s="368" t="s">
        <v>214</v>
      </c>
      <c r="D3" s="369"/>
      <c r="E3" s="368"/>
      <c r="F3" s="368"/>
    </row>
    <row r="4" spans="1:55">
      <c r="B4" s="367" t="s">
        <v>173</v>
      </c>
      <c r="C4" s="368" t="s">
        <v>215</v>
      </c>
      <c r="D4" s="369"/>
      <c r="E4" s="370"/>
      <c r="F4" s="370"/>
    </row>
    <row r="5" spans="1:55">
      <c r="B5" s="367" t="s">
        <v>19</v>
      </c>
      <c r="C5" s="371" t="s">
        <v>479</v>
      </c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  <c r="AC5" s="370"/>
      <c r="AD5" s="370"/>
      <c r="AE5" s="370"/>
      <c r="AF5" s="370"/>
      <c r="AG5" s="370"/>
      <c r="AH5" s="370"/>
      <c r="AI5" s="370"/>
      <c r="AJ5" s="370"/>
      <c r="AK5" s="370"/>
    </row>
    <row r="6" spans="1:55">
      <c r="B6" s="367" t="s">
        <v>231</v>
      </c>
      <c r="C6" s="371" t="s">
        <v>480</v>
      </c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0"/>
      <c r="AB6" s="370"/>
      <c r="AC6" s="370"/>
      <c r="AD6" s="370"/>
      <c r="AE6" s="370"/>
      <c r="AF6" s="370"/>
      <c r="AG6" s="370"/>
      <c r="AH6" s="370"/>
      <c r="AI6" s="370"/>
      <c r="AJ6" s="370"/>
      <c r="AK6" s="370"/>
    </row>
    <row r="7" spans="1:55">
      <c r="B7" s="367"/>
      <c r="C7" s="371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</row>
    <row r="8" spans="1:55">
      <c r="B8" s="369"/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  <c r="Z8" s="372"/>
      <c r="AA8" s="372"/>
      <c r="AB8" s="372"/>
      <c r="AC8" s="372"/>
      <c r="AD8" s="372"/>
      <c r="AE8" s="372"/>
      <c r="AF8" s="372"/>
      <c r="AG8" s="372"/>
      <c r="AH8" s="372"/>
      <c r="AI8" s="372"/>
      <c r="AJ8" s="372"/>
      <c r="AK8" s="372"/>
      <c r="AL8" s="373"/>
      <c r="AM8" s="373"/>
      <c r="AN8" s="368"/>
      <c r="AO8" s="368"/>
      <c r="AP8" s="368"/>
      <c r="AQ8" s="374"/>
      <c r="AR8" s="374"/>
      <c r="AS8" s="374"/>
      <c r="AT8" s="375"/>
      <c r="AU8" s="375"/>
      <c r="AV8" s="376"/>
      <c r="AW8" s="376"/>
      <c r="AX8" s="376"/>
      <c r="AY8" s="376"/>
      <c r="AZ8" s="377"/>
      <c r="BA8" s="378" t="s">
        <v>174</v>
      </c>
      <c r="BB8" s="378">
        <v>117</v>
      </c>
      <c r="BC8" s="377"/>
    </row>
    <row r="9" spans="1:55" ht="13.5" customHeight="1">
      <c r="B9" s="369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496"/>
      <c r="S9" s="496"/>
      <c r="T9" s="496"/>
      <c r="U9" s="496"/>
      <c r="V9" s="496"/>
      <c r="W9" s="496"/>
      <c r="X9" s="496"/>
      <c r="Y9" s="496"/>
      <c r="Z9" s="496"/>
      <c r="AA9" s="496"/>
      <c r="AB9" s="496"/>
      <c r="AC9" s="496"/>
      <c r="AD9" s="496"/>
      <c r="AE9" s="496"/>
      <c r="AF9" s="496"/>
      <c r="AG9" s="496"/>
      <c r="AH9" s="496"/>
      <c r="AI9" s="496"/>
      <c r="AJ9" s="496"/>
      <c r="AK9" s="496"/>
      <c r="AL9" s="486"/>
      <c r="AM9" s="676" t="s">
        <v>76</v>
      </c>
      <c r="AN9" s="375"/>
      <c r="AO9" s="375"/>
      <c r="AP9" s="375"/>
      <c r="AQ9" s="677"/>
      <c r="AR9" s="677"/>
      <c r="AS9" s="677"/>
      <c r="AT9" s="375"/>
      <c r="AU9" s="475"/>
      <c r="AV9" s="678"/>
      <c r="AW9" s="678"/>
      <c r="AX9" s="678"/>
      <c r="AY9" s="678"/>
      <c r="AZ9" s="679"/>
      <c r="BA9" s="679" t="s">
        <v>3</v>
      </c>
      <c r="BB9" s="487"/>
      <c r="BC9" s="487"/>
    </row>
    <row r="10" spans="1:55" s="399" customFormat="1" ht="12" customHeight="1">
      <c r="A10" s="458"/>
      <c r="B10" s="458"/>
      <c r="C10" s="458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8"/>
      <c r="AK10" s="458"/>
      <c r="AL10" s="458"/>
      <c r="AM10" s="458"/>
      <c r="AN10" s="375"/>
      <c r="AO10" s="375"/>
      <c r="BC10" s="458"/>
    </row>
    <row r="11" spans="1:55">
      <c r="A11" s="1013" t="s">
        <v>83</v>
      </c>
      <c r="B11" s="1015" t="s">
        <v>488</v>
      </c>
      <c r="C11" s="1011" t="s">
        <v>134</v>
      </c>
      <c r="D11" s="1011" t="s">
        <v>136</v>
      </c>
      <c r="E11" s="1011" t="s">
        <v>138</v>
      </c>
      <c r="F11" s="1012" t="s">
        <v>160</v>
      </c>
      <c r="G11" s="379">
        <v>46143</v>
      </c>
      <c r="H11" s="379">
        <v>46144</v>
      </c>
      <c r="I11" s="379">
        <v>46145</v>
      </c>
      <c r="J11" s="379">
        <v>46146</v>
      </c>
      <c r="K11" s="379">
        <v>46147</v>
      </c>
      <c r="L11" s="379">
        <v>46148</v>
      </c>
      <c r="M11" s="379">
        <v>46149</v>
      </c>
      <c r="N11" s="379">
        <v>46150</v>
      </c>
      <c r="O11" s="379">
        <v>46151</v>
      </c>
      <c r="P11" s="379">
        <v>46152</v>
      </c>
      <c r="Q11" s="379">
        <v>46153</v>
      </c>
      <c r="R11" s="379">
        <v>46154</v>
      </c>
      <c r="S11" s="379">
        <v>46155</v>
      </c>
      <c r="T11" s="379">
        <v>46156</v>
      </c>
      <c r="U11" s="379">
        <v>46157</v>
      </c>
      <c r="V11" s="379">
        <v>46158</v>
      </c>
      <c r="W11" s="379">
        <v>46159</v>
      </c>
      <c r="X11" s="379">
        <v>46160</v>
      </c>
      <c r="Y11" s="379">
        <v>46161</v>
      </c>
      <c r="Z11" s="379">
        <v>46162</v>
      </c>
      <c r="AA11" s="379">
        <v>46163</v>
      </c>
      <c r="AB11" s="379">
        <v>46164</v>
      </c>
      <c r="AC11" s="379">
        <v>46165</v>
      </c>
      <c r="AD11" s="379">
        <v>46166</v>
      </c>
      <c r="AE11" s="379">
        <v>46167</v>
      </c>
      <c r="AF11" s="379">
        <v>46168</v>
      </c>
      <c r="AG11" s="379">
        <v>46169</v>
      </c>
      <c r="AH11" s="379">
        <v>46170</v>
      </c>
      <c r="AI11" s="379">
        <v>46171</v>
      </c>
      <c r="AJ11" s="379">
        <v>46172</v>
      </c>
      <c r="AK11" s="379">
        <v>46173</v>
      </c>
      <c r="AL11" s="1023" t="s">
        <v>175</v>
      </c>
      <c r="AM11" s="1017" t="s">
        <v>232</v>
      </c>
      <c r="AN11" s="380" t="s">
        <v>176</v>
      </c>
      <c r="AO11" s="380" t="s">
        <v>176</v>
      </c>
      <c r="AP11" s="381" t="s">
        <v>177</v>
      </c>
      <c r="AQ11" s="381" t="s">
        <v>112</v>
      </c>
      <c r="AR11" s="381" t="s">
        <v>112</v>
      </c>
      <c r="AS11" s="381" t="s">
        <v>114</v>
      </c>
      <c r="AT11" s="1019" t="s">
        <v>178</v>
      </c>
      <c r="AU11" s="1019" t="s">
        <v>233</v>
      </c>
      <c r="AV11" s="1021" t="s">
        <v>179</v>
      </c>
      <c r="AW11" s="1021" t="s">
        <v>180</v>
      </c>
      <c r="AX11" s="1021" t="s">
        <v>225</v>
      </c>
      <c r="AY11" s="1016" t="s">
        <v>181</v>
      </c>
      <c r="AZ11" s="1016" t="s">
        <v>182</v>
      </c>
      <c r="BA11" s="1016" t="s">
        <v>183</v>
      </c>
      <c r="BB11" s="1016" t="s">
        <v>184</v>
      </c>
      <c r="BC11" s="1016" t="s">
        <v>185</v>
      </c>
    </row>
    <row r="12" spans="1:55">
      <c r="A12" s="1014"/>
      <c r="B12" s="1015"/>
      <c r="C12" s="1011"/>
      <c r="D12" s="1011"/>
      <c r="E12" s="1011"/>
      <c r="F12" s="1012"/>
      <c r="G12" s="382" t="s">
        <v>186</v>
      </c>
      <c r="H12" s="382" t="s">
        <v>187</v>
      </c>
      <c r="I12" s="382" t="s">
        <v>188</v>
      </c>
      <c r="J12" s="382" t="s">
        <v>189</v>
      </c>
      <c r="K12" s="382" t="s">
        <v>190</v>
      </c>
      <c r="L12" s="382" t="s">
        <v>191</v>
      </c>
      <c r="M12" s="382" t="s">
        <v>192</v>
      </c>
      <c r="N12" s="382" t="s">
        <v>186</v>
      </c>
      <c r="O12" s="382" t="s">
        <v>187</v>
      </c>
      <c r="P12" s="382" t="s">
        <v>188</v>
      </c>
      <c r="Q12" s="382" t="s">
        <v>189</v>
      </c>
      <c r="R12" s="382" t="s">
        <v>190</v>
      </c>
      <c r="S12" s="382" t="s">
        <v>191</v>
      </c>
      <c r="T12" s="382" t="s">
        <v>192</v>
      </c>
      <c r="U12" s="382" t="s">
        <v>186</v>
      </c>
      <c r="V12" s="382" t="s">
        <v>187</v>
      </c>
      <c r="W12" s="382" t="s">
        <v>188</v>
      </c>
      <c r="X12" s="382" t="s">
        <v>189</v>
      </c>
      <c r="Y12" s="382" t="s">
        <v>190</v>
      </c>
      <c r="Z12" s="382" t="s">
        <v>191</v>
      </c>
      <c r="AA12" s="382" t="s">
        <v>192</v>
      </c>
      <c r="AB12" s="382" t="s">
        <v>186</v>
      </c>
      <c r="AC12" s="382" t="s">
        <v>187</v>
      </c>
      <c r="AD12" s="382" t="s">
        <v>188</v>
      </c>
      <c r="AE12" s="382" t="s">
        <v>189</v>
      </c>
      <c r="AF12" s="382" t="s">
        <v>190</v>
      </c>
      <c r="AG12" s="382" t="s">
        <v>191</v>
      </c>
      <c r="AH12" s="382" t="s">
        <v>192</v>
      </c>
      <c r="AI12" s="382" t="s">
        <v>186</v>
      </c>
      <c r="AJ12" s="382" t="s">
        <v>187</v>
      </c>
      <c r="AK12" s="382" t="s">
        <v>188</v>
      </c>
      <c r="AL12" s="1024"/>
      <c r="AM12" s="1018"/>
      <c r="AN12" s="383" t="s">
        <v>107</v>
      </c>
      <c r="AO12" s="383" t="str">
        <f>C4</f>
        <v>F 30-50</v>
      </c>
      <c r="AP12" s="383" t="s">
        <v>193</v>
      </c>
      <c r="AQ12" s="383" t="s">
        <v>21</v>
      </c>
      <c r="AR12" s="383" t="s">
        <v>22</v>
      </c>
      <c r="AS12" s="383" t="str">
        <f>+C4</f>
        <v>F 30-50</v>
      </c>
      <c r="AT12" s="1020"/>
      <c r="AU12" s="1020"/>
      <c r="AV12" s="1022"/>
      <c r="AW12" s="1022"/>
      <c r="AX12" s="1022"/>
      <c r="AY12" s="1016"/>
      <c r="AZ12" s="1016"/>
      <c r="BA12" s="1016"/>
      <c r="BB12" s="1016"/>
      <c r="BC12" s="1016"/>
    </row>
    <row r="13" spans="1:55">
      <c r="A13" s="384" t="s">
        <v>488</v>
      </c>
      <c r="B13" s="385" t="s">
        <v>194</v>
      </c>
      <c r="C13" s="386" t="s">
        <v>140</v>
      </c>
      <c r="D13" s="387" t="s">
        <v>31</v>
      </c>
      <c r="E13" s="384" t="s">
        <v>76</v>
      </c>
      <c r="F13" s="388">
        <v>47.894999999999996</v>
      </c>
      <c r="G13" s="389"/>
      <c r="H13" s="507"/>
      <c r="I13" s="507"/>
      <c r="J13" s="863"/>
      <c r="K13" s="863"/>
      <c r="L13" s="863"/>
      <c r="M13" s="863"/>
      <c r="N13" s="863"/>
      <c r="O13" s="864"/>
      <c r="P13" s="864"/>
      <c r="Q13" s="389"/>
      <c r="R13" s="389"/>
      <c r="S13" s="389"/>
      <c r="T13" s="389"/>
      <c r="U13" s="389"/>
      <c r="V13" s="507"/>
      <c r="W13" s="507"/>
      <c r="X13" s="389"/>
      <c r="Y13" s="389"/>
      <c r="Z13" s="856"/>
      <c r="AA13" s="389"/>
      <c r="AB13" s="389"/>
      <c r="AC13" s="507"/>
      <c r="AD13" s="507"/>
      <c r="AE13" s="389"/>
      <c r="AF13" s="389"/>
      <c r="AG13" s="389"/>
      <c r="AH13" s="389"/>
      <c r="AI13" s="389"/>
      <c r="AJ13" s="507"/>
      <c r="AK13" s="507"/>
      <c r="AL13" s="390">
        <f>COUNTIF(G13:AK13,"A")</f>
        <v>0</v>
      </c>
      <c r="AM13" s="390">
        <f>COUNTIF(G13:AK13,"B")</f>
        <v>0</v>
      </c>
      <c r="AN13" s="391">
        <v>0.21</v>
      </c>
      <c r="AO13" s="391">
        <v>0.22999999999999998</v>
      </c>
      <c r="AP13" s="391">
        <f t="shared" ref="AP13:AP30" si="0">AO13/AN13</f>
        <v>1.0952380952380951</v>
      </c>
      <c r="AQ13" s="391">
        <f>+AN13*AL13</f>
        <v>0</v>
      </c>
      <c r="AR13" s="391">
        <f>AN13*AM13</f>
        <v>0</v>
      </c>
      <c r="AS13" s="391">
        <f>+AO13*(AL13+AM13)</f>
        <v>0</v>
      </c>
      <c r="AT13" s="388">
        <f>30/30</f>
        <v>1</v>
      </c>
      <c r="AU13" s="388">
        <f>23/30</f>
        <v>0.76666666666666672</v>
      </c>
      <c r="AV13" s="392">
        <v>0.85</v>
      </c>
      <c r="AW13" s="392">
        <v>1.1499999999999999</v>
      </c>
      <c r="AX13" s="392">
        <v>0.9</v>
      </c>
      <c r="AY13" s="392">
        <f>(F13*AL13*AN13*AT13*AV13*AW13*AX13)+(F13*AM13*AN13*AU13*AV13*AW13*AX13)</f>
        <v>0</v>
      </c>
      <c r="AZ13" s="392">
        <f>+AY13*1%</f>
        <v>0</v>
      </c>
      <c r="BA13" s="392">
        <f>+(AY13+AZ13)*20%</f>
        <v>0</v>
      </c>
      <c r="BB13" s="392">
        <f>+AY13+AZ13+BA13</f>
        <v>0</v>
      </c>
      <c r="BC13" s="392">
        <f>+BB13*$BB$8</f>
        <v>0</v>
      </c>
    </row>
    <row r="14" spans="1:55">
      <c r="A14" s="384" t="s">
        <v>488</v>
      </c>
      <c r="B14" s="385" t="s">
        <v>195</v>
      </c>
      <c r="C14" s="386" t="s">
        <v>140</v>
      </c>
      <c r="D14" s="387" t="s">
        <v>31</v>
      </c>
      <c r="E14" s="384" t="s">
        <v>76</v>
      </c>
      <c r="F14" s="388">
        <v>47.894999999999996</v>
      </c>
      <c r="G14" s="389"/>
      <c r="H14" s="507"/>
      <c r="I14" s="507"/>
      <c r="J14" s="863"/>
      <c r="K14" s="863"/>
      <c r="L14" s="863"/>
      <c r="M14" s="863"/>
      <c r="N14" s="863"/>
      <c r="O14" s="864"/>
      <c r="P14" s="864"/>
      <c r="Q14" s="389"/>
      <c r="R14" s="389"/>
      <c r="S14" s="389"/>
      <c r="T14" s="389"/>
      <c r="U14" s="389"/>
      <c r="V14" s="507"/>
      <c r="W14" s="507"/>
      <c r="X14" s="389"/>
      <c r="Y14" s="389"/>
      <c r="Z14" s="856"/>
      <c r="AA14" s="389"/>
      <c r="AB14" s="389"/>
      <c r="AC14" s="507"/>
      <c r="AD14" s="507"/>
      <c r="AE14" s="389"/>
      <c r="AF14" s="389"/>
      <c r="AG14" s="389"/>
      <c r="AH14" s="389"/>
      <c r="AI14" s="389"/>
      <c r="AJ14" s="507"/>
      <c r="AK14" s="507"/>
      <c r="AL14" s="390">
        <f t="shared" ref="AL14:AL30" si="1">COUNTIF(G14:AK14,"A")</f>
        <v>0</v>
      </c>
      <c r="AM14" s="390">
        <f t="shared" ref="AM14:AM30" si="2">COUNTIF(G14:AK14,"B")</f>
        <v>0</v>
      </c>
      <c r="AN14" s="391">
        <v>0.16</v>
      </c>
      <c r="AO14" s="391">
        <v>0.19</v>
      </c>
      <c r="AP14" s="391">
        <f t="shared" si="0"/>
        <v>1.1875</v>
      </c>
      <c r="AQ14" s="391">
        <f t="shared" ref="AQ14:AQ30" si="3">+AN14*AL14</f>
        <v>0</v>
      </c>
      <c r="AR14" s="391">
        <f t="shared" ref="AR14:AR30" si="4">AN14*AM14</f>
        <v>0</v>
      </c>
      <c r="AS14" s="391">
        <f t="shared" ref="AS14:AS30" si="5">+AO14*(AL14+AM14)</f>
        <v>0</v>
      </c>
      <c r="AT14" s="388">
        <f t="shared" ref="AT14:AT30" si="6">30/30</f>
        <v>1</v>
      </c>
      <c r="AU14" s="388">
        <f t="shared" ref="AU14:AU30" si="7">23/30</f>
        <v>0.76666666666666672</v>
      </c>
      <c r="AV14" s="392">
        <v>0.85</v>
      </c>
      <c r="AW14" s="392">
        <v>1.1499999999999999</v>
      </c>
      <c r="AX14" s="392">
        <v>0.9</v>
      </c>
      <c r="AY14" s="392">
        <f t="shared" ref="AY14:AY30" si="8">(F14*AL14*AN14*AT14*AV14*AW14*AX14)+(F14*AM14*AN14*AU14*AV14*AW14*AX14)</f>
        <v>0</v>
      </c>
      <c r="AZ14" s="392">
        <f t="shared" ref="AZ14:AZ30" si="9">+AY14*1%</f>
        <v>0</v>
      </c>
      <c r="BA14" s="392">
        <f t="shared" ref="BA14:BA30" si="10">+(AY14+AZ14)*20%</f>
        <v>0</v>
      </c>
      <c r="BB14" s="392">
        <f t="shared" ref="BB14:BB30" si="11">+AY14+AZ14+BA14</f>
        <v>0</v>
      </c>
      <c r="BC14" s="392">
        <f t="shared" ref="BC14:BC30" si="12">+BB14*$BB$8</f>
        <v>0</v>
      </c>
    </row>
    <row r="15" spans="1:55">
      <c r="A15" s="384" t="s">
        <v>488</v>
      </c>
      <c r="B15" s="385" t="s">
        <v>196</v>
      </c>
      <c r="C15" s="386" t="s">
        <v>140</v>
      </c>
      <c r="D15" s="387" t="s">
        <v>31</v>
      </c>
      <c r="E15" s="384" t="s">
        <v>76</v>
      </c>
      <c r="F15" s="388">
        <v>47.894999999999996</v>
      </c>
      <c r="G15" s="389"/>
      <c r="H15" s="507"/>
      <c r="I15" s="507"/>
      <c r="J15" s="863"/>
      <c r="K15" s="863"/>
      <c r="L15" s="863"/>
      <c r="M15" s="863"/>
      <c r="N15" s="863"/>
      <c r="O15" s="864"/>
      <c r="P15" s="864"/>
      <c r="Q15" s="389"/>
      <c r="R15" s="389"/>
      <c r="S15" s="389"/>
      <c r="T15" s="389"/>
      <c r="U15" s="389"/>
      <c r="V15" s="507"/>
      <c r="W15" s="507"/>
      <c r="X15" s="389"/>
      <c r="Y15" s="389"/>
      <c r="Z15" s="856"/>
      <c r="AA15" s="389"/>
      <c r="AB15" s="389"/>
      <c r="AC15" s="507"/>
      <c r="AD15" s="507"/>
      <c r="AE15" s="389"/>
      <c r="AF15" s="389"/>
      <c r="AG15" s="389"/>
      <c r="AH15" s="389"/>
      <c r="AI15" s="389"/>
      <c r="AJ15" s="507"/>
      <c r="AK15" s="507"/>
      <c r="AL15" s="390">
        <f t="shared" si="1"/>
        <v>0</v>
      </c>
      <c r="AM15" s="390">
        <f t="shared" si="2"/>
        <v>0</v>
      </c>
      <c r="AN15" s="391">
        <v>0.22999999999999998</v>
      </c>
      <c r="AO15" s="391">
        <v>0.36</v>
      </c>
      <c r="AP15" s="391">
        <f t="shared" si="0"/>
        <v>1.5652173913043479</v>
      </c>
      <c r="AQ15" s="391">
        <f t="shared" si="3"/>
        <v>0</v>
      </c>
      <c r="AR15" s="391">
        <f t="shared" si="4"/>
        <v>0</v>
      </c>
      <c r="AS15" s="391">
        <f t="shared" si="5"/>
        <v>0</v>
      </c>
      <c r="AT15" s="388">
        <f t="shared" si="6"/>
        <v>1</v>
      </c>
      <c r="AU15" s="388">
        <f t="shared" si="7"/>
        <v>0.76666666666666672</v>
      </c>
      <c r="AV15" s="392">
        <v>0.85</v>
      </c>
      <c r="AW15" s="392">
        <v>1.1499999999999999</v>
      </c>
      <c r="AX15" s="392">
        <v>0.9</v>
      </c>
      <c r="AY15" s="392">
        <f t="shared" si="8"/>
        <v>0</v>
      </c>
      <c r="AZ15" s="392">
        <f t="shared" si="9"/>
        <v>0</v>
      </c>
      <c r="BA15" s="392">
        <f t="shared" si="10"/>
        <v>0</v>
      </c>
      <c r="BB15" s="392">
        <f t="shared" si="11"/>
        <v>0</v>
      </c>
      <c r="BC15" s="392">
        <f t="shared" si="12"/>
        <v>0</v>
      </c>
    </row>
    <row r="16" spans="1:55" ht="15.75" customHeight="1">
      <c r="A16" s="384" t="s">
        <v>488</v>
      </c>
      <c r="B16" s="385" t="s">
        <v>197</v>
      </c>
      <c r="C16" s="386" t="s">
        <v>140</v>
      </c>
      <c r="D16" s="387" t="s">
        <v>31</v>
      </c>
      <c r="E16" s="384" t="s">
        <v>76</v>
      </c>
      <c r="F16" s="388">
        <v>47.894999999999996</v>
      </c>
      <c r="G16" s="389"/>
      <c r="H16" s="507"/>
      <c r="I16" s="507"/>
      <c r="J16" s="863"/>
      <c r="K16" s="863"/>
      <c r="L16" s="863"/>
      <c r="M16" s="863"/>
      <c r="N16" s="863"/>
      <c r="O16" s="864"/>
      <c r="P16" s="864"/>
      <c r="Q16" s="389"/>
      <c r="R16" s="389"/>
      <c r="S16" s="389"/>
      <c r="T16" s="389"/>
      <c r="U16" s="389"/>
      <c r="V16" s="507"/>
      <c r="W16" s="507"/>
      <c r="X16" s="389"/>
      <c r="Y16" s="389"/>
      <c r="Z16" s="856"/>
      <c r="AA16" s="389"/>
      <c r="AB16" s="389"/>
      <c r="AC16" s="507"/>
      <c r="AD16" s="507"/>
      <c r="AE16" s="389"/>
      <c r="AF16" s="389"/>
      <c r="AG16" s="389"/>
      <c r="AH16" s="389"/>
      <c r="AI16" s="389"/>
      <c r="AJ16" s="507"/>
      <c r="AK16" s="507"/>
      <c r="AL16" s="390">
        <f t="shared" si="1"/>
        <v>0</v>
      </c>
      <c r="AM16" s="390">
        <f t="shared" si="2"/>
        <v>0</v>
      </c>
      <c r="AN16" s="391">
        <v>0.26</v>
      </c>
      <c r="AO16" s="391">
        <v>0.49</v>
      </c>
      <c r="AP16" s="391">
        <f t="shared" si="0"/>
        <v>1.8846153846153846</v>
      </c>
      <c r="AQ16" s="391">
        <f t="shared" si="3"/>
        <v>0</v>
      </c>
      <c r="AR16" s="391">
        <f t="shared" si="4"/>
        <v>0</v>
      </c>
      <c r="AS16" s="391">
        <f t="shared" si="5"/>
        <v>0</v>
      </c>
      <c r="AT16" s="388">
        <f t="shared" si="6"/>
        <v>1</v>
      </c>
      <c r="AU16" s="388">
        <f t="shared" si="7"/>
        <v>0.76666666666666672</v>
      </c>
      <c r="AV16" s="392">
        <v>0.85</v>
      </c>
      <c r="AW16" s="392">
        <v>1.1499999999999999</v>
      </c>
      <c r="AX16" s="392">
        <v>0.9</v>
      </c>
      <c r="AY16" s="392">
        <f t="shared" si="8"/>
        <v>0</v>
      </c>
      <c r="AZ16" s="392">
        <f t="shared" si="9"/>
        <v>0</v>
      </c>
      <c r="BA16" s="392">
        <f t="shared" si="10"/>
        <v>0</v>
      </c>
      <c r="BB16" s="392">
        <f t="shared" si="11"/>
        <v>0</v>
      </c>
      <c r="BC16" s="392">
        <f t="shared" si="12"/>
        <v>0</v>
      </c>
    </row>
    <row r="17" spans="1:56">
      <c r="A17" s="384" t="s">
        <v>488</v>
      </c>
      <c r="B17" s="385" t="s">
        <v>198</v>
      </c>
      <c r="C17" s="386" t="s">
        <v>140</v>
      </c>
      <c r="D17" s="387" t="s">
        <v>31</v>
      </c>
      <c r="E17" s="384" t="s">
        <v>76</v>
      </c>
      <c r="F17" s="388">
        <v>47.894999999999996</v>
      </c>
      <c r="G17" s="389"/>
      <c r="H17" s="507"/>
      <c r="I17" s="507"/>
      <c r="J17" s="863"/>
      <c r="K17" s="863"/>
      <c r="L17" s="863"/>
      <c r="M17" s="863"/>
      <c r="N17" s="863"/>
      <c r="O17" s="864"/>
      <c r="P17" s="864"/>
      <c r="Q17" s="389"/>
      <c r="R17" s="389"/>
      <c r="S17" s="389"/>
      <c r="T17" s="389"/>
      <c r="U17" s="389"/>
      <c r="V17" s="507"/>
      <c r="W17" s="507"/>
      <c r="X17" s="389"/>
      <c r="Y17" s="389"/>
      <c r="Z17" s="856"/>
      <c r="AA17" s="389"/>
      <c r="AB17" s="389"/>
      <c r="AC17" s="507"/>
      <c r="AD17" s="507"/>
      <c r="AE17" s="389"/>
      <c r="AF17" s="389"/>
      <c r="AG17" s="389"/>
      <c r="AH17" s="389"/>
      <c r="AI17" s="389"/>
      <c r="AJ17" s="507"/>
      <c r="AK17" s="507"/>
      <c r="AL17" s="390">
        <f t="shared" si="1"/>
        <v>0</v>
      </c>
      <c r="AM17" s="390">
        <f t="shared" si="2"/>
        <v>0</v>
      </c>
      <c r="AN17" s="391">
        <v>0.24</v>
      </c>
      <c r="AO17" s="391">
        <v>0.35000000000000003</v>
      </c>
      <c r="AP17" s="391">
        <f t="shared" si="0"/>
        <v>1.4583333333333335</v>
      </c>
      <c r="AQ17" s="391">
        <f t="shared" si="3"/>
        <v>0</v>
      </c>
      <c r="AR17" s="391">
        <f t="shared" si="4"/>
        <v>0</v>
      </c>
      <c r="AS17" s="391">
        <f t="shared" si="5"/>
        <v>0</v>
      </c>
      <c r="AT17" s="388">
        <f t="shared" si="6"/>
        <v>1</v>
      </c>
      <c r="AU17" s="388">
        <f t="shared" si="7"/>
        <v>0.76666666666666672</v>
      </c>
      <c r="AV17" s="392">
        <v>0.85</v>
      </c>
      <c r="AW17" s="392">
        <v>1.1499999999999999</v>
      </c>
      <c r="AX17" s="392">
        <v>0.9</v>
      </c>
      <c r="AY17" s="392">
        <f t="shared" si="8"/>
        <v>0</v>
      </c>
      <c r="AZ17" s="392">
        <f t="shared" si="9"/>
        <v>0</v>
      </c>
      <c r="BA17" s="392">
        <f t="shared" si="10"/>
        <v>0</v>
      </c>
      <c r="BB17" s="392">
        <f t="shared" si="11"/>
        <v>0</v>
      </c>
      <c r="BC17" s="392">
        <f t="shared" si="12"/>
        <v>0</v>
      </c>
    </row>
    <row r="18" spans="1:56">
      <c r="A18" s="384" t="s">
        <v>488</v>
      </c>
      <c r="B18" s="385" t="s">
        <v>199</v>
      </c>
      <c r="C18" s="386" t="s">
        <v>140</v>
      </c>
      <c r="D18" s="387" t="s">
        <v>31</v>
      </c>
      <c r="E18" s="384" t="s">
        <v>76</v>
      </c>
      <c r="F18" s="388">
        <v>47.894999999999996</v>
      </c>
      <c r="G18" s="389"/>
      <c r="H18" s="507"/>
      <c r="I18" s="507"/>
      <c r="J18" s="863"/>
      <c r="K18" s="863"/>
      <c r="L18" s="863"/>
      <c r="M18" s="863"/>
      <c r="N18" s="863"/>
      <c r="O18" s="864"/>
      <c r="P18" s="864"/>
      <c r="Q18" s="389"/>
      <c r="R18" s="389"/>
      <c r="S18" s="389"/>
      <c r="T18" s="389"/>
      <c r="U18" s="389"/>
      <c r="V18" s="507"/>
      <c r="W18" s="507"/>
      <c r="X18" s="389"/>
      <c r="Y18" s="389"/>
      <c r="Z18" s="856"/>
      <c r="AA18" s="389"/>
      <c r="AB18" s="389"/>
      <c r="AC18" s="507"/>
      <c r="AD18" s="507"/>
      <c r="AE18" s="389"/>
      <c r="AF18" s="389"/>
      <c r="AG18" s="389"/>
      <c r="AH18" s="389"/>
      <c r="AI18" s="389"/>
      <c r="AJ18" s="507"/>
      <c r="AK18" s="507"/>
      <c r="AL18" s="390">
        <f t="shared" si="1"/>
        <v>0</v>
      </c>
      <c r="AM18" s="390">
        <f t="shared" si="2"/>
        <v>0</v>
      </c>
      <c r="AN18" s="391">
        <v>0.25</v>
      </c>
      <c r="AO18" s="391">
        <v>0.24</v>
      </c>
      <c r="AP18" s="391">
        <f t="shared" si="0"/>
        <v>0.96</v>
      </c>
      <c r="AQ18" s="391">
        <f t="shared" si="3"/>
        <v>0</v>
      </c>
      <c r="AR18" s="391">
        <f t="shared" si="4"/>
        <v>0</v>
      </c>
      <c r="AS18" s="391">
        <f t="shared" si="5"/>
        <v>0</v>
      </c>
      <c r="AT18" s="388">
        <f t="shared" si="6"/>
        <v>1</v>
      </c>
      <c r="AU18" s="388">
        <f t="shared" si="7"/>
        <v>0.76666666666666672</v>
      </c>
      <c r="AV18" s="392">
        <v>0.85</v>
      </c>
      <c r="AW18" s="392">
        <v>1.1499999999999999</v>
      </c>
      <c r="AX18" s="392">
        <v>0.9</v>
      </c>
      <c r="AY18" s="392">
        <f t="shared" si="8"/>
        <v>0</v>
      </c>
      <c r="AZ18" s="392">
        <f t="shared" si="9"/>
        <v>0</v>
      </c>
      <c r="BA18" s="392">
        <f t="shared" si="10"/>
        <v>0</v>
      </c>
      <c r="BB18" s="392">
        <f t="shared" si="11"/>
        <v>0</v>
      </c>
      <c r="BC18" s="392">
        <f t="shared" si="12"/>
        <v>0</v>
      </c>
    </row>
    <row r="19" spans="1:56">
      <c r="A19" s="384" t="s">
        <v>488</v>
      </c>
      <c r="B19" s="385" t="s">
        <v>200</v>
      </c>
      <c r="C19" s="386" t="s">
        <v>140</v>
      </c>
      <c r="D19" s="387" t="s">
        <v>31</v>
      </c>
      <c r="E19" s="384" t="s">
        <v>76</v>
      </c>
      <c r="F19" s="388">
        <v>47.894999999999996</v>
      </c>
      <c r="G19" s="389"/>
      <c r="H19" s="507"/>
      <c r="I19" s="507"/>
      <c r="J19" s="863"/>
      <c r="K19" s="863"/>
      <c r="L19" s="863"/>
      <c r="M19" s="863"/>
      <c r="N19" s="863"/>
      <c r="O19" s="864"/>
      <c r="P19" s="864"/>
      <c r="Q19" s="389"/>
      <c r="R19" s="389"/>
      <c r="S19" s="389"/>
      <c r="T19" s="389"/>
      <c r="U19" s="389"/>
      <c r="V19" s="507"/>
      <c r="W19" s="507"/>
      <c r="X19" s="389"/>
      <c r="Y19" s="389"/>
      <c r="Z19" s="856"/>
      <c r="AA19" s="389"/>
      <c r="AB19" s="389"/>
      <c r="AC19" s="507"/>
      <c r="AD19" s="507"/>
      <c r="AE19" s="389"/>
      <c r="AF19" s="389"/>
      <c r="AG19" s="389"/>
      <c r="AH19" s="389"/>
      <c r="AI19" s="389"/>
      <c r="AJ19" s="507"/>
      <c r="AK19" s="507"/>
      <c r="AL19" s="390">
        <f t="shared" si="1"/>
        <v>0</v>
      </c>
      <c r="AM19" s="390">
        <f t="shared" si="2"/>
        <v>0</v>
      </c>
      <c r="AN19" s="391">
        <v>0.3</v>
      </c>
      <c r="AO19" s="391">
        <v>0.24</v>
      </c>
      <c r="AP19" s="391">
        <f t="shared" si="0"/>
        <v>0.8</v>
      </c>
      <c r="AQ19" s="391">
        <f t="shared" si="3"/>
        <v>0</v>
      </c>
      <c r="AR19" s="391">
        <f t="shared" si="4"/>
        <v>0</v>
      </c>
      <c r="AS19" s="391">
        <f t="shared" si="5"/>
        <v>0</v>
      </c>
      <c r="AT19" s="388">
        <f t="shared" si="6"/>
        <v>1</v>
      </c>
      <c r="AU19" s="388">
        <f t="shared" si="7"/>
        <v>0.76666666666666672</v>
      </c>
      <c r="AV19" s="392">
        <v>0.85</v>
      </c>
      <c r="AW19" s="392">
        <v>1.1499999999999999</v>
      </c>
      <c r="AX19" s="392">
        <v>0.9</v>
      </c>
      <c r="AY19" s="392">
        <f t="shared" si="8"/>
        <v>0</v>
      </c>
      <c r="AZ19" s="392">
        <f t="shared" si="9"/>
        <v>0</v>
      </c>
      <c r="BA19" s="392">
        <f t="shared" si="10"/>
        <v>0</v>
      </c>
      <c r="BB19" s="392">
        <f t="shared" si="11"/>
        <v>0</v>
      </c>
      <c r="BC19" s="392">
        <f t="shared" si="12"/>
        <v>0</v>
      </c>
    </row>
    <row r="20" spans="1:56">
      <c r="A20" s="384" t="s">
        <v>488</v>
      </c>
      <c r="B20" s="385" t="s">
        <v>201</v>
      </c>
      <c r="C20" s="386" t="s">
        <v>140</v>
      </c>
      <c r="D20" s="387" t="s">
        <v>31</v>
      </c>
      <c r="E20" s="384" t="s">
        <v>76</v>
      </c>
      <c r="F20" s="388">
        <v>47.894999999999996</v>
      </c>
      <c r="G20" s="389"/>
      <c r="H20" s="507"/>
      <c r="I20" s="507"/>
      <c r="J20" s="863"/>
      <c r="K20" s="863"/>
      <c r="L20" s="863"/>
      <c r="M20" s="863"/>
      <c r="N20" s="863"/>
      <c r="O20" s="864"/>
      <c r="P20" s="864"/>
      <c r="Q20" s="389"/>
      <c r="R20" s="389"/>
      <c r="S20" s="389"/>
      <c r="T20" s="389"/>
      <c r="U20" s="389"/>
      <c r="V20" s="507"/>
      <c r="W20" s="507"/>
      <c r="X20" s="389"/>
      <c r="Y20" s="389"/>
      <c r="Z20" s="856"/>
      <c r="AA20" s="389"/>
      <c r="AB20" s="389"/>
      <c r="AC20" s="507"/>
      <c r="AD20" s="507"/>
      <c r="AE20" s="389"/>
      <c r="AF20" s="389"/>
      <c r="AG20" s="389"/>
      <c r="AH20" s="389"/>
      <c r="AI20" s="389"/>
      <c r="AJ20" s="507"/>
      <c r="AK20" s="507"/>
      <c r="AL20" s="390">
        <f t="shared" si="1"/>
        <v>0</v>
      </c>
      <c r="AM20" s="390">
        <f t="shared" si="2"/>
        <v>0</v>
      </c>
      <c r="AN20" s="391">
        <v>0.33999999999999997</v>
      </c>
      <c r="AO20" s="391">
        <v>0.27</v>
      </c>
      <c r="AP20" s="391">
        <f t="shared" si="0"/>
        <v>0.79411764705882371</v>
      </c>
      <c r="AQ20" s="391">
        <f t="shared" si="3"/>
        <v>0</v>
      </c>
      <c r="AR20" s="391">
        <f t="shared" si="4"/>
        <v>0</v>
      </c>
      <c r="AS20" s="391">
        <f t="shared" si="5"/>
        <v>0</v>
      </c>
      <c r="AT20" s="388">
        <f t="shared" si="6"/>
        <v>1</v>
      </c>
      <c r="AU20" s="388">
        <f t="shared" si="7"/>
        <v>0.76666666666666672</v>
      </c>
      <c r="AV20" s="392">
        <v>0.85</v>
      </c>
      <c r="AW20" s="392">
        <v>1.1499999999999999</v>
      </c>
      <c r="AX20" s="392">
        <v>0.9</v>
      </c>
      <c r="AY20" s="392">
        <f t="shared" si="8"/>
        <v>0</v>
      </c>
      <c r="AZ20" s="392">
        <f t="shared" si="9"/>
        <v>0</v>
      </c>
      <c r="BA20" s="392">
        <f t="shared" si="10"/>
        <v>0</v>
      </c>
      <c r="BB20" s="392">
        <f t="shared" si="11"/>
        <v>0</v>
      </c>
      <c r="BC20" s="392">
        <f t="shared" si="12"/>
        <v>0</v>
      </c>
    </row>
    <row r="21" spans="1:56">
      <c r="A21" s="384" t="s">
        <v>488</v>
      </c>
      <c r="B21" s="385" t="s">
        <v>202</v>
      </c>
      <c r="C21" s="386" t="s">
        <v>140</v>
      </c>
      <c r="D21" s="387" t="s">
        <v>31</v>
      </c>
      <c r="E21" s="384" t="s">
        <v>76</v>
      </c>
      <c r="F21" s="388">
        <v>47.894999999999996</v>
      </c>
      <c r="G21" s="389"/>
      <c r="H21" s="507"/>
      <c r="I21" s="507"/>
      <c r="J21" s="863"/>
      <c r="K21" s="863"/>
      <c r="L21" s="863"/>
      <c r="M21" s="863"/>
      <c r="N21" s="863"/>
      <c r="O21" s="864"/>
      <c r="P21" s="864"/>
      <c r="Q21" s="389"/>
      <c r="R21" s="389"/>
      <c r="S21" s="389"/>
      <c r="T21" s="389"/>
      <c r="U21" s="389"/>
      <c r="V21" s="507"/>
      <c r="W21" s="507"/>
      <c r="X21" s="389"/>
      <c r="Y21" s="389"/>
      <c r="Z21" s="856"/>
      <c r="AA21" s="389"/>
      <c r="AB21" s="389"/>
      <c r="AC21" s="507"/>
      <c r="AD21" s="507"/>
      <c r="AE21" s="389"/>
      <c r="AF21" s="389"/>
      <c r="AG21" s="389"/>
      <c r="AH21" s="389"/>
      <c r="AI21" s="389"/>
      <c r="AJ21" s="507"/>
      <c r="AK21" s="507"/>
      <c r="AL21" s="390">
        <f t="shared" si="1"/>
        <v>0</v>
      </c>
      <c r="AM21" s="390">
        <f t="shared" si="2"/>
        <v>0</v>
      </c>
      <c r="AN21" s="391">
        <v>0.43</v>
      </c>
      <c r="AO21" s="391">
        <v>0.42</v>
      </c>
      <c r="AP21" s="391">
        <f t="shared" si="0"/>
        <v>0.97674418604651159</v>
      </c>
      <c r="AQ21" s="391">
        <f t="shared" si="3"/>
        <v>0</v>
      </c>
      <c r="AR21" s="391">
        <f t="shared" si="4"/>
        <v>0</v>
      </c>
      <c r="AS21" s="391">
        <f t="shared" si="5"/>
        <v>0</v>
      </c>
      <c r="AT21" s="388">
        <f t="shared" si="6"/>
        <v>1</v>
      </c>
      <c r="AU21" s="388">
        <f t="shared" si="7"/>
        <v>0.76666666666666672</v>
      </c>
      <c r="AV21" s="392">
        <v>0.85</v>
      </c>
      <c r="AW21" s="392">
        <v>1.1499999999999999</v>
      </c>
      <c r="AX21" s="392">
        <v>0.9</v>
      </c>
      <c r="AY21" s="392">
        <f t="shared" si="8"/>
        <v>0</v>
      </c>
      <c r="AZ21" s="392">
        <f t="shared" si="9"/>
        <v>0</v>
      </c>
      <c r="BA21" s="392">
        <f t="shared" si="10"/>
        <v>0</v>
      </c>
      <c r="BB21" s="392">
        <f t="shared" si="11"/>
        <v>0</v>
      </c>
      <c r="BC21" s="392">
        <f t="shared" si="12"/>
        <v>0</v>
      </c>
    </row>
    <row r="22" spans="1:56">
      <c r="A22" s="384" t="s">
        <v>488</v>
      </c>
      <c r="B22" s="385" t="s">
        <v>203</v>
      </c>
      <c r="C22" s="386" t="s">
        <v>140</v>
      </c>
      <c r="D22" s="387" t="s">
        <v>31</v>
      </c>
      <c r="E22" s="384" t="s">
        <v>76</v>
      </c>
      <c r="F22" s="388">
        <v>47.894999999999996</v>
      </c>
      <c r="G22" s="389"/>
      <c r="H22" s="507"/>
      <c r="I22" s="507"/>
      <c r="J22" s="863"/>
      <c r="K22" s="863"/>
      <c r="L22" s="863"/>
      <c r="M22" s="863"/>
      <c r="N22" s="863"/>
      <c r="O22" s="864"/>
      <c r="P22" s="864"/>
      <c r="Q22" s="389"/>
      <c r="R22" s="389"/>
      <c r="S22" s="389"/>
      <c r="T22" s="389"/>
      <c r="U22" s="389"/>
      <c r="V22" s="507"/>
      <c r="W22" s="507"/>
      <c r="X22" s="389"/>
      <c r="Y22" s="389"/>
      <c r="Z22" s="856"/>
      <c r="AA22" s="389"/>
      <c r="AB22" s="389"/>
      <c r="AC22" s="507"/>
      <c r="AD22" s="507"/>
      <c r="AE22" s="389"/>
      <c r="AF22" s="389"/>
      <c r="AG22" s="389"/>
      <c r="AH22" s="389"/>
      <c r="AI22" s="389"/>
      <c r="AJ22" s="507"/>
      <c r="AK22" s="507"/>
      <c r="AL22" s="390">
        <f t="shared" si="1"/>
        <v>0</v>
      </c>
      <c r="AM22" s="390">
        <f t="shared" si="2"/>
        <v>0</v>
      </c>
      <c r="AN22" s="391">
        <v>0.44</v>
      </c>
      <c r="AO22" s="391">
        <v>0.47000000000000003</v>
      </c>
      <c r="AP22" s="391">
        <f t="shared" si="0"/>
        <v>1.0681818181818183</v>
      </c>
      <c r="AQ22" s="391">
        <f t="shared" si="3"/>
        <v>0</v>
      </c>
      <c r="AR22" s="391">
        <f t="shared" si="4"/>
        <v>0</v>
      </c>
      <c r="AS22" s="391">
        <f t="shared" si="5"/>
        <v>0</v>
      </c>
      <c r="AT22" s="388">
        <f t="shared" si="6"/>
        <v>1</v>
      </c>
      <c r="AU22" s="388">
        <f t="shared" si="7"/>
        <v>0.76666666666666672</v>
      </c>
      <c r="AV22" s="392">
        <v>0.85</v>
      </c>
      <c r="AW22" s="392">
        <v>1.1499999999999999</v>
      </c>
      <c r="AX22" s="392">
        <v>0.9</v>
      </c>
      <c r="AY22" s="392">
        <f t="shared" si="8"/>
        <v>0</v>
      </c>
      <c r="AZ22" s="392">
        <f t="shared" si="9"/>
        <v>0</v>
      </c>
      <c r="BA22" s="392">
        <f t="shared" si="10"/>
        <v>0</v>
      </c>
      <c r="BB22" s="392">
        <f t="shared" si="11"/>
        <v>0</v>
      </c>
      <c r="BC22" s="392">
        <f t="shared" si="12"/>
        <v>0</v>
      </c>
    </row>
    <row r="23" spans="1:56">
      <c r="A23" s="384" t="s">
        <v>488</v>
      </c>
      <c r="B23" s="385" t="s">
        <v>204</v>
      </c>
      <c r="C23" s="386" t="s">
        <v>140</v>
      </c>
      <c r="D23" s="387" t="s">
        <v>31</v>
      </c>
      <c r="E23" s="384" t="s">
        <v>3</v>
      </c>
      <c r="F23" s="388">
        <v>47.894999999999996</v>
      </c>
      <c r="G23" s="389"/>
      <c r="H23" s="507"/>
      <c r="I23" s="507"/>
      <c r="J23" s="863"/>
      <c r="K23" s="863"/>
      <c r="L23" s="863"/>
      <c r="M23" s="863"/>
      <c r="N23" s="863"/>
      <c r="O23" s="864"/>
      <c r="P23" s="864"/>
      <c r="Q23" s="389"/>
      <c r="R23" s="389"/>
      <c r="S23" s="389"/>
      <c r="T23" s="389"/>
      <c r="U23" s="389"/>
      <c r="V23" s="507"/>
      <c r="W23" s="507"/>
      <c r="X23" s="389"/>
      <c r="Y23" s="389"/>
      <c r="Z23" s="856"/>
      <c r="AA23" s="389"/>
      <c r="AB23" s="389"/>
      <c r="AC23" s="507"/>
      <c r="AD23" s="507"/>
      <c r="AE23" s="389"/>
      <c r="AF23" s="389"/>
      <c r="AG23" s="389"/>
      <c r="AH23" s="389"/>
      <c r="AI23" s="389"/>
      <c r="AJ23" s="507"/>
      <c r="AK23" s="507"/>
      <c r="AL23" s="390">
        <f t="shared" si="1"/>
        <v>0</v>
      </c>
      <c r="AM23" s="390">
        <f t="shared" si="2"/>
        <v>0</v>
      </c>
      <c r="AN23" s="391">
        <v>0.51</v>
      </c>
      <c r="AO23" s="391">
        <v>0.51</v>
      </c>
      <c r="AP23" s="391">
        <f t="shared" si="0"/>
        <v>1</v>
      </c>
      <c r="AQ23" s="391">
        <f t="shared" si="3"/>
        <v>0</v>
      </c>
      <c r="AR23" s="391">
        <f t="shared" si="4"/>
        <v>0</v>
      </c>
      <c r="AS23" s="391">
        <f t="shared" si="5"/>
        <v>0</v>
      </c>
      <c r="AT23" s="388">
        <f t="shared" si="6"/>
        <v>1</v>
      </c>
      <c r="AU23" s="388">
        <f t="shared" si="7"/>
        <v>0.76666666666666672</v>
      </c>
      <c r="AV23" s="392">
        <v>0.85</v>
      </c>
      <c r="AW23" s="392">
        <v>1.1499999999999999</v>
      </c>
      <c r="AX23" s="392">
        <v>0.9</v>
      </c>
      <c r="AY23" s="392">
        <f t="shared" si="8"/>
        <v>0</v>
      </c>
      <c r="AZ23" s="392">
        <f t="shared" si="9"/>
        <v>0</v>
      </c>
      <c r="BA23" s="392">
        <f t="shared" si="10"/>
        <v>0</v>
      </c>
      <c r="BB23" s="392">
        <f t="shared" si="11"/>
        <v>0</v>
      </c>
      <c r="BC23" s="392">
        <f t="shared" si="12"/>
        <v>0</v>
      </c>
    </row>
    <row r="24" spans="1:56">
      <c r="A24" s="384" t="s">
        <v>488</v>
      </c>
      <c r="B24" s="385" t="s">
        <v>205</v>
      </c>
      <c r="C24" s="386" t="s">
        <v>140</v>
      </c>
      <c r="D24" s="387" t="s">
        <v>31</v>
      </c>
      <c r="E24" s="384" t="s">
        <v>3</v>
      </c>
      <c r="F24" s="388">
        <v>47.894999999999996</v>
      </c>
      <c r="G24" s="389"/>
      <c r="H24" s="507"/>
      <c r="I24" s="507"/>
      <c r="J24" s="863"/>
      <c r="K24" s="863"/>
      <c r="L24" s="863"/>
      <c r="M24" s="863"/>
      <c r="N24" s="863"/>
      <c r="O24" s="864"/>
      <c r="P24" s="864"/>
      <c r="Q24" s="389"/>
      <c r="R24" s="389"/>
      <c r="S24" s="389"/>
      <c r="T24" s="389"/>
      <c r="U24" s="389"/>
      <c r="V24" s="507"/>
      <c r="W24" s="507"/>
      <c r="X24" s="389"/>
      <c r="Y24" s="389"/>
      <c r="Z24" s="856"/>
      <c r="AA24" s="389"/>
      <c r="AB24" s="389"/>
      <c r="AC24" s="507"/>
      <c r="AD24" s="507"/>
      <c r="AE24" s="389"/>
      <c r="AF24" s="389"/>
      <c r="AG24" s="389"/>
      <c r="AH24" s="389"/>
      <c r="AI24" s="389"/>
      <c r="AJ24" s="507"/>
      <c r="AK24" s="507"/>
      <c r="AL24" s="390">
        <f t="shared" si="1"/>
        <v>0</v>
      </c>
      <c r="AM24" s="390">
        <f t="shared" si="2"/>
        <v>0</v>
      </c>
      <c r="AN24" s="391">
        <v>0.57000000000000006</v>
      </c>
      <c r="AO24" s="391">
        <v>0.66</v>
      </c>
      <c r="AP24" s="391">
        <f t="shared" si="0"/>
        <v>1.1578947368421051</v>
      </c>
      <c r="AQ24" s="391">
        <f t="shared" si="3"/>
        <v>0</v>
      </c>
      <c r="AR24" s="391">
        <f t="shared" si="4"/>
        <v>0</v>
      </c>
      <c r="AS24" s="391">
        <f t="shared" si="5"/>
        <v>0</v>
      </c>
      <c r="AT24" s="388">
        <f t="shared" si="6"/>
        <v>1</v>
      </c>
      <c r="AU24" s="388">
        <f t="shared" si="7"/>
        <v>0.76666666666666672</v>
      </c>
      <c r="AV24" s="392">
        <v>1.3</v>
      </c>
      <c r="AW24" s="392">
        <v>1.1499999999999999</v>
      </c>
      <c r="AX24" s="392">
        <v>0.9</v>
      </c>
      <c r="AY24" s="392">
        <f t="shared" si="8"/>
        <v>0</v>
      </c>
      <c r="AZ24" s="392">
        <f t="shared" si="9"/>
        <v>0</v>
      </c>
      <c r="BA24" s="392">
        <f t="shared" si="10"/>
        <v>0</v>
      </c>
      <c r="BB24" s="392">
        <f t="shared" si="11"/>
        <v>0</v>
      </c>
      <c r="BC24" s="392">
        <f t="shared" si="12"/>
        <v>0</v>
      </c>
    </row>
    <row r="25" spans="1:56">
      <c r="A25" s="384" t="s">
        <v>488</v>
      </c>
      <c r="B25" s="385" t="s">
        <v>206</v>
      </c>
      <c r="C25" s="386" t="s">
        <v>140</v>
      </c>
      <c r="D25" s="387" t="s">
        <v>31</v>
      </c>
      <c r="E25" s="384" t="s">
        <v>3</v>
      </c>
      <c r="F25" s="388">
        <v>47.894999999999996</v>
      </c>
      <c r="G25" s="389"/>
      <c r="H25" s="507"/>
      <c r="I25" s="507"/>
      <c r="J25" s="863"/>
      <c r="K25" s="863"/>
      <c r="L25" s="863"/>
      <c r="M25" s="863"/>
      <c r="N25" s="863"/>
      <c r="O25" s="864"/>
      <c r="P25" s="864"/>
      <c r="Q25" s="389"/>
      <c r="R25" s="389"/>
      <c r="S25" s="389"/>
      <c r="T25" s="389"/>
      <c r="U25" s="389"/>
      <c r="V25" s="507"/>
      <c r="W25" s="507"/>
      <c r="X25" s="389"/>
      <c r="Y25" s="389"/>
      <c r="Z25" s="856"/>
      <c r="AA25" s="389"/>
      <c r="AB25" s="389"/>
      <c r="AC25" s="507"/>
      <c r="AD25" s="507"/>
      <c r="AE25" s="389"/>
      <c r="AF25" s="389"/>
      <c r="AG25" s="389"/>
      <c r="AH25" s="389"/>
      <c r="AI25" s="389"/>
      <c r="AJ25" s="507"/>
      <c r="AK25" s="507"/>
      <c r="AL25" s="390">
        <f t="shared" si="1"/>
        <v>0</v>
      </c>
      <c r="AM25" s="390">
        <f t="shared" si="2"/>
        <v>0</v>
      </c>
      <c r="AN25" s="391">
        <v>0.44999999999999996</v>
      </c>
      <c r="AO25" s="391">
        <v>0.59</v>
      </c>
      <c r="AP25" s="391">
        <f t="shared" si="0"/>
        <v>1.3111111111111111</v>
      </c>
      <c r="AQ25" s="391">
        <f t="shared" si="3"/>
        <v>0</v>
      </c>
      <c r="AR25" s="391">
        <f t="shared" si="4"/>
        <v>0</v>
      </c>
      <c r="AS25" s="391">
        <f t="shared" si="5"/>
        <v>0</v>
      </c>
      <c r="AT25" s="388">
        <f t="shared" si="6"/>
        <v>1</v>
      </c>
      <c r="AU25" s="388">
        <f t="shared" si="7"/>
        <v>0.76666666666666672</v>
      </c>
      <c r="AV25" s="392">
        <v>1.3</v>
      </c>
      <c r="AW25" s="392">
        <v>1.1499999999999999</v>
      </c>
      <c r="AX25" s="392">
        <v>0.9</v>
      </c>
      <c r="AY25" s="392">
        <f t="shared" si="8"/>
        <v>0</v>
      </c>
      <c r="AZ25" s="392">
        <f t="shared" si="9"/>
        <v>0</v>
      </c>
      <c r="BA25" s="392">
        <f t="shared" si="10"/>
        <v>0</v>
      </c>
      <c r="BB25" s="392">
        <f t="shared" si="11"/>
        <v>0</v>
      </c>
      <c r="BC25" s="392">
        <f t="shared" si="12"/>
        <v>0</v>
      </c>
    </row>
    <row r="26" spans="1:56">
      <c r="A26" s="384" t="s">
        <v>488</v>
      </c>
      <c r="B26" s="385" t="s">
        <v>207</v>
      </c>
      <c r="C26" s="386" t="s">
        <v>140</v>
      </c>
      <c r="D26" s="387" t="s">
        <v>31</v>
      </c>
      <c r="E26" s="384" t="s">
        <v>3</v>
      </c>
      <c r="F26" s="388">
        <v>47.894999999999996</v>
      </c>
      <c r="G26" s="389"/>
      <c r="H26" s="507"/>
      <c r="I26" s="507"/>
      <c r="J26" s="863"/>
      <c r="K26" s="863"/>
      <c r="L26" s="863"/>
      <c r="M26" s="863"/>
      <c r="N26" s="863"/>
      <c r="O26" s="864"/>
      <c r="P26" s="864"/>
      <c r="Q26" s="389"/>
      <c r="R26" s="389"/>
      <c r="S26" s="389"/>
      <c r="T26" s="389"/>
      <c r="U26" s="389"/>
      <c r="V26" s="507"/>
      <c r="W26" s="507"/>
      <c r="X26" s="389"/>
      <c r="Y26" s="389"/>
      <c r="Z26" s="856"/>
      <c r="AA26" s="389"/>
      <c r="AB26" s="389"/>
      <c r="AC26" s="507"/>
      <c r="AD26" s="507"/>
      <c r="AE26" s="389"/>
      <c r="AF26" s="389"/>
      <c r="AG26" s="389"/>
      <c r="AH26" s="389"/>
      <c r="AI26" s="389"/>
      <c r="AJ26" s="507"/>
      <c r="AK26" s="507"/>
      <c r="AL26" s="390">
        <f t="shared" si="1"/>
        <v>0</v>
      </c>
      <c r="AM26" s="390">
        <f t="shared" si="2"/>
        <v>0</v>
      </c>
      <c r="AN26" s="391">
        <v>0.43</v>
      </c>
      <c r="AO26" s="391">
        <v>0.4</v>
      </c>
      <c r="AP26" s="391">
        <f t="shared" si="0"/>
        <v>0.93023255813953498</v>
      </c>
      <c r="AQ26" s="391">
        <f t="shared" si="3"/>
        <v>0</v>
      </c>
      <c r="AR26" s="391">
        <f t="shared" si="4"/>
        <v>0</v>
      </c>
      <c r="AS26" s="391">
        <f t="shared" si="5"/>
        <v>0</v>
      </c>
      <c r="AT26" s="388">
        <f t="shared" si="6"/>
        <v>1</v>
      </c>
      <c r="AU26" s="388">
        <f t="shared" si="7"/>
        <v>0.76666666666666672</v>
      </c>
      <c r="AV26" s="392">
        <v>1.3</v>
      </c>
      <c r="AW26" s="392">
        <v>1.1499999999999999</v>
      </c>
      <c r="AX26" s="392">
        <v>0.9</v>
      </c>
      <c r="AY26" s="392">
        <f t="shared" si="8"/>
        <v>0</v>
      </c>
      <c r="AZ26" s="392">
        <f t="shared" si="9"/>
        <v>0</v>
      </c>
      <c r="BA26" s="392">
        <f t="shared" si="10"/>
        <v>0</v>
      </c>
      <c r="BB26" s="392">
        <f t="shared" si="11"/>
        <v>0</v>
      </c>
      <c r="BC26" s="392">
        <f t="shared" si="12"/>
        <v>0</v>
      </c>
    </row>
    <row r="27" spans="1:56">
      <c r="A27" s="384" t="s">
        <v>488</v>
      </c>
      <c r="B27" s="385" t="s">
        <v>208</v>
      </c>
      <c r="C27" s="386" t="s">
        <v>140</v>
      </c>
      <c r="D27" s="387" t="s">
        <v>31</v>
      </c>
      <c r="E27" s="384" t="s">
        <v>3</v>
      </c>
      <c r="F27" s="388">
        <v>47.894999999999996</v>
      </c>
      <c r="G27" s="389"/>
      <c r="H27" s="507"/>
      <c r="I27" s="507"/>
      <c r="J27" s="863"/>
      <c r="K27" s="863"/>
      <c r="L27" s="863"/>
      <c r="M27" s="863"/>
      <c r="N27" s="863"/>
      <c r="O27" s="864"/>
      <c r="P27" s="864"/>
      <c r="Q27" s="389"/>
      <c r="R27" s="389"/>
      <c r="S27" s="389"/>
      <c r="T27" s="389"/>
      <c r="U27" s="389"/>
      <c r="V27" s="507"/>
      <c r="W27" s="507"/>
      <c r="X27" s="389"/>
      <c r="Y27" s="389"/>
      <c r="Z27" s="856"/>
      <c r="AA27" s="389"/>
      <c r="AB27" s="389"/>
      <c r="AC27" s="507"/>
      <c r="AD27" s="507"/>
      <c r="AE27" s="389"/>
      <c r="AF27" s="389"/>
      <c r="AG27" s="389"/>
      <c r="AH27" s="389"/>
      <c r="AI27" s="389"/>
      <c r="AJ27" s="507"/>
      <c r="AK27" s="507"/>
      <c r="AL27" s="390">
        <f t="shared" si="1"/>
        <v>0</v>
      </c>
      <c r="AM27" s="390">
        <f t="shared" si="2"/>
        <v>0</v>
      </c>
      <c r="AN27" s="391">
        <v>0.41000000000000003</v>
      </c>
      <c r="AO27" s="391">
        <v>0.38999999999999996</v>
      </c>
      <c r="AP27" s="391">
        <f t="shared" si="0"/>
        <v>0.9512195121951218</v>
      </c>
      <c r="AQ27" s="391">
        <f t="shared" si="3"/>
        <v>0</v>
      </c>
      <c r="AR27" s="391">
        <f t="shared" si="4"/>
        <v>0</v>
      </c>
      <c r="AS27" s="391">
        <f t="shared" si="5"/>
        <v>0</v>
      </c>
      <c r="AT27" s="388">
        <f t="shared" si="6"/>
        <v>1</v>
      </c>
      <c r="AU27" s="388">
        <f t="shared" si="7"/>
        <v>0.76666666666666672</v>
      </c>
      <c r="AV27" s="392">
        <v>1.3</v>
      </c>
      <c r="AW27" s="392">
        <v>1.1499999999999999</v>
      </c>
      <c r="AX27" s="392">
        <v>0.9</v>
      </c>
      <c r="AY27" s="392">
        <f t="shared" si="8"/>
        <v>0</v>
      </c>
      <c r="AZ27" s="392">
        <f t="shared" si="9"/>
        <v>0</v>
      </c>
      <c r="BA27" s="392">
        <f t="shared" si="10"/>
        <v>0</v>
      </c>
      <c r="BB27" s="392">
        <f t="shared" si="11"/>
        <v>0</v>
      </c>
      <c r="BC27" s="392">
        <f t="shared" si="12"/>
        <v>0</v>
      </c>
    </row>
    <row r="28" spans="1:56">
      <c r="A28" s="384" t="s">
        <v>488</v>
      </c>
      <c r="B28" s="385" t="s">
        <v>209</v>
      </c>
      <c r="C28" s="386" t="s">
        <v>140</v>
      </c>
      <c r="D28" s="387" t="s">
        <v>31</v>
      </c>
      <c r="E28" s="384" t="s">
        <v>3</v>
      </c>
      <c r="F28" s="388">
        <v>47.894999999999996</v>
      </c>
      <c r="G28" s="389"/>
      <c r="H28" s="507"/>
      <c r="I28" s="507"/>
      <c r="J28" s="863"/>
      <c r="K28" s="863"/>
      <c r="L28" s="863"/>
      <c r="M28" s="863"/>
      <c r="N28" s="863"/>
      <c r="O28" s="864"/>
      <c r="P28" s="864"/>
      <c r="Q28" s="389"/>
      <c r="R28" s="389"/>
      <c r="S28" s="389"/>
      <c r="T28" s="389"/>
      <c r="U28" s="389"/>
      <c r="V28" s="507"/>
      <c r="W28" s="507"/>
      <c r="X28" s="389"/>
      <c r="Y28" s="389"/>
      <c r="Z28" s="856"/>
      <c r="AA28" s="389"/>
      <c r="AB28" s="389"/>
      <c r="AC28" s="507"/>
      <c r="AD28" s="507"/>
      <c r="AE28" s="389"/>
      <c r="AF28" s="389"/>
      <c r="AG28" s="389"/>
      <c r="AH28" s="389"/>
      <c r="AI28" s="389"/>
      <c r="AJ28" s="507"/>
      <c r="AK28" s="507"/>
      <c r="AL28" s="390">
        <f t="shared" si="1"/>
        <v>0</v>
      </c>
      <c r="AM28" s="390">
        <f t="shared" si="2"/>
        <v>0</v>
      </c>
      <c r="AN28" s="391">
        <v>0.35000000000000003</v>
      </c>
      <c r="AO28" s="391">
        <v>0.33</v>
      </c>
      <c r="AP28" s="391">
        <f t="shared" si="0"/>
        <v>0.94285714285714284</v>
      </c>
      <c r="AQ28" s="391">
        <f t="shared" si="3"/>
        <v>0</v>
      </c>
      <c r="AR28" s="391">
        <f t="shared" si="4"/>
        <v>0</v>
      </c>
      <c r="AS28" s="391">
        <f t="shared" si="5"/>
        <v>0</v>
      </c>
      <c r="AT28" s="388">
        <f t="shared" si="6"/>
        <v>1</v>
      </c>
      <c r="AU28" s="388">
        <f t="shared" si="7"/>
        <v>0.76666666666666672</v>
      </c>
      <c r="AV28" s="392">
        <v>1.3</v>
      </c>
      <c r="AW28" s="392">
        <v>1.1499999999999999</v>
      </c>
      <c r="AX28" s="392">
        <v>0.9</v>
      </c>
      <c r="AY28" s="392">
        <f t="shared" si="8"/>
        <v>0</v>
      </c>
      <c r="AZ28" s="392">
        <f t="shared" si="9"/>
        <v>0</v>
      </c>
      <c r="BA28" s="392">
        <f t="shared" si="10"/>
        <v>0</v>
      </c>
      <c r="BB28" s="392">
        <f t="shared" si="11"/>
        <v>0</v>
      </c>
      <c r="BC28" s="392">
        <f t="shared" si="12"/>
        <v>0</v>
      </c>
    </row>
    <row r="29" spans="1:56">
      <c r="A29" s="384" t="s">
        <v>488</v>
      </c>
      <c r="B29" s="385" t="s">
        <v>210</v>
      </c>
      <c r="C29" s="386" t="s">
        <v>140</v>
      </c>
      <c r="D29" s="387" t="s">
        <v>31</v>
      </c>
      <c r="E29" s="384" t="s">
        <v>76</v>
      </c>
      <c r="F29" s="388">
        <v>47.894999999999996</v>
      </c>
      <c r="G29" s="389"/>
      <c r="H29" s="507"/>
      <c r="I29" s="507"/>
      <c r="J29" s="863"/>
      <c r="K29" s="863"/>
      <c r="L29" s="863"/>
      <c r="M29" s="863"/>
      <c r="N29" s="863"/>
      <c r="O29" s="864"/>
      <c r="P29" s="864"/>
      <c r="Q29" s="389"/>
      <c r="R29" s="389"/>
      <c r="S29" s="389"/>
      <c r="T29" s="389"/>
      <c r="U29" s="389"/>
      <c r="V29" s="507"/>
      <c r="W29" s="507"/>
      <c r="X29" s="389"/>
      <c r="Y29" s="389"/>
      <c r="Z29" s="856"/>
      <c r="AA29" s="389"/>
      <c r="AB29" s="389"/>
      <c r="AC29" s="507"/>
      <c r="AD29" s="507"/>
      <c r="AE29" s="389"/>
      <c r="AF29" s="389"/>
      <c r="AG29" s="389"/>
      <c r="AH29" s="389"/>
      <c r="AI29" s="389"/>
      <c r="AJ29" s="507"/>
      <c r="AK29" s="507"/>
      <c r="AL29" s="390">
        <f t="shared" si="1"/>
        <v>0</v>
      </c>
      <c r="AM29" s="390">
        <f t="shared" si="2"/>
        <v>0</v>
      </c>
      <c r="AN29" s="391">
        <v>0.31</v>
      </c>
      <c r="AO29" s="391">
        <v>0.3</v>
      </c>
      <c r="AP29" s="391">
        <f t="shared" si="0"/>
        <v>0.96774193548387089</v>
      </c>
      <c r="AQ29" s="391">
        <f t="shared" si="3"/>
        <v>0</v>
      </c>
      <c r="AR29" s="391">
        <f t="shared" si="4"/>
        <v>0</v>
      </c>
      <c r="AS29" s="391">
        <f t="shared" si="5"/>
        <v>0</v>
      </c>
      <c r="AT29" s="388">
        <f t="shared" si="6"/>
        <v>1</v>
      </c>
      <c r="AU29" s="388">
        <f t="shared" si="7"/>
        <v>0.76666666666666672</v>
      </c>
      <c r="AV29" s="392">
        <v>1.3</v>
      </c>
      <c r="AW29" s="392">
        <v>1.1499999999999999</v>
      </c>
      <c r="AX29" s="392">
        <v>0.9</v>
      </c>
      <c r="AY29" s="392">
        <f t="shared" si="8"/>
        <v>0</v>
      </c>
      <c r="AZ29" s="392">
        <f t="shared" si="9"/>
        <v>0</v>
      </c>
      <c r="BA29" s="392">
        <f t="shared" si="10"/>
        <v>0</v>
      </c>
      <c r="BB29" s="392">
        <f t="shared" si="11"/>
        <v>0</v>
      </c>
      <c r="BC29" s="392">
        <f t="shared" si="12"/>
        <v>0</v>
      </c>
    </row>
    <row r="30" spans="1:56">
      <c r="A30" s="384" t="s">
        <v>488</v>
      </c>
      <c r="B30" s="385" t="s">
        <v>211</v>
      </c>
      <c r="C30" s="386" t="s">
        <v>140</v>
      </c>
      <c r="D30" s="387" t="s">
        <v>31</v>
      </c>
      <c r="E30" s="384" t="s">
        <v>76</v>
      </c>
      <c r="F30" s="388">
        <v>47.894999999999996</v>
      </c>
      <c r="G30" s="389"/>
      <c r="H30" s="507"/>
      <c r="I30" s="507"/>
      <c r="J30" s="863"/>
      <c r="K30" s="863"/>
      <c r="L30" s="863"/>
      <c r="M30" s="863"/>
      <c r="N30" s="863"/>
      <c r="O30" s="864"/>
      <c r="P30" s="864"/>
      <c r="Q30" s="389"/>
      <c r="R30" s="389"/>
      <c r="S30" s="389"/>
      <c r="T30" s="389"/>
      <c r="U30" s="389"/>
      <c r="V30" s="507"/>
      <c r="W30" s="507"/>
      <c r="X30" s="389"/>
      <c r="Y30" s="389"/>
      <c r="Z30" s="856"/>
      <c r="AA30" s="389"/>
      <c r="AB30" s="389"/>
      <c r="AC30" s="507"/>
      <c r="AD30" s="507"/>
      <c r="AE30" s="389"/>
      <c r="AF30" s="389"/>
      <c r="AG30" s="389"/>
      <c r="AH30" s="389"/>
      <c r="AI30" s="389"/>
      <c r="AJ30" s="507"/>
      <c r="AK30" s="507"/>
      <c r="AL30" s="390">
        <f t="shared" si="1"/>
        <v>0</v>
      </c>
      <c r="AM30" s="390">
        <f t="shared" si="2"/>
        <v>0</v>
      </c>
      <c r="AN30" s="391">
        <v>0.22</v>
      </c>
      <c r="AO30" s="391">
        <v>0.22999999999999998</v>
      </c>
      <c r="AP30" s="391">
        <f t="shared" si="0"/>
        <v>1.0454545454545454</v>
      </c>
      <c r="AQ30" s="391">
        <f t="shared" si="3"/>
        <v>0</v>
      </c>
      <c r="AR30" s="391">
        <f t="shared" si="4"/>
        <v>0</v>
      </c>
      <c r="AS30" s="391">
        <f t="shared" si="5"/>
        <v>0</v>
      </c>
      <c r="AT30" s="388">
        <f t="shared" si="6"/>
        <v>1</v>
      </c>
      <c r="AU30" s="388">
        <f t="shared" si="7"/>
        <v>0.76666666666666672</v>
      </c>
      <c r="AV30" s="392">
        <v>0.85</v>
      </c>
      <c r="AW30" s="392">
        <v>1.1499999999999999</v>
      </c>
      <c r="AX30" s="392">
        <v>0.9</v>
      </c>
      <c r="AY30" s="392">
        <f t="shared" si="8"/>
        <v>0</v>
      </c>
      <c r="AZ30" s="392">
        <f t="shared" si="9"/>
        <v>0</v>
      </c>
      <c r="BA30" s="392">
        <f t="shared" si="10"/>
        <v>0</v>
      </c>
      <c r="BB30" s="392">
        <f t="shared" si="11"/>
        <v>0</v>
      </c>
      <c r="BC30" s="392">
        <f t="shared" si="12"/>
        <v>0</v>
      </c>
    </row>
    <row r="31" spans="1:56">
      <c r="B31" s="393"/>
      <c r="C31" s="394"/>
      <c r="D31" s="394"/>
      <c r="E31" s="394"/>
      <c r="F31" s="394"/>
      <c r="G31" s="395">
        <f>COUNTA(G13:G30)</f>
        <v>0</v>
      </c>
      <c r="H31" s="395">
        <f>COUNTA(H13:H30)</f>
        <v>0</v>
      </c>
      <c r="I31" s="395">
        <f t="shared" ref="I31:AF31" si="13">COUNTA(I13:I30)</f>
        <v>0</v>
      </c>
      <c r="J31" s="395">
        <f t="shared" si="13"/>
        <v>0</v>
      </c>
      <c r="K31" s="395">
        <f t="shared" si="13"/>
        <v>0</v>
      </c>
      <c r="L31" s="395">
        <f t="shared" si="13"/>
        <v>0</v>
      </c>
      <c r="M31" s="395">
        <f t="shared" si="13"/>
        <v>0</v>
      </c>
      <c r="N31" s="395">
        <f t="shared" si="13"/>
        <v>0</v>
      </c>
      <c r="O31" s="395">
        <f t="shared" si="13"/>
        <v>0</v>
      </c>
      <c r="P31" s="395">
        <f t="shared" si="13"/>
        <v>0</v>
      </c>
      <c r="Q31" s="395">
        <f t="shared" si="13"/>
        <v>0</v>
      </c>
      <c r="R31" s="395">
        <f t="shared" si="13"/>
        <v>0</v>
      </c>
      <c r="S31" s="395">
        <f t="shared" si="13"/>
        <v>0</v>
      </c>
      <c r="T31" s="395">
        <f t="shared" si="13"/>
        <v>0</v>
      </c>
      <c r="U31" s="395">
        <f t="shared" si="13"/>
        <v>0</v>
      </c>
      <c r="V31" s="395">
        <f t="shared" si="13"/>
        <v>0</v>
      </c>
      <c r="W31" s="395">
        <f t="shared" si="13"/>
        <v>0</v>
      </c>
      <c r="X31" s="389">
        <f t="shared" si="13"/>
        <v>0</v>
      </c>
      <c r="Y31" s="395">
        <f t="shared" si="13"/>
        <v>0</v>
      </c>
      <c r="Z31" s="395">
        <f t="shared" si="13"/>
        <v>0</v>
      </c>
      <c r="AA31" s="395">
        <f t="shared" si="13"/>
        <v>0</v>
      </c>
      <c r="AB31" s="395">
        <f t="shared" si="13"/>
        <v>0</v>
      </c>
      <c r="AC31" s="395">
        <f t="shared" si="13"/>
        <v>0</v>
      </c>
      <c r="AD31" s="395">
        <f t="shared" si="13"/>
        <v>0</v>
      </c>
      <c r="AE31" s="395">
        <f t="shared" si="13"/>
        <v>0</v>
      </c>
      <c r="AF31" s="395">
        <f t="shared" si="13"/>
        <v>0</v>
      </c>
      <c r="AG31" s="395">
        <f>COUNTA(AG13:AG30)</f>
        <v>0</v>
      </c>
      <c r="AH31" s="395">
        <f>COUNTA(AH13:AH30)</f>
        <v>0</v>
      </c>
      <c r="AI31" s="395">
        <f>COUNTA(AI13:AI30)</f>
        <v>0</v>
      </c>
      <c r="AJ31" s="395">
        <f>COUNTA(AJ13:AJ30)</f>
        <v>0</v>
      </c>
      <c r="AK31" s="395">
        <f>COUNTA(AK13:AK30)</f>
        <v>0</v>
      </c>
      <c r="AL31" s="390">
        <f>SUM(AL13:AL30)</f>
        <v>0</v>
      </c>
      <c r="AM31" s="390">
        <f>SUM(AM13:AM30)</f>
        <v>0</v>
      </c>
      <c r="AN31" s="396"/>
      <c r="AO31" s="396"/>
      <c r="AP31" s="396"/>
      <c r="AQ31" s="397">
        <f>SUM(AQ13:AQ30)</f>
        <v>0</v>
      </c>
      <c r="AR31" s="397">
        <f>SUM(AR13:AR30)</f>
        <v>0</v>
      </c>
      <c r="AS31" s="397">
        <f>SUM(AS13:AS30)</f>
        <v>0</v>
      </c>
      <c r="AT31" s="396"/>
      <c r="AU31" s="396"/>
      <c r="AV31" s="392"/>
      <c r="AW31" s="392"/>
      <c r="AX31" s="392"/>
      <c r="AY31" s="398">
        <f>SUM(AY13:AY30)</f>
        <v>0</v>
      </c>
      <c r="AZ31" s="398">
        <f>SUM(AZ13:AZ30)</f>
        <v>0</v>
      </c>
      <c r="BA31" s="398">
        <f>SUM(BA13:BA30)</f>
        <v>0</v>
      </c>
      <c r="BB31" s="398">
        <f>SUM(BB13:BB30)</f>
        <v>0</v>
      </c>
      <c r="BC31" s="398">
        <f>SUM(BC13:BC30)</f>
        <v>0</v>
      </c>
    </row>
    <row r="32" spans="1:56" s="399" customFormat="1">
      <c r="AL32" s="488"/>
      <c r="AM32" s="488"/>
      <c r="AN32" s="787">
        <f>SUMIF(E13:E30,"NPT",AM13:AM30)</f>
        <v>0</v>
      </c>
      <c r="AO32" s="787">
        <f>SUMIF(E13:E30,"PT",AM13:AM30)</f>
        <v>0</v>
      </c>
      <c r="AP32" s="787"/>
      <c r="AQ32" s="787"/>
      <c r="AR32" s="787"/>
      <c r="AS32" s="787">
        <f>SUMIF(E13:E30,"NPT",AS13:AS30)</f>
        <v>0</v>
      </c>
      <c r="AT32" s="787">
        <f>SUMIF(E13:E30,"PT",AS13:AS30)</f>
        <v>0</v>
      </c>
      <c r="AU32" s="787"/>
      <c r="AV32" s="787"/>
      <c r="AW32" s="787"/>
      <c r="AX32" s="787"/>
      <c r="AY32" s="488"/>
      <c r="AZ32" s="837">
        <f>SUMIF(E13:E30,"NPT",AY13:AY30)</f>
        <v>0</v>
      </c>
      <c r="BA32" s="837">
        <f>SUMIF(E13:E30,"PT",AY13:AY30)</f>
        <v>0</v>
      </c>
      <c r="BB32" s="488"/>
      <c r="BC32" s="488"/>
      <c r="BD32" s="458"/>
    </row>
    <row r="33" spans="1:56" s="399" customFormat="1">
      <c r="AL33" s="488"/>
      <c r="AM33" s="488"/>
      <c r="AN33" s="787">
        <f>SUMIF(E13:E30,"NPT",AL13:AL30)</f>
        <v>0</v>
      </c>
      <c r="AO33" s="787">
        <f>SUMIF(E13:E30,"PT",AL13:AL30)</f>
        <v>0</v>
      </c>
      <c r="AP33" s="488"/>
      <c r="AQ33" s="488"/>
      <c r="AR33" s="488"/>
      <c r="AS33" s="488"/>
      <c r="AT33" s="488"/>
      <c r="AU33" s="488"/>
      <c r="AV33" s="488"/>
      <c r="AW33" s="488"/>
      <c r="AX33" s="488"/>
      <c r="AY33" s="488"/>
      <c r="AZ33" s="488"/>
      <c r="BA33" s="488"/>
      <c r="BB33" s="488"/>
      <c r="BC33" s="488"/>
      <c r="BD33" s="458"/>
    </row>
    <row r="34" spans="1:56">
      <c r="A34" s="1013" t="s">
        <v>83</v>
      </c>
      <c r="B34" s="1015" t="s">
        <v>216</v>
      </c>
      <c r="C34" s="1011" t="s">
        <v>134</v>
      </c>
      <c r="D34" s="1011" t="s">
        <v>136</v>
      </c>
      <c r="E34" s="1011" t="s">
        <v>138</v>
      </c>
      <c r="F34" s="1012" t="s">
        <v>160</v>
      </c>
      <c r="G34" s="379">
        <v>46143</v>
      </c>
      <c r="H34" s="379">
        <v>46144</v>
      </c>
      <c r="I34" s="379">
        <v>46145</v>
      </c>
      <c r="J34" s="379">
        <v>46146</v>
      </c>
      <c r="K34" s="379">
        <v>46147</v>
      </c>
      <c r="L34" s="379">
        <v>46148</v>
      </c>
      <c r="M34" s="379">
        <v>46149</v>
      </c>
      <c r="N34" s="379">
        <v>46150</v>
      </c>
      <c r="O34" s="379">
        <v>46151</v>
      </c>
      <c r="P34" s="379">
        <v>46152</v>
      </c>
      <c r="Q34" s="379">
        <v>46153</v>
      </c>
      <c r="R34" s="379">
        <v>46154</v>
      </c>
      <c r="S34" s="379">
        <v>46155</v>
      </c>
      <c r="T34" s="379">
        <v>46156</v>
      </c>
      <c r="U34" s="379">
        <v>46157</v>
      </c>
      <c r="V34" s="379">
        <v>46158</v>
      </c>
      <c r="W34" s="379">
        <v>46159</v>
      </c>
      <c r="X34" s="379">
        <v>46160</v>
      </c>
      <c r="Y34" s="379">
        <v>46161</v>
      </c>
      <c r="Z34" s="379">
        <v>46162</v>
      </c>
      <c r="AA34" s="379">
        <v>46163</v>
      </c>
      <c r="AB34" s="379">
        <v>46164</v>
      </c>
      <c r="AC34" s="379">
        <v>46165</v>
      </c>
      <c r="AD34" s="379">
        <v>46166</v>
      </c>
      <c r="AE34" s="379">
        <v>46167</v>
      </c>
      <c r="AF34" s="379">
        <v>46168</v>
      </c>
      <c r="AG34" s="379">
        <v>46169</v>
      </c>
      <c r="AH34" s="379">
        <v>46170</v>
      </c>
      <c r="AI34" s="379">
        <v>46171</v>
      </c>
      <c r="AJ34" s="379">
        <v>46172</v>
      </c>
      <c r="AK34" s="379">
        <v>46173</v>
      </c>
      <c r="AL34" s="1023" t="s">
        <v>175</v>
      </c>
      <c r="AM34" s="1017" t="s">
        <v>232</v>
      </c>
      <c r="AN34" s="472" t="s">
        <v>176</v>
      </c>
      <c r="AO34" s="472" t="s">
        <v>176</v>
      </c>
      <c r="AP34" s="473" t="s">
        <v>177</v>
      </c>
      <c r="AQ34" s="381" t="s">
        <v>112</v>
      </c>
      <c r="AR34" s="381" t="s">
        <v>112</v>
      </c>
      <c r="AS34" s="381" t="s">
        <v>114</v>
      </c>
      <c r="AT34" s="1019" t="s">
        <v>178</v>
      </c>
      <c r="AU34" s="1019" t="s">
        <v>233</v>
      </c>
      <c r="AV34" s="1021" t="s">
        <v>179</v>
      </c>
      <c r="AW34" s="1021" t="s">
        <v>180</v>
      </c>
      <c r="AX34" s="1021" t="s">
        <v>225</v>
      </c>
      <c r="AY34" s="1016" t="s">
        <v>181</v>
      </c>
      <c r="AZ34" s="1016" t="s">
        <v>182</v>
      </c>
      <c r="BA34" s="1016" t="s">
        <v>183</v>
      </c>
      <c r="BB34" s="1016" t="s">
        <v>184</v>
      </c>
      <c r="BC34" s="1016" t="s">
        <v>185</v>
      </c>
    </row>
    <row r="35" spans="1:56" ht="15.75" customHeight="1">
      <c r="A35" s="1014"/>
      <c r="B35" s="1015"/>
      <c r="C35" s="1011"/>
      <c r="D35" s="1011"/>
      <c r="E35" s="1011"/>
      <c r="F35" s="1012"/>
      <c r="G35" s="382" t="s">
        <v>186</v>
      </c>
      <c r="H35" s="382" t="s">
        <v>187</v>
      </c>
      <c r="I35" s="382" t="s">
        <v>188</v>
      </c>
      <c r="J35" s="382" t="s">
        <v>189</v>
      </c>
      <c r="K35" s="382" t="s">
        <v>190</v>
      </c>
      <c r="L35" s="382" t="s">
        <v>191</v>
      </c>
      <c r="M35" s="382" t="s">
        <v>192</v>
      </c>
      <c r="N35" s="382" t="s">
        <v>186</v>
      </c>
      <c r="O35" s="382" t="s">
        <v>187</v>
      </c>
      <c r="P35" s="382" t="s">
        <v>188</v>
      </c>
      <c r="Q35" s="382" t="s">
        <v>189</v>
      </c>
      <c r="R35" s="382" t="s">
        <v>190</v>
      </c>
      <c r="S35" s="382" t="s">
        <v>191</v>
      </c>
      <c r="T35" s="382" t="s">
        <v>192</v>
      </c>
      <c r="U35" s="382" t="s">
        <v>186</v>
      </c>
      <c r="V35" s="382" t="s">
        <v>187</v>
      </c>
      <c r="W35" s="382" t="s">
        <v>188</v>
      </c>
      <c r="X35" s="382" t="s">
        <v>189</v>
      </c>
      <c r="Y35" s="382" t="s">
        <v>190</v>
      </c>
      <c r="Z35" s="382" t="s">
        <v>191</v>
      </c>
      <c r="AA35" s="382" t="s">
        <v>192</v>
      </c>
      <c r="AB35" s="382" t="s">
        <v>186</v>
      </c>
      <c r="AC35" s="382" t="s">
        <v>187</v>
      </c>
      <c r="AD35" s="382" t="s">
        <v>188</v>
      </c>
      <c r="AE35" s="382" t="s">
        <v>189</v>
      </c>
      <c r="AF35" s="382" t="s">
        <v>190</v>
      </c>
      <c r="AG35" s="382" t="s">
        <v>191</v>
      </c>
      <c r="AH35" s="382" t="s">
        <v>192</v>
      </c>
      <c r="AI35" s="382" t="s">
        <v>186</v>
      </c>
      <c r="AJ35" s="382" t="s">
        <v>187</v>
      </c>
      <c r="AK35" s="382" t="s">
        <v>188</v>
      </c>
      <c r="AL35" s="1024"/>
      <c r="AM35" s="1018"/>
      <c r="AN35" s="474" t="s">
        <v>107</v>
      </c>
      <c r="AO35" s="474" t="str">
        <f>C4</f>
        <v>F 30-50</v>
      </c>
      <c r="AP35" s="474" t="s">
        <v>193</v>
      </c>
      <c r="AQ35" s="383" t="s">
        <v>21</v>
      </c>
      <c r="AR35" s="383" t="s">
        <v>22</v>
      </c>
      <c r="AS35" s="383" t="str">
        <f>C4</f>
        <v>F 30-50</v>
      </c>
      <c r="AT35" s="1020"/>
      <c r="AU35" s="1020"/>
      <c r="AV35" s="1022"/>
      <c r="AW35" s="1022"/>
      <c r="AX35" s="1022"/>
      <c r="AY35" s="1016"/>
      <c r="AZ35" s="1016"/>
      <c r="BA35" s="1016"/>
      <c r="BB35" s="1016"/>
      <c r="BC35" s="1016"/>
    </row>
    <row r="36" spans="1:56">
      <c r="A36" s="384" t="s">
        <v>216</v>
      </c>
      <c r="B36" s="385" t="s">
        <v>194</v>
      </c>
      <c r="C36" s="386" t="s">
        <v>140</v>
      </c>
      <c r="D36" s="387" t="s">
        <v>31</v>
      </c>
      <c r="E36" s="384" t="s">
        <v>76</v>
      </c>
      <c r="F36" s="388">
        <v>47.894999999999996</v>
      </c>
      <c r="G36" s="389"/>
      <c r="H36" s="507"/>
      <c r="I36" s="507"/>
      <c r="J36" s="863"/>
      <c r="K36" s="863"/>
      <c r="L36" s="863"/>
      <c r="M36" s="863"/>
      <c r="N36" s="863"/>
      <c r="O36" s="864"/>
      <c r="P36" s="864"/>
      <c r="Q36" s="389"/>
      <c r="R36" s="389"/>
      <c r="S36" s="389"/>
      <c r="T36" s="389"/>
      <c r="U36" s="389"/>
      <c r="V36" s="507"/>
      <c r="W36" s="507"/>
      <c r="X36" s="389"/>
      <c r="Y36" s="389"/>
      <c r="Z36" s="856"/>
      <c r="AA36" s="389"/>
      <c r="AB36" s="389"/>
      <c r="AC36" s="507"/>
      <c r="AD36" s="507"/>
      <c r="AE36" s="389"/>
      <c r="AF36" s="389"/>
      <c r="AG36" s="389"/>
      <c r="AH36" s="389"/>
      <c r="AI36" s="389"/>
      <c r="AJ36" s="507"/>
      <c r="AK36" s="507"/>
      <c r="AL36" s="390">
        <f>COUNTIF(G36:AK36,"A")</f>
        <v>0</v>
      </c>
      <c r="AM36" s="390">
        <f>COUNTIF(G36:AK36,"B")</f>
        <v>0</v>
      </c>
      <c r="AN36" s="391">
        <v>0.02</v>
      </c>
      <c r="AO36" s="391">
        <v>0.03</v>
      </c>
      <c r="AP36" s="391">
        <f t="shared" ref="AP36:AP51" si="14">AO36/AN36</f>
        <v>1.5</v>
      </c>
      <c r="AQ36" s="391">
        <f>+AN36*AL36</f>
        <v>0</v>
      </c>
      <c r="AR36" s="391">
        <f>AN36*AM36</f>
        <v>0</v>
      </c>
      <c r="AS36" s="391">
        <f>+AO36*(AL36+AM36)</f>
        <v>0</v>
      </c>
      <c r="AT36" s="388">
        <f>30/30</f>
        <v>1</v>
      </c>
      <c r="AU36" s="388">
        <f>23/30</f>
        <v>0.76666666666666672</v>
      </c>
      <c r="AV36" s="392">
        <v>0.85</v>
      </c>
      <c r="AW36" s="392">
        <v>1.1499999999999999</v>
      </c>
      <c r="AX36" s="392">
        <v>1.25</v>
      </c>
      <c r="AY36" s="392">
        <f>(F36*AL36*AN36*AT36*AV36*AW36*AX36)+(F36*AM36*AN36*AU36*AV36*AW36*AX36)</f>
        <v>0</v>
      </c>
      <c r="AZ36" s="392">
        <f>+AY36*1%</f>
        <v>0</v>
      </c>
      <c r="BA36" s="392">
        <f>+(AY36+AZ36)*20%</f>
        <v>0</v>
      </c>
      <c r="BB36" s="392">
        <f>+AY36+AZ36+BA36</f>
        <v>0</v>
      </c>
      <c r="BC36" s="392">
        <f>+BB36*$BB$8</f>
        <v>0</v>
      </c>
    </row>
    <row r="37" spans="1:56">
      <c r="A37" s="384" t="s">
        <v>216</v>
      </c>
      <c r="B37" s="385" t="s">
        <v>195</v>
      </c>
      <c r="C37" s="386" t="s">
        <v>140</v>
      </c>
      <c r="D37" s="387" t="s">
        <v>31</v>
      </c>
      <c r="E37" s="384" t="s">
        <v>76</v>
      </c>
      <c r="F37" s="388">
        <v>47.894999999999996</v>
      </c>
      <c r="G37" s="389"/>
      <c r="H37" s="507"/>
      <c r="I37" s="507"/>
      <c r="J37" s="863"/>
      <c r="K37" s="863"/>
      <c r="L37" s="863"/>
      <c r="M37" s="863"/>
      <c r="N37" s="863"/>
      <c r="O37" s="864"/>
      <c r="P37" s="864"/>
      <c r="Q37" s="389"/>
      <c r="R37" s="389"/>
      <c r="S37" s="389"/>
      <c r="T37" s="389"/>
      <c r="U37" s="389"/>
      <c r="V37" s="507"/>
      <c r="W37" s="507"/>
      <c r="X37" s="389"/>
      <c r="Y37" s="389"/>
      <c r="Z37" s="856"/>
      <c r="AA37" s="389"/>
      <c r="AB37" s="389"/>
      <c r="AC37" s="507"/>
      <c r="AD37" s="507"/>
      <c r="AE37" s="389"/>
      <c r="AF37" s="389"/>
      <c r="AG37" s="389"/>
      <c r="AH37" s="389"/>
      <c r="AI37" s="389"/>
      <c r="AJ37" s="507"/>
      <c r="AK37" s="507"/>
      <c r="AL37" s="390">
        <f t="shared" ref="AL37:AL53" si="15">COUNTIF(G37:AK37,"A")</f>
        <v>0</v>
      </c>
      <c r="AM37" s="390">
        <f t="shared" ref="AM37:AM53" si="16">COUNTIF(G37:AK37,"B")</f>
        <v>0</v>
      </c>
      <c r="AN37" s="391">
        <v>0.04</v>
      </c>
      <c r="AO37" s="391">
        <v>0.1</v>
      </c>
      <c r="AP37" s="391">
        <f t="shared" si="14"/>
        <v>2.5</v>
      </c>
      <c r="AQ37" s="391">
        <f t="shared" ref="AQ37:AQ51" si="17">+AN37*AL37</f>
        <v>0</v>
      </c>
      <c r="AR37" s="391">
        <f t="shared" ref="AR37:AR51" si="18">AN37*AM37</f>
        <v>0</v>
      </c>
      <c r="AS37" s="391">
        <f t="shared" ref="AS37:AS51" si="19">+AO37*(AL37+AM37)</f>
        <v>0</v>
      </c>
      <c r="AT37" s="388">
        <f t="shared" ref="AT37:AT53" si="20">30/30</f>
        <v>1</v>
      </c>
      <c r="AU37" s="388">
        <f t="shared" ref="AU37:AU53" si="21">23/30</f>
        <v>0.76666666666666672</v>
      </c>
      <c r="AV37" s="392">
        <v>0.85</v>
      </c>
      <c r="AW37" s="392">
        <v>1.1499999999999999</v>
      </c>
      <c r="AX37" s="392">
        <v>1.25</v>
      </c>
      <c r="AY37" s="392">
        <f t="shared" ref="AY37:AY53" si="22">(F37*AL37*AN37*AT37*AV37*AW37*AX37)+(F37*AM37*AN37*AU37*AV37*AW37*AX37)</f>
        <v>0</v>
      </c>
      <c r="AZ37" s="392">
        <f t="shared" ref="AZ37:AZ53" si="23">+AY37*1%</f>
        <v>0</v>
      </c>
      <c r="BA37" s="392">
        <f t="shared" ref="BA37:BA53" si="24">+(AY37+AZ37)*20%</f>
        <v>0</v>
      </c>
      <c r="BB37" s="392">
        <f t="shared" ref="BB37:BB53" si="25">+AY37+AZ37+BA37</f>
        <v>0</v>
      </c>
      <c r="BC37" s="392">
        <f t="shared" ref="BC37:BC53" si="26">+BB37*$BB$8</f>
        <v>0</v>
      </c>
    </row>
    <row r="38" spans="1:56">
      <c r="A38" s="384" t="s">
        <v>216</v>
      </c>
      <c r="B38" s="385" t="s">
        <v>196</v>
      </c>
      <c r="C38" s="386" t="s">
        <v>140</v>
      </c>
      <c r="D38" s="387" t="s">
        <v>31</v>
      </c>
      <c r="E38" s="384" t="s">
        <v>76</v>
      </c>
      <c r="F38" s="388">
        <v>47.894999999999996</v>
      </c>
      <c r="G38" s="389"/>
      <c r="H38" s="507"/>
      <c r="I38" s="507"/>
      <c r="J38" s="863"/>
      <c r="K38" s="863"/>
      <c r="L38" s="863"/>
      <c r="M38" s="863"/>
      <c r="N38" s="863"/>
      <c r="O38" s="864"/>
      <c r="P38" s="864"/>
      <c r="Q38" s="389"/>
      <c r="R38" s="389"/>
      <c r="S38" s="389"/>
      <c r="T38" s="389"/>
      <c r="U38" s="389"/>
      <c r="V38" s="507"/>
      <c r="W38" s="507"/>
      <c r="X38" s="389"/>
      <c r="Y38" s="389"/>
      <c r="Z38" s="856"/>
      <c r="AA38" s="389"/>
      <c r="AB38" s="389"/>
      <c r="AC38" s="507"/>
      <c r="AD38" s="507"/>
      <c r="AE38" s="389"/>
      <c r="AF38" s="389"/>
      <c r="AG38" s="389"/>
      <c r="AH38" s="389"/>
      <c r="AI38" s="389"/>
      <c r="AJ38" s="507"/>
      <c r="AK38" s="507"/>
      <c r="AL38" s="390">
        <f t="shared" si="15"/>
        <v>0</v>
      </c>
      <c r="AM38" s="390">
        <f t="shared" si="16"/>
        <v>0</v>
      </c>
      <c r="AN38" s="391">
        <v>6.9999999999999993E-2</v>
      </c>
      <c r="AO38" s="391">
        <v>0.09</v>
      </c>
      <c r="AP38" s="391">
        <f t="shared" si="14"/>
        <v>1.2857142857142858</v>
      </c>
      <c r="AQ38" s="391">
        <f t="shared" si="17"/>
        <v>0</v>
      </c>
      <c r="AR38" s="391">
        <f t="shared" si="18"/>
        <v>0</v>
      </c>
      <c r="AS38" s="391">
        <f t="shared" si="19"/>
        <v>0</v>
      </c>
      <c r="AT38" s="388">
        <f t="shared" si="20"/>
        <v>1</v>
      </c>
      <c r="AU38" s="388">
        <f t="shared" si="21"/>
        <v>0.76666666666666672</v>
      </c>
      <c r="AV38" s="392">
        <v>0.85</v>
      </c>
      <c r="AW38" s="392">
        <v>1.1499999999999999</v>
      </c>
      <c r="AX38" s="392">
        <v>1.25</v>
      </c>
      <c r="AY38" s="392">
        <f t="shared" si="22"/>
        <v>0</v>
      </c>
      <c r="AZ38" s="392">
        <f t="shared" si="23"/>
        <v>0</v>
      </c>
      <c r="BA38" s="392">
        <f t="shared" si="24"/>
        <v>0</v>
      </c>
      <c r="BB38" s="392">
        <f t="shared" si="25"/>
        <v>0</v>
      </c>
      <c r="BC38" s="392">
        <f t="shared" si="26"/>
        <v>0</v>
      </c>
    </row>
    <row r="39" spans="1:56">
      <c r="A39" s="384" t="s">
        <v>216</v>
      </c>
      <c r="B39" s="385" t="s">
        <v>197</v>
      </c>
      <c r="C39" s="386" t="s">
        <v>140</v>
      </c>
      <c r="D39" s="387" t="s">
        <v>31</v>
      </c>
      <c r="E39" s="384" t="s">
        <v>76</v>
      </c>
      <c r="F39" s="388">
        <v>47.894999999999996</v>
      </c>
      <c r="G39" s="389"/>
      <c r="H39" s="507"/>
      <c r="I39" s="507"/>
      <c r="J39" s="863"/>
      <c r="K39" s="863"/>
      <c r="L39" s="863"/>
      <c r="M39" s="863"/>
      <c r="N39" s="863"/>
      <c r="O39" s="864"/>
      <c r="P39" s="864"/>
      <c r="Q39" s="389"/>
      <c r="R39" s="389"/>
      <c r="S39" s="389"/>
      <c r="T39" s="389"/>
      <c r="U39" s="389"/>
      <c r="V39" s="507"/>
      <c r="W39" s="507"/>
      <c r="X39" s="389"/>
      <c r="Y39" s="389"/>
      <c r="Z39" s="856"/>
      <c r="AA39" s="389"/>
      <c r="AB39" s="389"/>
      <c r="AC39" s="507"/>
      <c r="AD39" s="507"/>
      <c r="AE39" s="389"/>
      <c r="AF39" s="389"/>
      <c r="AG39" s="389"/>
      <c r="AH39" s="389"/>
      <c r="AI39" s="389"/>
      <c r="AJ39" s="507"/>
      <c r="AK39" s="507"/>
      <c r="AL39" s="390">
        <f t="shared" si="15"/>
        <v>0</v>
      </c>
      <c r="AM39" s="390">
        <f t="shared" si="16"/>
        <v>0</v>
      </c>
      <c r="AN39" s="391">
        <v>0.06</v>
      </c>
      <c r="AO39" s="391">
        <v>6.9999999999999993E-2</v>
      </c>
      <c r="AP39" s="391">
        <f t="shared" si="14"/>
        <v>1.1666666666666665</v>
      </c>
      <c r="AQ39" s="391">
        <f t="shared" si="17"/>
        <v>0</v>
      </c>
      <c r="AR39" s="391">
        <f t="shared" si="18"/>
        <v>0</v>
      </c>
      <c r="AS39" s="391">
        <f t="shared" si="19"/>
        <v>0</v>
      </c>
      <c r="AT39" s="388">
        <f t="shared" si="20"/>
        <v>1</v>
      </c>
      <c r="AU39" s="388">
        <f t="shared" si="21"/>
        <v>0.76666666666666672</v>
      </c>
      <c r="AV39" s="392">
        <v>0.85</v>
      </c>
      <c r="AW39" s="392">
        <v>1.1499999999999999</v>
      </c>
      <c r="AX39" s="392">
        <v>1.25</v>
      </c>
      <c r="AY39" s="392">
        <f t="shared" si="22"/>
        <v>0</v>
      </c>
      <c r="AZ39" s="392">
        <f t="shared" si="23"/>
        <v>0</v>
      </c>
      <c r="BA39" s="392">
        <f t="shared" si="24"/>
        <v>0</v>
      </c>
      <c r="BB39" s="392">
        <f t="shared" si="25"/>
        <v>0</v>
      </c>
      <c r="BC39" s="392">
        <f t="shared" si="26"/>
        <v>0</v>
      </c>
    </row>
    <row r="40" spans="1:56">
      <c r="A40" s="384" t="s">
        <v>216</v>
      </c>
      <c r="B40" s="385" t="s">
        <v>198</v>
      </c>
      <c r="C40" s="386" t="s">
        <v>140</v>
      </c>
      <c r="D40" s="387" t="s">
        <v>31</v>
      </c>
      <c r="E40" s="384" t="s">
        <v>76</v>
      </c>
      <c r="F40" s="388">
        <v>47.894999999999996</v>
      </c>
      <c r="G40" s="389"/>
      <c r="H40" s="507"/>
      <c r="I40" s="507"/>
      <c r="J40" s="863"/>
      <c r="K40" s="863"/>
      <c r="L40" s="863"/>
      <c r="M40" s="863"/>
      <c r="N40" s="863"/>
      <c r="O40" s="864"/>
      <c r="P40" s="864"/>
      <c r="Q40" s="389"/>
      <c r="R40" s="389"/>
      <c r="S40" s="389"/>
      <c r="T40" s="389"/>
      <c r="U40" s="389"/>
      <c r="V40" s="507"/>
      <c r="W40" s="507"/>
      <c r="X40" s="389"/>
      <c r="Y40" s="389"/>
      <c r="Z40" s="856"/>
      <c r="AA40" s="389"/>
      <c r="AB40" s="389"/>
      <c r="AC40" s="507"/>
      <c r="AD40" s="507"/>
      <c r="AE40" s="389"/>
      <c r="AF40" s="389"/>
      <c r="AG40" s="389"/>
      <c r="AH40" s="389"/>
      <c r="AI40" s="389"/>
      <c r="AJ40" s="507"/>
      <c r="AK40" s="507"/>
      <c r="AL40" s="390">
        <f t="shared" si="15"/>
        <v>0</v>
      </c>
      <c r="AM40" s="390">
        <f t="shared" si="16"/>
        <v>0</v>
      </c>
      <c r="AN40" s="391">
        <v>0.04</v>
      </c>
      <c r="AO40" s="391">
        <v>0.04</v>
      </c>
      <c r="AP40" s="391">
        <f t="shared" si="14"/>
        <v>1</v>
      </c>
      <c r="AQ40" s="391">
        <f t="shared" si="17"/>
        <v>0</v>
      </c>
      <c r="AR40" s="391">
        <f t="shared" si="18"/>
        <v>0</v>
      </c>
      <c r="AS40" s="391">
        <f t="shared" si="19"/>
        <v>0</v>
      </c>
      <c r="AT40" s="388">
        <f t="shared" si="20"/>
        <v>1</v>
      </c>
      <c r="AU40" s="388">
        <f t="shared" si="21"/>
        <v>0.76666666666666672</v>
      </c>
      <c r="AV40" s="392">
        <v>0.85</v>
      </c>
      <c r="AW40" s="392">
        <v>1.1499999999999999</v>
      </c>
      <c r="AX40" s="392">
        <v>1.25</v>
      </c>
      <c r="AY40" s="392">
        <f t="shared" si="22"/>
        <v>0</v>
      </c>
      <c r="AZ40" s="392">
        <f t="shared" si="23"/>
        <v>0</v>
      </c>
      <c r="BA40" s="392">
        <f t="shared" si="24"/>
        <v>0</v>
      </c>
      <c r="BB40" s="392">
        <f t="shared" si="25"/>
        <v>0</v>
      </c>
      <c r="BC40" s="392">
        <f t="shared" si="26"/>
        <v>0</v>
      </c>
    </row>
    <row r="41" spans="1:56">
      <c r="A41" s="384" t="s">
        <v>216</v>
      </c>
      <c r="B41" s="385" t="s">
        <v>199</v>
      </c>
      <c r="C41" s="386" t="s">
        <v>140</v>
      </c>
      <c r="D41" s="387" t="s">
        <v>31</v>
      </c>
      <c r="E41" s="384" t="s">
        <v>76</v>
      </c>
      <c r="F41" s="388">
        <v>47.894999999999996</v>
      </c>
      <c r="G41" s="389"/>
      <c r="H41" s="507"/>
      <c r="I41" s="507"/>
      <c r="J41" s="863"/>
      <c r="K41" s="863"/>
      <c r="L41" s="863"/>
      <c r="M41" s="863"/>
      <c r="N41" s="863"/>
      <c r="O41" s="864"/>
      <c r="P41" s="864"/>
      <c r="Q41" s="389"/>
      <c r="R41" s="389"/>
      <c r="S41" s="389"/>
      <c r="T41" s="389"/>
      <c r="U41" s="389"/>
      <c r="V41" s="507"/>
      <c r="W41" s="507"/>
      <c r="X41" s="389"/>
      <c r="Y41" s="389"/>
      <c r="Z41" s="856"/>
      <c r="AA41" s="389"/>
      <c r="AB41" s="389"/>
      <c r="AC41" s="507"/>
      <c r="AD41" s="507"/>
      <c r="AE41" s="389"/>
      <c r="AF41" s="389"/>
      <c r="AG41" s="389"/>
      <c r="AH41" s="389"/>
      <c r="AI41" s="389"/>
      <c r="AJ41" s="507"/>
      <c r="AK41" s="507"/>
      <c r="AL41" s="390">
        <f t="shared" si="15"/>
        <v>0</v>
      </c>
      <c r="AM41" s="390">
        <f t="shared" si="16"/>
        <v>0</v>
      </c>
      <c r="AN41" s="391">
        <v>0.05</v>
      </c>
      <c r="AO41" s="391">
        <v>0.02</v>
      </c>
      <c r="AP41" s="391">
        <f t="shared" si="14"/>
        <v>0.39999999999999997</v>
      </c>
      <c r="AQ41" s="391">
        <f t="shared" si="17"/>
        <v>0</v>
      </c>
      <c r="AR41" s="391">
        <f t="shared" si="18"/>
        <v>0</v>
      </c>
      <c r="AS41" s="391">
        <f t="shared" si="19"/>
        <v>0</v>
      </c>
      <c r="AT41" s="388">
        <f t="shared" si="20"/>
        <v>1</v>
      </c>
      <c r="AU41" s="388">
        <f t="shared" si="21"/>
        <v>0.76666666666666672</v>
      </c>
      <c r="AV41" s="392">
        <v>0.85</v>
      </c>
      <c r="AW41" s="392">
        <v>1.1499999999999999</v>
      </c>
      <c r="AX41" s="392">
        <v>1.25</v>
      </c>
      <c r="AY41" s="392">
        <f t="shared" si="22"/>
        <v>0</v>
      </c>
      <c r="AZ41" s="392">
        <f t="shared" si="23"/>
        <v>0</v>
      </c>
      <c r="BA41" s="392">
        <f t="shared" si="24"/>
        <v>0</v>
      </c>
      <c r="BB41" s="392">
        <f t="shared" si="25"/>
        <v>0</v>
      </c>
      <c r="BC41" s="392">
        <f t="shared" si="26"/>
        <v>0</v>
      </c>
    </row>
    <row r="42" spans="1:56">
      <c r="A42" s="384" t="s">
        <v>216</v>
      </c>
      <c r="B42" s="385" t="s">
        <v>200</v>
      </c>
      <c r="C42" s="386" t="s">
        <v>140</v>
      </c>
      <c r="D42" s="387" t="s">
        <v>31</v>
      </c>
      <c r="E42" s="384" t="s">
        <v>76</v>
      </c>
      <c r="F42" s="388">
        <v>47.894999999999996</v>
      </c>
      <c r="G42" s="389"/>
      <c r="H42" s="507"/>
      <c r="I42" s="507"/>
      <c r="J42" s="863"/>
      <c r="K42" s="863"/>
      <c r="L42" s="863"/>
      <c r="M42" s="863"/>
      <c r="N42" s="863"/>
      <c r="O42" s="864"/>
      <c r="P42" s="864"/>
      <c r="Q42" s="389"/>
      <c r="R42" s="389"/>
      <c r="S42" s="389"/>
      <c r="T42" s="389"/>
      <c r="U42" s="389"/>
      <c r="V42" s="507"/>
      <c r="W42" s="507"/>
      <c r="X42" s="389"/>
      <c r="Y42" s="389"/>
      <c r="Z42" s="856"/>
      <c r="AA42" s="389"/>
      <c r="AB42" s="389"/>
      <c r="AC42" s="507"/>
      <c r="AD42" s="507"/>
      <c r="AE42" s="389"/>
      <c r="AF42" s="389"/>
      <c r="AG42" s="389"/>
      <c r="AH42" s="389"/>
      <c r="AI42" s="389"/>
      <c r="AJ42" s="507"/>
      <c r="AK42" s="507"/>
      <c r="AL42" s="390">
        <f t="shared" si="15"/>
        <v>0</v>
      </c>
      <c r="AM42" s="390">
        <f t="shared" si="16"/>
        <v>0</v>
      </c>
      <c r="AN42" s="391">
        <v>0.08</v>
      </c>
      <c r="AO42" s="391">
        <v>0.06</v>
      </c>
      <c r="AP42" s="391">
        <f t="shared" si="14"/>
        <v>0.75</v>
      </c>
      <c r="AQ42" s="391">
        <f t="shared" si="17"/>
        <v>0</v>
      </c>
      <c r="AR42" s="391">
        <f t="shared" si="18"/>
        <v>0</v>
      </c>
      <c r="AS42" s="391">
        <f t="shared" si="19"/>
        <v>0</v>
      </c>
      <c r="AT42" s="388">
        <f t="shared" si="20"/>
        <v>1</v>
      </c>
      <c r="AU42" s="388">
        <f t="shared" si="21"/>
        <v>0.76666666666666672</v>
      </c>
      <c r="AV42" s="392">
        <v>0.85</v>
      </c>
      <c r="AW42" s="392">
        <v>1.1499999999999999</v>
      </c>
      <c r="AX42" s="392">
        <v>1.25</v>
      </c>
      <c r="AY42" s="392">
        <f t="shared" si="22"/>
        <v>0</v>
      </c>
      <c r="AZ42" s="392">
        <f t="shared" si="23"/>
        <v>0</v>
      </c>
      <c r="BA42" s="392">
        <f t="shared" si="24"/>
        <v>0</v>
      </c>
      <c r="BB42" s="392">
        <f t="shared" si="25"/>
        <v>0</v>
      </c>
      <c r="BC42" s="392">
        <f t="shared" si="26"/>
        <v>0</v>
      </c>
    </row>
    <row r="43" spans="1:56">
      <c r="A43" s="384" t="s">
        <v>216</v>
      </c>
      <c r="B43" s="385" t="s">
        <v>201</v>
      </c>
      <c r="C43" s="386" t="s">
        <v>140</v>
      </c>
      <c r="D43" s="387" t="s">
        <v>31</v>
      </c>
      <c r="E43" s="384" t="s">
        <v>76</v>
      </c>
      <c r="F43" s="388">
        <v>47.894999999999996</v>
      </c>
      <c r="G43" s="389"/>
      <c r="H43" s="507"/>
      <c r="I43" s="507"/>
      <c r="J43" s="863"/>
      <c r="K43" s="863"/>
      <c r="L43" s="863"/>
      <c r="M43" s="863"/>
      <c r="N43" s="863"/>
      <c r="O43" s="864"/>
      <c r="P43" s="864"/>
      <c r="Q43" s="389"/>
      <c r="R43" s="389"/>
      <c r="S43" s="389"/>
      <c r="T43" s="389"/>
      <c r="U43" s="389"/>
      <c r="V43" s="507"/>
      <c r="W43" s="507"/>
      <c r="X43" s="389"/>
      <c r="Y43" s="389"/>
      <c r="Z43" s="856"/>
      <c r="AA43" s="389"/>
      <c r="AB43" s="389"/>
      <c r="AC43" s="507"/>
      <c r="AD43" s="507"/>
      <c r="AE43" s="389"/>
      <c r="AF43" s="389"/>
      <c r="AG43" s="389"/>
      <c r="AH43" s="389"/>
      <c r="AI43" s="389"/>
      <c r="AJ43" s="507"/>
      <c r="AK43" s="507"/>
      <c r="AL43" s="390">
        <f t="shared" si="15"/>
        <v>0</v>
      </c>
      <c r="AM43" s="390">
        <f t="shared" si="16"/>
        <v>0</v>
      </c>
      <c r="AN43" s="391">
        <v>0.08</v>
      </c>
      <c r="AO43" s="391">
        <v>0.1</v>
      </c>
      <c r="AP43" s="391">
        <f t="shared" si="14"/>
        <v>1.25</v>
      </c>
      <c r="AQ43" s="391">
        <f t="shared" si="17"/>
        <v>0</v>
      </c>
      <c r="AR43" s="391">
        <f t="shared" si="18"/>
        <v>0</v>
      </c>
      <c r="AS43" s="391">
        <f t="shared" si="19"/>
        <v>0</v>
      </c>
      <c r="AT43" s="388">
        <f t="shared" si="20"/>
        <v>1</v>
      </c>
      <c r="AU43" s="388">
        <f t="shared" si="21"/>
        <v>0.76666666666666672</v>
      </c>
      <c r="AV43" s="392">
        <v>0.85</v>
      </c>
      <c r="AW43" s="392">
        <v>1.1499999999999999</v>
      </c>
      <c r="AX43" s="392">
        <v>1.25</v>
      </c>
      <c r="AY43" s="392">
        <f t="shared" si="22"/>
        <v>0</v>
      </c>
      <c r="AZ43" s="392">
        <f t="shared" si="23"/>
        <v>0</v>
      </c>
      <c r="BA43" s="392">
        <f t="shared" si="24"/>
        <v>0</v>
      </c>
      <c r="BB43" s="392">
        <f t="shared" si="25"/>
        <v>0</v>
      </c>
      <c r="BC43" s="392">
        <f t="shared" si="26"/>
        <v>0</v>
      </c>
    </row>
    <row r="44" spans="1:56">
      <c r="A44" s="384" t="s">
        <v>216</v>
      </c>
      <c r="B44" s="385" t="s">
        <v>202</v>
      </c>
      <c r="C44" s="386" t="s">
        <v>140</v>
      </c>
      <c r="D44" s="387" t="s">
        <v>31</v>
      </c>
      <c r="E44" s="384" t="s">
        <v>76</v>
      </c>
      <c r="F44" s="388">
        <v>47.894999999999996</v>
      </c>
      <c r="G44" s="389"/>
      <c r="H44" s="507"/>
      <c r="I44" s="507"/>
      <c r="J44" s="863"/>
      <c r="K44" s="863"/>
      <c r="L44" s="863"/>
      <c r="M44" s="863"/>
      <c r="N44" s="863"/>
      <c r="O44" s="864"/>
      <c r="P44" s="864"/>
      <c r="Q44" s="389"/>
      <c r="R44" s="389"/>
      <c r="S44" s="389"/>
      <c r="T44" s="389"/>
      <c r="U44" s="389"/>
      <c r="V44" s="507"/>
      <c r="W44" s="507"/>
      <c r="X44" s="389"/>
      <c r="Y44" s="389"/>
      <c r="Z44" s="856"/>
      <c r="AA44" s="389"/>
      <c r="AB44" s="389"/>
      <c r="AC44" s="507"/>
      <c r="AD44" s="507"/>
      <c r="AE44" s="389"/>
      <c r="AF44" s="389"/>
      <c r="AG44" s="389"/>
      <c r="AH44" s="389"/>
      <c r="AI44" s="389"/>
      <c r="AJ44" s="507"/>
      <c r="AK44" s="507"/>
      <c r="AL44" s="390">
        <f t="shared" si="15"/>
        <v>0</v>
      </c>
      <c r="AM44" s="390">
        <f t="shared" si="16"/>
        <v>0</v>
      </c>
      <c r="AN44" s="391">
        <v>0.06</v>
      </c>
      <c r="AO44" s="391">
        <v>0.05</v>
      </c>
      <c r="AP44" s="391">
        <f t="shared" si="14"/>
        <v>0.83333333333333337</v>
      </c>
      <c r="AQ44" s="391">
        <f t="shared" si="17"/>
        <v>0</v>
      </c>
      <c r="AR44" s="391">
        <f t="shared" si="18"/>
        <v>0</v>
      </c>
      <c r="AS44" s="391">
        <f t="shared" si="19"/>
        <v>0</v>
      </c>
      <c r="AT44" s="388">
        <f t="shared" si="20"/>
        <v>1</v>
      </c>
      <c r="AU44" s="388">
        <f t="shared" si="21"/>
        <v>0.76666666666666672</v>
      </c>
      <c r="AV44" s="392">
        <v>0.85</v>
      </c>
      <c r="AW44" s="392">
        <v>1.1499999999999999</v>
      </c>
      <c r="AX44" s="392">
        <v>1.25</v>
      </c>
      <c r="AY44" s="392">
        <f t="shared" si="22"/>
        <v>0</v>
      </c>
      <c r="AZ44" s="392">
        <f t="shared" si="23"/>
        <v>0</v>
      </c>
      <c r="BA44" s="392">
        <f t="shared" si="24"/>
        <v>0</v>
      </c>
      <c r="BB44" s="392">
        <f t="shared" si="25"/>
        <v>0</v>
      </c>
      <c r="BC44" s="392">
        <f t="shared" si="26"/>
        <v>0</v>
      </c>
    </row>
    <row r="45" spans="1:56">
      <c r="A45" s="384" t="s">
        <v>216</v>
      </c>
      <c r="B45" s="385" t="s">
        <v>203</v>
      </c>
      <c r="C45" s="386" t="s">
        <v>140</v>
      </c>
      <c r="D45" s="387" t="s">
        <v>31</v>
      </c>
      <c r="E45" s="384" t="s">
        <v>76</v>
      </c>
      <c r="F45" s="388">
        <v>47.894999999999996</v>
      </c>
      <c r="G45" s="389"/>
      <c r="H45" s="507"/>
      <c r="I45" s="507"/>
      <c r="J45" s="863"/>
      <c r="K45" s="863"/>
      <c r="L45" s="863"/>
      <c r="M45" s="863"/>
      <c r="N45" s="863"/>
      <c r="O45" s="864"/>
      <c r="P45" s="864"/>
      <c r="Q45" s="389"/>
      <c r="R45" s="389"/>
      <c r="S45" s="389"/>
      <c r="T45" s="389"/>
      <c r="U45" s="389"/>
      <c r="V45" s="507"/>
      <c r="W45" s="507"/>
      <c r="X45" s="389"/>
      <c r="Y45" s="389"/>
      <c r="Z45" s="856"/>
      <c r="AA45" s="389"/>
      <c r="AB45" s="389"/>
      <c r="AC45" s="507"/>
      <c r="AD45" s="507"/>
      <c r="AE45" s="389"/>
      <c r="AF45" s="389"/>
      <c r="AG45" s="389"/>
      <c r="AH45" s="389"/>
      <c r="AI45" s="389"/>
      <c r="AJ45" s="507"/>
      <c r="AK45" s="507"/>
      <c r="AL45" s="390">
        <f t="shared" si="15"/>
        <v>0</v>
      </c>
      <c r="AM45" s="390">
        <f t="shared" si="16"/>
        <v>0</v>
      </c>
      <c r="AN45" s="391">
        <v>6.9999999999999993E-2</v>
      </c>
      <c r="AO45" s="391">
        <v>0.06</v>
      </c>
      <c r="AP45" s="391">
        <f t="shared" si="14"/>
        <v>0.85714285714285721</v>
      </c>
      <c r="AQ45" s="391">
        <f t="shared" si="17"/>
        <v>0</v>
      </c>
      <c r="AR45" s="391">
        <f t="shared" si="18"/>
        <v>0</v>
      </c>
      <c r="AS45" s="391">
        <f t="shared" si="19"/>
        <v>0</v>
      </c>
      <c r="AT45" s="388">
        <f t="shared" si="20"/>
        <v>1</v>
      </c>
      <c r="AU45" s="388">
        <f t="shared" si="21"/>
        <v>0.76666666666666672</v>
      </c>
      <c r="AV45" s="392">
        <v>0.85</v>
      </c>
      <c r="AW45" s="392">
        <v>1.1499999999999999</v>
      </c>
      <c r="AX45" s="392">
        <v>1.25</v>
      </c>
      <c r="AY45" s="392">
        <f t="shared" si="22"/>
        <v>0</v>
      </c>
      <c r="AZ45" s="392">
        <f t="shared" si="23"/>
        <v>0</v>
      </c>
      <c r="BA45" s="392">
        <f t="shared" si="24"/>
        <v>0</v>
      </c>
      <c r="BB45" s="392">
        <f t="shared" si="25"/>
        <v>0</v>
      </c>
      <c r="BC45" s="392">
        <f t="shared" si="26"/>
        <v>0</v>
      </c>
    </row>
    <row r="46" spans="1:56">
      <c r="A46" s="384" t="s">
        <v>216</v>
      </c>
      <c r="B46" s="385" t="s">
        <v>204</v>
      </c>
      <c r="C46" s="386" t="s">
        <v>140</v>
      </c>
      <c r="D46" s="387" t="s">
        <v>31</v>
      </c>
      <c r="E46" s="384" t="s">
        <v>3</v>
      </c>
      <c r="F46" s="388">
        <v>47.894999999999996</v>
      </c>
      <c r="G46" s="389"/>
      <c r="H46" s="507"/>
      <c r="I46" s="507"/>
      <c r="J46" s="863"/>
      <c r="K46" s="863"/>
      <c r="L46" s="863"/>
      <c r="M46" s="863"/>
      <c r="N46" s="863"/>
      <c r="O46" s="864"/>
      <c r="P46" s="864"/>
      <c r="Q46" s="389"/>
      <c r="R46" s="389"/>
      <c r="S46" s="389"/>
      <c r="T46" s="389"/>
      <c r="U46" s="389"/>
      <c r="V46" s="507"/>
      <c r="W46" s="507"/>
      <c r="X46" s="389"/>
      <c r="Y46" s="389"/>
      <c r="Z46" s="856"/>
      <c r="AA46" s="389"/>
      <c r="AB46" s="389"/>
      <c r="AC46" s="507"/>
      <c r="AD46" s="507"/>
      <c r="AE46" s="389"/>
      <c r="AF46" s="389"/>
      <c r="AG46" s="389"/>
      <c r="AH46" s="389"/>
      <c r="AI46" s="389"/>
      <c r="AJ46" s="507"/>
      <c r="AK46" s="507"/>
      <c r="AL46" s="390">
        <f t="shared" si="15"/>
        <v>0</v>
      </c>
      <c r="AM46" s="390">
        <f t="shared" si="16"/>
        <v>0</v>
      </c>
      <c r="AN46" s="391">
        <v>6.9999999999999993E-2</v>
      </c>
      <c r="AO46" s="391">
        <v>6.9999999999999993E-2</v>
      </c>
      <c r="AP46" s="391">
        <f t="shared" si="14"/>
        <v>1</v>
      </c>
      <c r="AQ46" s="391">
        <f t="shared" si="17"/>
        <v>0</v>
      </c>
      <c r="AR46" s="391">
        <f t="shared" si="18"/>
        <v>0</v>
      </c>
      <c r="AS46" s="391">
        <f t="shared" si="19"/>
        <v>0</v>
      </c>
      <c r="AT46" s="388">
        <f t="shared" si="20"/>
        <v>1</v>
      </c>
      <c r="AU46" s="388">
        <f t="shared" si="21"/>
        <v>0.76666666666666672</v>
      </c>
      <c r="AV46" s="392">
        <v>0.85</v>
      </c>
      <c r="AW46" s="392">
        <v>1.1499999999999999</v>
      </c>
      <c r="AX46" s="392">
        <v>1.25</v>
      </c>
      <c r="AY46" s="392">
        <f t="shared" si="22"/>
        <v>0</v>
      </c>
      <c r="AZ46" s="392">
        <f t="shared" si="23"/>
        <v>0</v>
      </c>
      <c r="BA46" s="392">
        <f t="shared" si="24"/>
        <v>0</v>
      </c>
      <c r="BB46" s="392">
        <f t="shared" si="25"/>
        <v>0</v>
      </c>
      <c r="BC46" s="392">
        <f t="shared" si="26"/>
        <v>0</v>
      </c>
    </row>
    <row r="47" spans="1:56">
      <c r="A47" s="384" t="s">
        <v>216</v>
      </c>
      <c r="B47" s="385" t="s">
        <v>205</v>
      </c>
      <c r="C47" s="386" t="s">
        <v>140</v>
      </c>
      <c r="D47" s="387" t="s">
        <v>31</v>
      </c>
      <c r="E47" s="384" t="s">
        <v>3</v>
      </c>
      <c r="F47" s="388">
        <v>47.894999999999996</v>
      </c>
      <c r="G47" s="389"/>
      <c r="H47" s="507"/>
      <c r="I47" s="507"/>
      <c r="J47" s="863"/>
      <c r="K47" s="863"/>
      <c r="L47" s="863"/>
      <c r="M47" s="863"/>
      <c r="N47" s="863"/>
      <c r="O47" s="864"/>
      <c r="P47" s="864"/>
      <c r="Q47" s="389"/>
      <c r="R47" s="389"/>
      <c r="S47" s="389"/>
      <c r="T47" s="389"/>
      <c r="U47" s="389"/>
      <c r="V47" s="507"/>
      <c r="W47" s="507"/>
      <c r="X47" s="389"/>
      <c r="Y47" s="389"/>
      <c r="Z47" s="856"/>
      <c r="AA47" s="389"/>
      <c r="AB47" s="389"/>
      <c r="AC47" s="507"/>
      <c r="AD47" s="507"/>
      <c r="AE47" s="389"/>
      <c r="AF47" s="389"/>
      <c r="AG47" s="389"/>
      <c r="AH47" s="389"/>
      <c r="AI47" s="389"/>
      <c r="AJ47" s="507"/>
      <c r="AK47" s="507"/>
      <c r="AL47" s="390">
        <f t="shared" si="15"/>
        <v>0</v>
      </c>
      <c r="AM47" s="390">
        <f t="shared" si="16"/>
        <v>0</v>
      </c>
      <c r="AN47" s="391">
        <v>0.06</v>
      </c>
      <c r="AO47" s="391">
        <v>6.9999999999999993E-2</v>
      </c>
      <c r="AP47" s="391">
        <f t="shared" si="14"/>
        <v>1.1666666666666665</v>
      </c>
      <c r="AQ47" s="391">
        <f t="shared" si="17"/>
        <v>0</v>
      </c>
      <c r="AR47" s="391">
        <f t="shared" si="18"/>
        <v>0</v>
      </c>
      <c r="AS47" s="391">
        <f t="shared" si="19"/>
        <v>0</v>
      </c>
      <c r="AT47" s="388">
        <f t="shared" si="20"/>
        <v>1</v>
      </c>
      <c r="AU47" s="388">
        <f t="shared" si="21"/>
        <v>0.76666666666666672</v>
      </c>
      <c r="AV47" s="392">
        <v>1.3</v>
      </c>
      <c r="AW47" s="392">
        <v>1.1499999999999999</v>
      </c>
      <c r="AX47" s="392">
        <v>1.25</v>
      </c>
      <c r="AY47" s="392">
        <f t="shared" si="22"/>
        <v>0</v>
      </c>
      <c r="AZ47" s="392">
        <f t="shared" si="23"/>
        <v>0</v>
      </c>
      <c r="BA47" s="392">
        <f t="shared" si="24"/>
        <v>0</v>
      </c>
      <c r="BB47" s="392">
        <f t="shared" si="25"/>
        <v>0</v>
      </c>
      <c r="BC47" s="392">
        <f t="shared" si="26"/>
        <v>0</v>
      </c>
    </row>
    <row r="48" spans="1:56">
      <c r="A48" s="384" t="s">
        <v>216</v>
      </c>
      <c r="B48" s="385" t="s">
        <v>206</v>
      </c>
      <c r="C48" s="386" t="s">
        <v>140</v>
      </c>
      <c r="D48" s="387" t="s">
        <v>31</v>
      </c>
      <c r="E48" s="384" t="s">
        <v>3</v>
      </c>
      <c r="F48" s="388">
        <v>47.894999999999996</v>
      </c>
      <c r="G48" s="389"/>
      <c r="H48" s="507"/>
      <c r="I48" s="507"/>
      <c r="J48" s="863"/>
      <c r="K48" s="863"/>
      <c r="L48" s="863"/>
      <c r="M48" s="863"/>
      <c r="N48" s="863"/>
      <c r="O48" s="864"/>
      <c r="P48" s="864"/>
      <c r="Q48" s="389"/>
      <c r="R48" s="389"/>
      <c r="S48" s="389"/>
      <c r="T48" s="389"/>
      <c r="U48" s="389"/>
      <c r="V48" s="507"/>
      <c r="W48" s="507"/>
      <c r="X48" s="389"/>
      <c r="Y48" s="389"/>
      <c r="Z48" s="856"/>
      <c r="AA48" s="389"/>
      <c r="AB48" s="389"/>
      <c r="AC48" s="507"/>
      <c r="AD48" s="507"/>
      <c r="AE48" s="389"/>
      <c r="AF48" s="389"/>
      <c r="AG48" s="389"/>
      <c r="AH48" s="389"/>
      <c r="AI48" s="389"/>
      <c r="AJ48" s="507"/>
      <c r="AK48" s="507"/>
      <c r="AL48" s="390">
        <f t="shared" si="15"/>
        <v>0</v>
      </c>
      <c r="AM48" s="390">
        <f t="shared" si="16"/>
        <v>0</v>
      </c>
      <c r="AN48" s="391">
        <v>6.9999999999999993E-2</v>
      </c>
      <c r="AO48" s="391">
        <v>0.11</v>
      </c>
      <c r="AP48" s="391">
        <f t="shared" si="14"/>
        <v>1.5714285714285716</v>
      </c>
      <c r="AQ48" s="391">
        <f t="shared" si="17"/>
        <v>0</v>
      </c>
      <c r="AR48" s="391">
        <f t="shared" si="18"/>
        <v>0</v>
      </c>
      <c r="AS48" s="391">
        <f t="shared" si="19"/>
        <v>0</v>
      </c>
      <c r="AT48" s="388">
        <f t="shared" si="20"/>
        <v>1</v>
      </c>
      <c r="AU48" s="388">
        <f t="shared" si="21"/>
        <v>0.76666666666666672</v>
      </c>
      <c r="AV48" s="392">
        <v>1.3</v>
      </c>
      <c r="AW48" s="392">
        <v>1.1499999999999999</v>
      </c>
      <c r="AX48" s="392">
        <v>1.25</v>
      </c>
      <c r="AY48" s="392">
        <f t="shared" si="22"/>
        <v>0</v>
      </c>
      <c r="AZ48" s="392">
        <f t="shared" si="23"/>
        <v>0</v>
      </c>
      <c r="BA48" s="392">
        <f t="shared" si="24"/>
        <v>0</v>
      </c>
      <c r="BB48" s="392">
        <f t="shared" si="25"/>
        <v>0</v>
      </c>
      <c r="BC48" s="392">
        <f t="shared" si="26"/>
        <v>0</v>
      </c>
    </row>
    <row r="49" spans="1:56">
      <c r="A49" s="384" t="s">
        <v>216</v>
      </c>
      <c r="B49" s="385" t="s">
        <v>207</v>
      </c>
      <c r="C49" s="386" t="s">
        <v>140</v>
      </c>
      <c r="D49" s="387" t="s">
        <v>31</v>
      </c>
      <c r="E49" s="384" t="s">
        <v>3</v>
      </c>
      <c r="F49" s="388">
        <v>47.894999999999996</v>
      </c>
      <c r="G49" s="389"/>
      <c r="H49" s="507"/>
      <c r="I49" s="507"/>
      <c r="J49" s="863"/>
      <c r="K49" s="863"/>
      <c r="L49" s="863"/>
      <c r="M49" s="863"/>
      <c r="N49" s="863"/>
      <c r="O49" s="864"/>
      <c r="P49" s="864"/>
      <c r="Q49" s="389"/>
      <c r="R49" s="389"/>
      <c r="S49" s="389"/>
      <c r="T49" s="389"/>
      <c r="U49" s="389"/>
      <c r="V49" s="507"/>
      <c r="W49" s="507"/>
      <c r="X49" s="389"/>
      <c r="Y49" s="389"/>
      <c r="Z49" s="856"/>
      <c r="AA49" s="389"/>
      <c r="AB49" s="389"/>
      <c r="AC49" s="507"/>
      <c r="AD49" s="507"/>
      <c r="AE49" s="389"/>
      <c r="AF49" s="389"/>
      <c r="AG49" s="389"/>
      <c r="AH49" s="389"/>
      <c r="AI49" s="389"/>
      <c r="AJ49" s="507"/>
      <c r="AK49" s="507"/>
      <c r="AL49" s="390">
        <f t="shared" si="15"/>
        <v>0</v>
      </c>
      <c r="AM49" s="390">
        <f t="shared" si="16"/>
        <v>0</v>
      </c>
      <c r="AN49" s="391">
        <v>0.11</v>
      </c>
      <c r="AO49" s="391">
        <v>0.22999999999999998</v>
      </c>
      <c r="AP49" s="391">
        <f t="shared" si="14"/>
        <v>2.0909090909090908</v>
      </c>
      <c r="AQ49" s="391">
        <f t="shared" si="17"/>
        <v>0</v>
      </c>
      <c r="AR49" s="391">
        <f t="shared" si="18"/>
        <v>0</v>
      </c>
      <c r="AS49" s="391">
        <f t="shared" si="19"/>
        <v>0</v>
      </c>
      <c r="AT49" s="388">
        <f t="shared" si="20"/>
        <v>1</v>
      </c>
      <c r="AU49" s="388">
        <f t="shared" si="21"/>
        <v>0.76666666666666672</v>
      </c>
      <c r="AV49" s="392">
        <v>1.3</v>
      </c>
      <c r="AW49" s="392">
        <v>1.1499999999999999</v>
      </c>
      <c r="AX49" s="392">
        <v>1.25</v>
      </c>
      <c r="AY49" s="392">
        <f t="shared" si="22"/>
        <v>0</v>
      </c>
      <c r="AZ49" s="392">
        <f t="shared" si="23"/>
        <v>0</v>
      </c>
      <c r="BA49" s="392">
        <f t="shared" si="24"/>
        <v>0</v>
      </c>
      <c r="BB49" s="392">
        <f t="shared" si="25"/>
        <v>0</v>
      </c>
      <c r="BC49" s="392">
        <f t="shared" si="26"/>
        <v>0</v>
      </c>
    </row>
    <row r="50" spans="1:56">
      <c r="A50" s="384" t="s">
        <v>216</v>
      </c>
      <c r="B50" s="385" t="s">
        <v>208</v>
      </c>
      <c r="C50" s="386" t="s">
        <v>140</v>
      </c>
      <c r="D50" s="387" t="s">
        <v>31</v>
      </c>
      <c r="E50" s="384" t="s">
        <v>3</v>
      </c>
      <c r="F50" s="388">
        <v>47.894999999999996</v>
      </c>
      <c r="G50" s="389"/>
      <c r="H50" s="507"/>
      <c r="I50" s="507"/>
      <c r="J50" s="863"/>
      <c r="K50" s="863"/>
      <c r="L50" s="863"/>
      <c r="M50" s="863"/>
      <c r="N50" s="863"/>
      <c r="O50" s="864"/>
      <c r="P50" s="864"/>
      <c r="Q50" s="389"/>
      <c r="R50" s="389"/>
      <c r="S50" s="389"/>
      <c r="T50" s="389"/>
      <c r="U50" s="389"/>
      <c r="V50" s="507"/>
      <c r="W50" s="507"/>
      <c r="X50" s="389"/>
      <c r="Y50" s="389"/>
      <c r="Z50" s="856"/>
      <c r="AA50" s="389"/>
      <c r="AB50" s="389"/>
      <c r="AC50" s="507"/>
      <c r="AD50" s="507"/>
      <c r="AE50" s="389"/>
      <c r="AF50" s="389"/>
      <c r="AG50" s="389"/>
      <c r="AH50" s="389"/>
      <c r="AI50" s="389"/>
      <c r="AJ50" s="507"/>
      <c r="AK50" s="507"/>
      <c r="AL50" s="390">
        <f t="shared" si="15"/>
        <v>0</v>
      </c>
      <c r="AM50" s="390">
        <f t="shared" si="16"/>
        <v>0</v>
      </c>
      <c r="AN50" s="391">
        <v>0.13</v>
      </c>
      <c r="AO50" s="391">
        <v>0.16999999999999998</v>
      </c>
      <c r="AP50" s="391">
        <f t="shared" si="14"/>
        <v>1.3076923076923075</v>
      </c>
      <c r="AQ50" s="391">
        <f t="shared" si="17"/>
        <v>0</v>
      </c>
      <c r="AR50" s="391">
        <f t="shared" si="18"/>
        <v>0</v>
      </c>
      <c r="AS50" s="391">
        <f t="shared" si="19"/>
        <v>0</v>
      </c>
      <c r="AT50" s="388">
        <f t="shared" si="20"/>
        <v>1</v>
      </c>
      <c r="AU50" s="388">
        <f t="shared" si="21"/>
        <v>0.76666666666666672</v>
      </c>
      <c r="AV50" s="392">
        <v>1.3</v>
      </c>
      <c r="AW50" s="392">
        <v>1.1499999999999999</v>
      </c>
      <c r="AX50" s="392">
        <v>1.25</v>
      </c>
      <c r="AY50" s="392">
        <f t="shared" si="22"/>
        <v>0</v>
      </c>
      <c r="AZ50" s="392">
        <f t="shared" si="23"/>
        <v>0</v>
      </c>
      <c r="BA50" s="392">
        <f t="shared" si="24"/>
        <v>0</v>
      </c>
      <c r="BB50" s="392">
        <f t="shared" si="25"/>
        <v>0</v>
      </c>
      <c r="BC50" s="392">
        <f t="shared" si="26"/>
        <v>0</v>
      </c>
    </row>
    <row r="51" spans="1:56">
      <c r="A51" s="384" t="s">
        <v>216</v>
      </c>
      <c r="B51" s="385" t="s">
        <v>209</v>
      </c>
      <c r="C51" s="386" t="s">
        <v>140</v>
      </c>
      <c r="D51" s="387" t="s">
        <v>31</v>
      </c>
      <c r="E51" s="384" t="s">
        <v>3</v>
      </c>
      <c r="F51" s="388">
        <v>47.894999999999996</v>
      </c>
      <c r="G51" s="389"/>
      <c r="H51" s="507"/>
      <c r="I51" s="507"/>
      <c r="J51" s="863"/>
      <c r="K51" s="863"/>
      <c r="L51" s="863"/>
      <c r="M51" s="863"/>
      <c r="N51" s="863"/>
      <c r="O51" s="864"/>
      <c r="P51" s="864"/>
      <c r="Q51" s="389"/>
      <c r="R51" s="389"/>
      <c r="S51" s="389"/>
      <c r="T51" s="389"/>
      <c r="U51" s="389"/>
      <c r="V51" s="507"/>
      <c r="W51" s="507"/>
      <c r="X51" s="389"/>
      <c r="Y51" s="389"/>
      <c r="Z51" s="856"/>
      <c r="AA51" s="389"/>
      <c r="AB51" s="389"/>
      <c r="AC51" s="507"/>
      <c r="AD51" s="507"/>
      <c r="AE51" s="389"/>
      <c r="AF51" s="389"/>
      <c r="AG51" s="389"/>
      <c r="AH51" s="389"/>
      <c r="AI51" s="389"/>
      <c r="AJ51" s="507"/>
      <c r="AK51" s="507"/>
      <c r="AL51" s="390">
        <f t="shared" si="15"/>
        <v>0</v>
      </c>
      <c r="AM51" s="390">
        <f t="shared" si="16"/>
        <v>0</v>
      </c>
      <c r="AN51" s="391">
        <v>0.24</v>
      </c>
      <c r="AO51" s="391">
        <v>0.28999999999999998</v>
      </c>
      <c r="AP51" s="391">
        <f t="shared" si="14"/>
        <v>1.2083333333333333</v>
      </c>
      <c r="AQ51" s="391">
        <f t="shared" si="17"/>
        <v>0</v>
      </c>
      <c r="AR51" s="391">
        <f t="shared" si="18"/>
        <v>0</v>
      </c>
      <c r="AS51" s="391">
        <f t="shared" si="19"/>
        <v>0</v>
      </c>
      <c r="AT51" s="388">
        <f t="shared" si="20"/>
        <v>1</v>
      </c>
      <c r="AU51" s="388">
        <f t="shared" si="21"/>
        <v>0.76666666666666672</v>
      </c>
      <c r="AV51" s="392">
        <v>1.3</v>
      </c>
      <c r="AW51" s="392">
        <v>1.1499999999999999</v>
      </c>
      <c r="AX51" s="392">
        <v>1.25</v>
      </c>
      <c r="AY51" s="392">
        <f t="shared" si="22"/>
        <v>0</v>
      </c>
      <c r="AZ51" s="392">
        <f t="shared" si="23"/>
        <v>0</v>
      </c>
      <c r="BA51" s="392">
        <f t="shared" si="24"/>
        <v>0</v>
      </c>
      <c r="BB51" s="392">
        <f t="shared" si="25"/>
        <v>0</v>
      </c>
      <c r="BC51" s="392">
        <f t="shared" si="26"/>
        <v>0</v>
      </c>
    </row>
    <row r="52" spans="1:56">
      <c r="A52" s="384" t="s">
        <v>216</v>
      </c>
      <c r="B52" s="385" t="s">
        <v>210</v>
      </c>
      <c r="C52" s="386" t="s">
        <v>140</v>
      </c>
      <c r="D52" s="387" t="s">
        <v>31</v>
      </c>
      <c r="E52" s="384" t="s">
        <v>76</v>
      </c>
      <c r="F52" s="388">
        <v>47.894999999999996</v>
      </c>
      <c r="G52" s="389"/>
      <c r="H52" s="507"/>
      <c r="I52" s="507"/>
      <c r="J52" s="863"/>
      <c r="K52" s="863"/>
      <c r="L52" s="863"/>
      <c r="M52" s="863"/>
      <c r="N52" s="863"/>
      <c r="O52" s="864"/>
      <c r="P52" s="864"/>
      <c r="Q52" s="389"/>
      <c r="R52" s="389"/>
      <c r="S52" s="389"/>
      <c r="T52" s="389"/>
      <c r="U52" s="389"/>
      <c r="V52" s="507"/>
      <c r="W52" s="507"/>
      <c r="X52" s="389"/>
      <c r="Y52" s="389"/>
      <c r="Z52" s="856"/>
      <c r="AA52" s="389"/>
      <c r="AB52" s="389"/>
      <c r="AC52" s="507"/>
      <c r="AD52" s="507"/>
      <c r="AE52" s="389"/>
      <c r="AF52" s="389"/>
      <c r="AG52" s="389"/>
      <c r="AH52" s="389"/>
      <c r="AI52" s="389"/>
      <c r="AJ52" s="507"/>
      <c r="AK52" s="507"/>
      <c r="AL52" s="390">
        <f t="shared" si="15"/>
        <v>0</v>
      </c>
      <c r="AM52" s="390">
        <f t="shared" si="16"/>
        <v>0</v>
      </c>
      <c r="AN52" s="391">
        <v>0.13</v>
      </c>
      <c r="AO52" s="391">
        <v>0.21</v>
      </c>
      <c r="AP52" s="391">
        <f>AO52/AN52</f>
        <v>1.6153846153846152</v>
      </c>
      <c r="AQ52" s="391">
        <f>+AN52*AL52</f>
        <v>0</v>
      </c>
      <c r="AR52" s="391">
        <f>AN52*AM52</f>
        <v>0</v>
      </c>
      <c r="AS52" s="391">
        <f>+AO52*(AL52+AM52)</f>
        <v>0</v>
      </c>
      <c r="AT52" s="388">
        <f t="shared" si="20"/>
        <v>1</v>
      </c>
      <c r="AU52" s="388">
        <f t="shared" si="21"/>
        <v>0.76666666666666672</v>
      </c>
      <c r="AV52" s="392">
        <v>1.3</v>
      </c>
      <c r="AW52" s="392">
        <v>1.1499999999999999</v>
      </c>
      <c r="AX52" s="392">
        <v>1.25</v>
      </c>
      <c r="AY52" s="392">
        <f t="shared" si="22"/>
        <v>0</v>
      </c>
      <c r="AZ52" s="392">
        <f t="shared" si="23"/>
        <v>0</v>
      </c>
      <c r="BA52" s="392">
        <f t="shared" si="24"/>
        <v>0</v>
      </c>
      <c r="BB52" s="392">
        <f t="shared" si="25"/>
        <v>0</v>
      </c>
      <c r="BC52" s="392">
        <f t="shared" si="26"/>
        <v>0</v>
      </c>
    </row>
    <row r="53" spans="1:56">
      <c r="A53" s="384" t="s">
        <v>216</v>
      </c>
      <c r="B53" s="385" t="s">
        <v>211</v>
      </c>
      <c r="C53" s="386" t="s">
        <v>140</v>
      </c>
      <c r="D53" s="387" t="s">
        <v>31</v>
      </c>
      <c r="E53" s="384" t="s">
        <v>76</v>
      </c>
      <c r="F53" s="388">
        <v>47.894999999999996</v>
      </c>
      <c r="G53" s="389"/>
      <c r="H53" s="507"/>
      <c r="I53" s="507"/>
      <c r="J53" s="863"/>
      <c r="K53" s="863"/>
      <c r="L53" s="863"/>
      <c r="M53" s="863"/>
      <c r="N53" s="863"/>
      <c r="O53" s="864"/>
      <c r="P53" s="864"/>
      <c r="Q53" s="389"/>
      <c r="R53" s="389"/>
      <c r="S53" s="389"/>
      <c r="T53" s="389"/>
      <c r="U53" s="389"/>
      <c r="V53" s="507"/>
      <c r="W53" s="507"/>
      <c r="X53" s="389"/>
      <c r="Y53" s="389"/>
      <c r="Z53" s="856"/>
      <c r="AA53" s="389"/>
      <c r="AB53" s="389"/>
      <c r="AC53" s="507"/>
      <c r="AD53" s="507"/>
      <c r="AE53" s="389"/>
      <c r="AF53" s="389"/>
      <c r="AG53" s="389"/>
      <c r="AH53" s="389"/>
      <c r="AI53" s="389"/>
      <c r="AJ53" s="507"/>
      <c r="AK53" s="507"/>
      <c r="AL53" s="390">
        <f t="shared" si="15"/>
        <v>0</v>
      </c>
      <c r="AM53" s="390">
        <f t="shared" si="16"/>
        <v>0</v>
      </c>
      <c r="AN53" s="391">
        <v>6.9999999999999993E-2</v>
      </c>
      <c r="AO53" s="391">
        <v>0.11</v>
      </c>
      <c r="AP53" s="391">
        <f>AO53/AN53</f>
        <v>1.5714285714285716</v>
      </c>
      <c r="AQ53" s="391">
        <f>+AN53*AL53</f>
        <v>0</v>
      </c>
      <c r="AR53" s="391">
        <f>AN53*AM53</f>
        <v>0</v>
      </c>
      <c r="AS53" s="391">
        <f>+AO53*(AL53+AM53)</f>
        <v>0</v>
      </c>
      <c r="AT53" s="388">
        <f t="shared" si="20"/>
        <v>1</v>
      </c>
      <c r="AU53" s="388">
        <f t="shared" si="21"/>
        <v>0.76666666666666672</v>
      </c>
      <c r="AV53" s="392">
        <v>0.85</v>
      </c>
      <c r="AW53" s="392">
        <v>1.1499999999999999</v>
      </c>
      <c r="AX53" s="392">
        <v>1.25</v>
      </c>
      <c r="AY53" s="392">
        <f t="shared" si="22"/>
        <v>0</v>
      </c>
      <c r="AZ53" s="392">
        <f t="shared" si="23"/>
        <v>0</v>
      </c>
      <c r="BA53" s="392">
        <f t="shared" si="24"/>
        <v>0</v>
      </c>
      <c r="BB53" s="392">
        <f t="shared" si="25"/>
        <v>0</v>
      </c>
      <c r="BC53" s="392">
        <f t="shared" si="26"/>
        <v>0</v>
      </c>
    </row>
    <row r="54" spans="1:56">
      <c r="B54" s="393"/>
      <c r="C54" s="394"/>
      <c r="D54" s="394"/>
      <c r="E54" s="394"/>
      <c r="F54" s="394"/>
      <c r="G54" s="395">
        <f>COUNTA(G36:G53)</f>
        <v>0</v>
      </c>
      <c r="H54" s="395">
        <f>COUNTA(H36:H53)</f>
        <v>0</v>
      </c>
      <c r="I54" s="395">
        <f t="shared" ref="I54:AK54" si="27">COUNTA(I36:I53)</f>
        <v>0</v>
      </c>
      <c r="J54" s="395">
        <f t="shared" si="27"/>
        <v>0</v>
      </c>
      <c r="K54" s="395">
        <f t="shared" si="27"/>
        <v>0</v>
      </c>
      <c r="L54" s="395">
        <f t="shared" si="27"/>
        <v>0</v>
      </c>
      <c r="M54" s="395">
        <f t="shared" si="27"/>
        <v>0</v>
      </c>
      <c r="N54" s="395">
        <f t="shared" si="27"/>
        <v>0</v>
      </c>
      <c r="O54" s="395">
        <f t="shared" si="27"/>
        <v>0</v>
      </c>
      <c r="P54" s="395">
        <f t="shared" si="27"/>
        <v>0</v>
      </c>
      <c r="Q54" s="395">
        <f t="shared" si="27"/>
        <v>0</v>
      </c>
      <c r="R54" s="395">
        <f t="shared" si="27"/>
        <v>0</v>
      </c>
      <c r="S54" s="395">
        <f t="shared" si="27"/>
        <v>0</v>
      </c>
      <c r="T54" s="395">
        <f t="shared" si="27"/>
        <v>0</v>
      </c>
      <c r="U54" s="395">
        <f t="shared" si="27"/>
        <v>0</v>
      </c>
      <c r="V54" s="395">
        <f t="shared" si="27"/>
        <v>0</v>
      </c>
      <c r="W54" s="395">
        <f t="shared" si="27"/>
        <v>0</v>
      </c>
      <c r="X54" s="395">
        <f t="shared" si="27"/>
        <v>0</v>
      </c>
      <c r="Y54" s="395">
        <f t="shared" si="27"/>
        <v>0</v>
      </c>
      <c r="Z54" s="395">
        <f t="shared" si="27"/>
        <v>0</v>
      </c>
      <c r="AA54" s="395">
        <f t="shared" si="27"/>
        <v>0</v>
      </c>
      <c r="AB54" s="395">
        <f t="shared" si="27"/>
        <v>0</v>
      </c>
      <c r="AC54" s="395">
        <f t="shared" si="27"/>
        <v>0</v>
      </c>
      <c r="AD54" s="395">
        <f t="shared" si="27"/>
        <v>0</v>
      </c>
      <c r="AE54" s="395">
        <f t="shared" si="27"/>
        <v>0</v>
      </c>
      <c r="AF54" s="395">
        <f t="shared" si="27"/>
        <v>0</v>
      </c>
      <c r="AG54" s="395">
        <f t="shared" si="27"/>
        <v>0</v>
      </c>
      <c r="AH54" s="395">
        <f t="shared" si="27"/>
        <v>0</v>
      </c>
      <c r="AI54" s="395">
        <f t="shared" si="27"/>
        <v>0</v>
      </c>
      <c r="AJ54" s="395">
        <f t="shared" si="27"/>
        <v>0</v>
      </c>
      <c r="AK54" s="395">
        <f t="shared" si="27"/>
        <v>0</v>
      </c>
      <c r="AL54" s="390">
        <f>SUM(AL36:AL53)</f>
        <v>0</v>
      </c>
      <c r="AM54" s="390">
        <f>SUM(AM36:AM53)</f>
        <v>0</v>
      </c>
      <c r="AN54" s="396"/>
      <c r="AO54" s="396"/>
      <c r="AP54" s="396"/>
      <c r="AQ54" s="397">
        <f>SUM(AQ36:AQ53)</f>
        <v>0</v>
      </c>
      <c r="AR54" s="397">
        <f>SUM(AR36:AR53)</f>
        <v>0</v>
      </c>
      <c r="AS54" s="397">
        <f>SUM(AS36:AS53)</f>
        <v>0</v>
      </c>
      <c r="AT54" s="396"/>
      <c r="AU54" s="396"/>
      <c r="AV54" s="392"/>
      <c r="AW54" s="392"/>
      <c r="AX54" s="392"/>
      <c r="AY54" s="398">
        <f>SUM(AY36:AY53)</f>
        <v>0</v>
      </c>
      <c r="AZ54" s="398">
        <f>SUM(AZ36:AZ53)</f>
        <v>0</v>
      </c>
      <c r="BA54" s="398">
        <f>SUM(BA36:BA53)</f>
        <v>0</v>
      </c>
      <c r="BB54" s="398">
        <f>SUM(BB36:BB53)</f>
        <v>0</v>
      </c>
      <c r="BC54" s="398">
        <f>SUM(BC36:BC53)</f>
        <v>0</v>
      </c>
    </row>
    <row r="55" spans="1:56" s="399" customFormat="1">
      <c r="AH55" s="488"/>
      <c r="AI55" s="488"/>
      <c r="AJ55" s="488"/>
      <c r="AK55" s="488"/>
      <c r="AL55" s="488"/>
      <c r="AM55" s="488"/>
      <c r="AN55" s="787">
        <f>SUMIF(E36:E53,"NPT",AM36:AM53)</f>
        <v>0</v>
      </c>
      <c r="AO55" s="787">
        <f>SUMIF(E36:E53,"PT",AM36:AM53)</f>
        <v>0</v>
      </c>
      <c r="AP55" s="787"/>
      <c r="AQ55" s="787"/>
      <c r="AR55" s="787"/>
      <c r="AS55" s="787">
        <f>SUMIF(E36:E53,"NPT",AS36:AS53)</f>
        <v>0</v>
      </c>
      <c r="AT55" s="787">
        <f>SUMIF(E36:E53,"PT",AS36:AS53)</f>
        <v>0</v>
      </c>
      <c r="AU55" s="787"/>
      <c r="AV55" s="787"/>
      <c r="AW55" s="787"/>
      <c r="AX55" s="787"/>
      <c r="AY55" s="488"/>
      <c r="AZ55" s="837">
        <f>SUMIF(E36:E53,"NPT",AY36:AY53)</f>
        <v>0</v>
      </c>
      <c r="BA55" s="837">
        <f>SUMIF(E36:E53,"PT",AY36:AY53)</f>
        <v>0</v>
      </c>
      <c r="BB55" s="488"/>
      <c r="BC55" s="488"/>
      <c r="BD55" s="488"/>
    </row>
    <row r="56" spans="1:56" s="399" customFormat="1">
      <c r="AH56" s="488"/>
      <c r="AI56" s="488"/>
      <c r="AJ56" s="488"/>
      <c r="AK56" s="488"/>
      <c r="AL56" s="488"/>
      <c r="AM56" s="488"/>
      <c r="AN56" s="787">
        <f>SUMIF(E36:E53,"NPT",AL36:AL53)</f>
        <v>0</v>
      </c>
      <c r="AO56" s="787">
        <f>SUMIF(E36:E53,"PT",AL36:AL53)</f>
        <v>0</v>
      </c>
      <c r="AP56" s="488"/>
      <c r="AQ56" s="488"/>
      <c r="AR56" s="488"/>
      <c r="AS56" s="488"/>
      <c r="AT56" s="488"/>
      <c r="AU56" s="488"/>
      <c r="AV56" s="488"/>
      <c r="AW56" s="488"/>
      <c r="AX56" s="488"/>
      <c r="AY56" s="488"/>
      <c r="AZ56" s="488"/>
      <c r="BA56" s="488"/>
      <c r="BB56" s="488"/>
      <c r="BC56" s="488"/>
      <c r="BD56" s="488"/>
    </row>
    <row r="57" spans="1:56">
      <c r="A57" s="1013" t="s">
        <v>83</v>
      </c>
      <c r="B57" s="1015" t="s">
        <v>213</v>
      </c>
      <c r="C57" s="1011" t="s">
        <v>134</v>
      </c>
      <c r="D57" s="1011" t="s">
        <v>136</v>
      </c>
      <c r="E57" s="1011" t="s">
        <v>138</v>
      </c>
      <c r="F57" s="1012" t="s">
        <v>160</v>
      </c>
      <c r="G57" s="379">
        <v>46143</v>
      </c>
      <c r="H57" s="379">
        <v>46144</v>
      </c>
      <c r="I57" s="379">
        <v>46145</v>
      </c>
      <c r="J57" s="379">
        <v>46146</v>
      </c>
      <c r="K57" s="379">
        <v>46147</v>
      </c>
      <c r="L57" s="379">
        <v>46148</v>
      </c>
      <c r="M57" s="379">
        <v>46149</v>
      </c>
      <c r="N57" s="379">
        <v>46150</v>
      </c>
      <c r="O57" s="379">
        <v>46151</v>
      </c>
      <c r="P57" s="379">
        <v>46152</v>
      </c>
      <c r="Q57" s="379">
        <v>46153</v>
      </c>
      <c r="R57" s="379">
        <v>46154</v>
      </c>
      <c r="S57" s="379">
        <v>46155</v>
      </c>
      <c r="T57" s="379">
        <v>46156</v>
      </c>
      <c r="U57" s="379">
        <v>46157</v>
      </c>
      <c r="V57" s="379">
        <v>46158</v>
      </c>
      <c r="W57" s="379">
        <v>46159</v>
      </c>
      <c r="X57" s="379">
        <v>46160</v>
      </c>
      <c r="Y57" s="379">
        <v>46161</v>
      </c>
      <c r="Z57" s="379">
        <v>46162</v>
      </c>
      <c r="AA57" s="379">
        <v>46163</v>
      </c>
      <c r="AB57" s="379">
        <v>46164</v>
      </c>
      <c r="AC57" s="379">
        <v>46165</v>
      </c>
      <c r="AD57" s="379">
        <v>46166</v>
      </c>
      <c r="AE57" s="379">
        <v>46167</v>
      </c>
      <c r="AF57" s="379">
        <v>46168</v>
      </c>
      <c r="AG57" s="379">
        <v>46169</v>
      </c>
      <c r="AH57" s="379">
        <v>46170</v>
      </c>
      <c r="AI57" s="379">
        <v>46171</v>
      </c>
      <c r="AJ57" s="379">
        <v>46172</v>
      </c>
      <c r="AK57" s="379">
        <v>46173</v>
      </c>
      <c r="AL57" s="1017" t="s">
        <v>175</v>
      </c>
      <c r="AM57" s="1017" t="s">
        <v>232</v>
      </c>
      <c r="AN57" s="380" t="s">
        <v>176</v>
      </c>
      <c r="AO57" s="380" t="s">
        <v>176</v>
      </c>
      <c r="AP57" s="381" t="s">
        <v>177</v>
      </c>
      <c r="AQ57" s="381" t="s">
        <v>112</v>
      </c>
      <c r="AR57" s="381" t="s">
        <v>112</v>
      </c>
      <c r="AS57" s="381" t="s">
        <v>114</v>
      </c>
      <c r="AT57" s="1019" t="s">
        <v>178</v>
      </c>
      <c r="AU57" s="1019" t="s">
        <v>233</v>
      </c>
      <c r="AV57" s="1021" t="s">
        <v>179</v>
      </c>
      <c r="AW57" s="1021" t="s">
        <v>180</v>
      </c>
      <c r="AX57" s="1021" t="s">
        <v>225</v>
      </c>
      <c r="AY57" s="1016" t="s">
        <v>181</v>
      </c>
      <c r="AZ57" s="1016" t="s">
        <v>182</v>
      </c>
      <c r="BA57" s="1016" t="s">
        <v>183</v>
      </c>
      <c r="BB57" s="1016" t="s">
        <v>184</v>
      </c>
      <c r="BC57" s="1016" t="s">
        <v>185</v>
      </c>
    </row>
    <row r="58" spans="1:56" ht="15.75" customHeight="1">
      <c r="A58" s="1014"/>
      <c r="B58" s="1015"/>
      <c r="C58" s="1011"/>
      <c r="D58" s="1011"/>
      <c r="E58" s="1011"/>
      <c r="F58" s="1012"/>
      <c r="G58" s="382" t="s">
        <v>186</v>
      </c>
      <c r="H58" s="382" t="s">
        <v>187</v>
      </c>
      <c r="I58" s="382" t="s">
        <v>188</v>
      </c>
      <c r="J58" s="382" t="s">
        <v>189</v>
      </c>
      <c r="K58" s="382" t="s">
        <v>190</v>
      </c>
      <c r="L58" s="382" t="s">
        <v>191</v>
      </c>
      <c r="M58" s="382" t="s">
        <v>192</v>
      </c>
      <c r="N58" s="382" t="s">
        <v>186</v>
      </c>
      <c r="O58" s="382" t="s">
        <v>187</v>
      </c>
      <c r="P58" s="382" t="s">
        <v>188</v>
      </c>
      <c r="Q58" s="382" t="s">
        <v>189</v>
      </c>
      <c r="R58" s="382" t="s">
        <v>190</v>
      </c>
      <c r="S58" s="382" t="s">
        <v>191</v>
      </c>
      <c r="T58" s="382" t="s">
        <v>192</v>
      </c>
      <c r="U58" s="382" t="s">
        <v>186</v>
      </c>
      <c r="V58" s="382" t="s">
        <v>187</v>
      </c>
      <c r="W58" s="382" t="s">
        <v>188</v>
      </c>
      <c r="X58" s="382" t="s">
        <v>189</v>
      </c>
      <c r="Y58" s="382" t="s">
        <v>190</v>
      </c>
      <c r="Z58" s="382" t="s">
        <v>191</v>
      </c>
      <c r="AA58" s="382" t="s">
        <v>192</v>
      </c>
      <c r="AB58" s="382" t="s">
        <v>186</v>
      </c>
      <c r="AC58" s="382" t="s">
        <v>187</v>
      </c>
      <c r="AD58" s="382" t="s">
        <v>188</v>
      </c>
      <c r="AE58" s="382" t="s">
        <v>189</v>
      </c>
      <c r="AF58" s="382" t="s">
        <v>190</v>
      </c>
      <c r="AG58" s="382" t="s">
        <v>191</v>
      </c>
      <c r="AH58" s="382" t="s">
        <v>192</v>
      </c>
      <c r="AI58" s="382" t="s">
        <v>186</v>
      </c>
      <c r="AJ58" s="382" t="s">
        <v>187</v>
      </c>
      <c r="AK58" s="382" t="s">
        <v>188</v>
      </c>
      <c r="AL58" s="1018"/>
      <c r="AM58" s="1018"/>
      <c r="AN58" s="383" t="s">
        <v>107</v>
      </c>
      <c r="AO58" s="383" t="str">
        <f>C4</f>
        <v>F 30-50</v>
      </c>
      <c r="AP58" s="383" t="s">
        <v>193</v>
      </c>
      <c r="AQ58" s="383" t="s">
        <v>21</v>
      </c>
      <c r="AR58" s="383" t="s">
        <v>22</v>
      </c>
      <c r="AS58" s="383" t="str">
        <f>C4</f>
        <v>F 30-50</v>
      </c>
      <c r="AT58" s="1020"/>
      <c r="AU58" s="1020"/>
      <c r="AV58" s="1022"/>
      <c r="AW58" s="1022"/>
      <c r="AX58" s="1022"/>
      <c r="AY58" s="1016"/>
      <c r="AZ58" s="1016"/>
      <c r="BA58" s="1016"/>
      <c r="BB58" s="1016"/>
      <c r="BC58" s="1016"/>
    </row>
    <row r="59" spans="1:56">
      <c r="A59" s="384" t="s">
        <v>213</v>
      </c>
      <c r="B59" s="385" t="s">
        <v>194</v>
      </c>
      <c r="C59" s="386" t="s">
        <v>140</v>
      </c>
      <c r="D59" s="387" t="s">
        <v>31</v>
      </c>
      <c r="E59" s="384" t="s">
        <v>76</v>
      </c>
      <c r="F59" s="388">
        <v>47.894999999999996</v>
      </c>
      <c r="G59" s="389"/>
      <c r="H59" s="507"/>
      <c r="I59" s="507"/>
      <c r="J59" s="863"/>
      <c r="K59" s="863"/>
      <c r="L59" s="863"/>
      <c r="M59" s="863"/>
      <c r="N59" s="863"/>
      <c r="O59" s="864"/>
      <c r="P59" s="864"/>
      <c r="Q59" s="389"/>
      <c r="R59" s="389"/>
      <c r="S59" s="389"/>
      <c r="T59" s="389"/>
      <c r="U59" s="389"/>
      <c r="V59" s="507"/>
      <c r="W59" s="507"/>
      <c r="X59" s="389"/>
      <c r="Y59" s="389"/>
      <c r="Z59" s="856"/>
      <c r="AA59" s="389"/>
      <c r="AB59" s="389"/>
      <c r="AC59" s="507"/>
      <c r="AD59" s="507"/>
      <c r="AE59" s="389"/>
      <c r="AF59" s="389"/>
      <c r="AG59" s="389"/>
      <c r="AH59" s="389"/>
      <c r="AI59" s="389"/>
      <c r="AJ59" s="507"/>
      <c r="AK59" s="507"/>
      <c r="AL59" s="390">
        <f>COUNTIF(G59:AK59,"A")</f>
        <v>0</v>
      </c>
      <c r="AM59" s="390">
        <f>COUNTIF(G59:AK59,"B")</f>
        <v>0</v>
      </c>
      <c r="AN59" s="391">
        <v>0.04</v>
      </c>
      <c r="AO59" s="391">
        <v>0.11</v>
      </c>
      <c r="AP59" s="391">
        <f t="shared" ref="AP59:AP76" si="28">AO59/AN59</f>
        <v>2.75</v>
      </c>
      <c r="AQ59" s="391">
        <f>+AN59*AL59</f>
        <v>0</v>
      </c>
      <c r="AR59" s="391">
        <f>AN59*AM59</f>
        <v>0</v>
      </c>
      <c r="AS59" s="391">
        <f>+AO59*(AL59+AM59)</f>
        <v>0</v>
      </c>
      <c r="AT59" s="388">
        <f>30/30</f>
        <v>1</v>
      </c>
      <c r="AU59" s="388">
        <f>23/30</f>
        <v>0.76666666666666672</v>
      </c>
      <c r="AV59" s="392">
        <v>0.85</v>
      </c>
      <c r="AW59" s="392">
        <v>1.1499999999999999</v>
      </c>
      <c r="AX59" s="392">
        <v>1.4</v>
      </c>
      <c r="AY59" s="392">
        <f>(F59*AL59*AN59*AT59*AV59*AW59*AX59)+(F59*AM59*AN59*AU59*AV59*AW59*AX59)</f>
        <v>0</v>
      </c>
      <c r="AZ59" s="392">
        <f>+AY59*1%</f>
        <v>0</v>
      </c>
      <c r="BA59" s="392">
        <f>+(AY59+AZ59)*20%</f>
        <v>0</v>
      </c>
      <c r="BB59" s="392">
        <f>+AY59+AZ59+BA59</f>
        <v>0</v>
      </c>
      <c r="BC59" s="392">
        <f>+BB59*$BB$8</f>
        <v>0</v>
      </c>
    </row>
    <row r="60" spans="1:56">
      <c r="A60" s="384" t="s">
        <v>213</v>
      </c>
      <c r="B60" s="385" t="s">
        <v>195</v>
      </c>
      <c r="C60" s="386" t="s">
        <v>140</v>
      </c>
      <c r="D60" s="387" t="s">
        <v>31</v>
      </c>
      <c r="E60" s="384" t="s">
        <v>76</v>
      </c>
      <c r="F60" s="388">
        <v>47.894999999999996</v>
      </c>
      <c r="G60" s="389"/>
      <c r="H60" s="507"/>
      <c r="I60" s="507"/>
      <c r="J60" s="863"/>
      <c r="K60" s="863"/>
      <c r="L60" s="863"/>
      <c r="M60" s="863"/>
      <c r="N60" s="863"/>
      <c r="O60" s="864"/>
      <c r="P60" s="864"/>
      <c r="Q60" s="389"/>
      <c r="R60" s="389"/>
      <c r="S60" s="389"/>
      <c r="T60" s="389"/>
      <c r="U60" s="389"/>
      <c r="V60" s="507"/>
      <c r="W60" s="507"/>
      <c r="X60" s="389"/>
      <c r="Y60" s="389"/>
      <c r="Z60" s="856"/>
      <c r="AA60" s="389"/>
      <c r="AB60" s="389"/>
      <c r="AC60" s="507"/>
      <c r="AD60" s="507"/>
      <c r="AE60" s="389"/>
      <c r="AF60" s="389"/>
      <c r="AG60" s="389"/>
      <c r="AH60" s="389"/>
      <c r="AI60" s="389"/>
      <c r="AJ60" s="507"/>
      <c r="AK60" s="507"/>
      <c r="AL60" s="390">
        <f t="shared" ref="AL60:AL76" si="29">COUNTIF(G60:AK60,"A")</f>
        <v>0</v>
      </c>
      <c r="AM60" s="390">
        <f t="shared" ref="AM60:AM76" si="30">COUNTIF(G60:AK60,"B")</f>
        <v>0</v>
      </c>
      <c r="AN60" s="391">
        <v>0.03</v>
      </c>
      <c r="AO60" s="391">
        <v>0.04</v>
      </c>
      <c r="AP60" s="391">
        <f t="shared" si="28"/>
        <v>1.3333333333333335</v>
      </c>
      <c r="AQ60" s="391">
        <f t="shared" ref="AQ60:AQ76" si="31">+AN60*AL60</f>
        <v>0</v>
      </c>
      <c r="AR60" s="391">
        <f>AN60*AM60</f>
        <v>0</v>
      </c>
      <c r="AS60" s="391">
        <f t="shared" ref="AS60:AS76" si="32">+AO60*(AL60+AM60)</f>
        <v>0</v>
      </c>
      <c r="AT60" s="388">
        <f t="shared" ref="AT60:AT76" si="33">30/30</f>
        <v>1</v>
      </c>
      <c r="AU60" s="388">
        <f t="shared" ref="AU60:AU76" si="34">23/30</f>
        <v>0.76666666666666672</v>
      </c>
      <c r="AV60" s="392">
        <v>0.85</v>
      </c>
      <c r="AW60" s="392">
        <v>1.1499999999999999</v>
      </c>
      <c r="AX60" s="392">
        <v>1.4</v>
      </c>
      <c r="AY60" s="392">
        <f t="shared" ref="AY60:AY76" si="35">(F60*AL60*AN60*AT60*AV60*AW60*AX60)+(F60*AM60*AN60*AU60*AV60*AW60*AX60)</f>
        <v>0</v>
      </c>
      <c r="AZ60" s="392">
        <f t="shared" ref="AZ60:AZ76" si="36">+AY60*1%</f>
        <v>0</v>
      </c>
      <c r="BA60" s="392">
        <f t="shared" ref="BA60:BA76" si="37">+(AY60+AZ60)*20%</f>
        <v>0</v>
      </c>
      <c r="BB60" s="392">
        <f t="shared" ref="BB60:BB76" si="38">+AY60+AZ60+BA60</f>
        <v>0</v>
      </c>
      <c r="BC60" s="392">
        <f t="shared" ref="BC60:BC76" si="39">+BB60*$BB$8</f>
        <v>0</v>
      </c>
    </row>
    <row r="61" spans="1:56">
      <c r="A61" s="384" t="s">
        <v>213</v>
      </c>
      <c r="B61" s="385" t="s">
        <v>196</v>
      </c>
      <c r="C61" s="386" t="s">
        <v>140</v>
      </c>
      <c r="D61" s="387" t="s">
        <v>31</v>
      </c>
      <c r="E61" s="384" t="s">
        <v>76</v>
      </c>
      <c r="F61" s="388">
        <v>47.894999999999996</v>
      </c>
      <c r="G61" s="389"/>
      <c r="H61" s="507"/>
      <c r="I61" s="507"/>
      <c r="J61" s="863"/>
      <c r="K61" s="863"/>
      <c r="L61" s="863"/>
      <c r="M61" s="863"/>
      <c r="N61" s="863"/>
      <c r="O61" s="864"/>
      <c r="P61" s="864"/>
      <c r="Q61" s="389"/>
      <c r="R61" s="389"/>
      <c r="S61" s="389"/>
      <c r="T61" s="389"/>
      <c r="U61" s="389"/>
      <c r="V61" s="507"/>
      <c r="W61" s="507"/>
      <c r="X61" s="389"/>
      <c r="Y61" s="389"/>
      <c r="Z61" s="856"/>
      <c r="AA61" s="389"/>
      <c r="AB61" s="389"/>
      <c r="AC61" s="507"/>
      <c r="AD61" s="507"/>
      <c r="AE61" s="389"/>
      <c r="AF61" s="389"/>
      <c r="AG61" s="389"/>
      <c r="AH61" s="389"/>
      <c r="AI61" s="389"/>
      <c r="AJ61" s="507"/>
      <c r="AK61" s="507"/>
      <c r="AL61" s="390">
        <f t="shared" si="29"/>
        <v>0</v>
      </c>
      <c r="AM61" s="390">
        <f t="shared" si="30"/>
        <v>0</v>
      </c>
      <c r="AN61" s="391">
        <v>0.03</v>
      </c>
      <c r="AO61" s="391">
        <v>0.03</v>
      </c>
      <c r="AP61" s="391">
        <f t="shared" si="28"/>
        <v>1</v>
      </c>
      <c r="AQ61" s="391">
        <f t="shared" si="31"/>
        <v>0</v>
      </c>
      <c r="AR61" s="391">
        <f t="shared" ref="AR61:AR76" si="40">AN61*AM61</f>
        <v>0</v>
      </c>
      <c r="AS61" s="391">
        <f t="shared" si="32"/>
        <v>0</v>
      </c>
      <c r="AT61" s="388">
        <f t="shared" si="33"/>
        <v>1</v>
      </c>
      <c r="AU61" s="388">
        <f t="shared" si="34"/>
        <v>0.76666666666666672</v>
      </c>
      <c r="AV61" s="392">
        <v>0.85</v>
      </c>
      <c r="AW61" s="392">
        <v>1.1499999999999999</v>
      </c>
      <c r="AX61" s="392">
        <v>1.4</v>
      </c>
      <c r="AY61" s="392">
        <f t="shared" si="35"/>
        <v>0</v>
      </c>
      <c r="AZ61" s="392">
        <f t="shared" si="36"/>
        <v>0</v>
      </c>
      <c r="BA61" s="392">
        <f t="shared" si="37"/>
        <v>0</v>
      </c>
      <c r="BB61" s="392">
        <f t="shared" si="38"/>
        <v>0</v>
      </c>
      <c r="BC61" s="392">
        <f t="shared" si="39"/>
        <v>0</v>
      </c>
    </row>
    <row r="62" spans="1:56">
      <c r="A62" s="384" t="s">
        <v>213</v>
      </c>
      <c r="B62" s="385" t="s">
        <v>197</v>
      </c>
      <c r="C62" s="386" t="s">
        <v>140</v>
      </c>
      <c r="D62" s="387" t="s">
        <v>31</v>
      </c>
      <c r="E62" s="384" t="s">
        <v>76</v>
      </c>
      <c r="F62" s="388">
        <v>47.894999999999996</v>
      </c>
      <c r="G62" s="389"/>
      <c r="H62" s="507"/>
      <c r="I62" s="507"/>
      <c r="J62" s="863"/>
      <c r="K62" s="863"/>
      <c r="L62" s="863"/>
      <c r="M62" s="863"/>
      <c r="N62" s="863"/>
      <c r="O62" s="864"/>
      <c r="P62" s="864"/>
      <c r="Q62" s="389"/>
      <c r="R62" s="389"/>
      <c r="S62" s="389"/>
      <c r="T62" s="389"/>
      <c r="U62" s="389"/>
      <c r="V62" s="507"/>
      <c r="W62" s="507"/>
      <c r="X62" s="389"/>
      <c r="Y62" s="389"/>
      <c r="Z62" s="856"/>
      <c r="AA62" s="389"/>
      <c r="AB62" s="389"/>
      <c r="AC62" s="507"/>
      <c r="AD62" s="507"/>
      <c r="AE62" s="389"/>
      <c r="AF62" s="389"/>
      <c r="AG62" s="389"/>
      <c r="AH62" s="389"/>
      <c r="AI62" s="389"/>
      <c r="AJ62" s="507"/>
      <c r="AK62" s="507"/>
      <c r="AL62" s="390">
        <f t="shared" si="29"/>
        <v>0</v>
      </c>
      <c r="AM62" s="390">
        <f t="shared" si="30"/>
        <v>0</v>
      </c>
      <c r="AN62" s="391">
        <v>0.04</v>
      </c>
      <c r="AO62" s="391">
        <v>0.06</v>
      </c>
      <c r="AP62" s="391">
        <f t="shared" si="28"/>
        <v>1.5</v>
      </c>
      <c r="AQ62" s="391">
        <f t="shared" si="31"/>
        <v>0</v>
      </c>
      <c r="AR62" s="391">
        <f t="shared" si="40"/>
        <v>0</v>
      </c>
      <c r="AS62" s="391">
        <f t="shared" si="32"/>
        <v>0</v>
      </c>
      <c r="AT62" s="388">
        <f t="shared" si="33"/>
        <v>1</v>
      </c>
      <c r="AU62" s="388">
        <f t="shared" si="34"/>
        <v>0.76666666666666672</v>
      </c>
      <c r="AV62" s="392">
        <v>0.85</v>
      </c>
      <c r="AW62" s="392">
        <v>1.1499999999999999</v>
      </c>
      <c r="AX62" s="392">
        <v>1.4</v>
      </c>
      <c r="AY62" s="392">
        <f t="shared" si="35"/>
        <v>0</v>
      </c>
      <c r="AZ62" s="392">
        <f t="shared" si="36"/>
        <v>0</v>
      </c>
      <c r="BA62" s="392">
        <f t="shared" si="37"/>
        <v>0</v>
      </c>
      <c r="BB62" s="392">
        <f t="shared" si="38"/>
        <v>0</v>
      </c>
      <c r="BC62" s="392">
        <f t="shared" si="39"/>
        <v>0</v>
      </c>
    </row>
    <row r="63" spans="1:56">
      <c r="A63" s="384" t="s">
        <v>213</v>
      </c>
      <c r="B63" s="385" t="s">
        <v>198</v>
      </c>
      <c r="C63" s="386" t="s">
        <v>140</v>
      </c>
      <c r="D63" s="387" t="s">
        <v>31</v>
      </c>
      <c r="E63" s="384" t="s">
        <v>76</v>
      </c>
      <c r="F63" s="388">
        <v>47.894999999999996</v>
      </c>
      <c r="G63" s="389"/>
      <c r="H63" s="507"/>
      <c r="I63" s="507"/>
      <c r="J63" s="863"/>
      <c r="K63" s="863"/>
      <c r="L63" s="863"/>
      <c r="M63" s="863"/>
      <c r="N63" s="863"/>
      <c r="O63" s="864"/>
      <c r="P63" s="864"/>
      <c r="Q63" s="389"/>
      <c r="R63" s="389"/>
      <c r="S63" s="389"/>
      <c r="T63" s="389"/>
      <c r="U63" s="389"/>
      <c r="V63" s="507"/>
      <c r="W63" s="507"/>
      <c r="X63" s="389"/>
      <c r="Y63" s="389"/>
      <c r="Z63" s="856"/>
      <c r="AA63" s="389"/>
      <c r="AB63" s="389"/>
      <c r="AC63" s="507"/>
      <c r="AD63" s="507"/>
      <c r="AE63" s="389"/>
      <c r="AF63" s="389"/>
      <c r="AG63" s="389"/>
      <c r="AH63" s="389"/>
      <c r="AI63" s="389"/>
      <c r="AJ63" s="507"/>
      <c r="AK63" s="507"/>
      <c r="AL63" s="390">
        <f t="shared" si="29"/>
        <v>0</v>
      </c>
      <c r="AM63" s="390">
        <f t="shared" si="30"/>
        <v>0</v>
      </c>
      <c r="AN63" s="391">
        <v>0.04</v>
      </c>
      <c r="AO63" s="391">
        <v>0.08</v>
      </c>
      <c r="AP63" s="391">
        <f t="shared" si="28"/>
        <v>2</v>
      </c>
      <c r="AQ63" s="391">
        <f t="shared" si="31"/>
        <v>0</v>
      </c>
      <c r="AR63" s="391">
        <f t="shared" si="40"/>
        <v>0</v>
      </c>
      <c r="AS63" s="391">
        <f t="shared" si="32"/>
        <v>0</v>
      </c>
      <c r="AT63" s="388">
        <f t="shared" si="33"/>
        <v>1</v>
      </c>
      <c r="AU63" s="388">
        <f t="shared" si="34"/>
        <v>0.76666666666666672</v>
      </c>
      <c r="AV63" s="392">
        <v>0.85</v>
      </c>
      <c r="AW63" s="392">
        <v>1.1499999999999999</v>
      </c>
      <c r="AX63" s="392">
        <v>1.4</v>
      </c>
      <c r="AY63" s="392">
        <f t="shared" si="35"/>
        <v>0</v>
      </c>
      <c r="AZ63" s="392">
        <f t="shared" si="36"/>
        <v>0</v>
      </c>
      <c r="BA63" s="392">
        <f t="shared" si="37"/>
        <v>0</v>
      </c>
      <c r="BB63" s="392">
        <f t="shared" si="38"/>
        <v>0</v>
      </c>
      <c r="BC63" s="392">
        <f t="shared" si="39"/>
        <v>0</v>
      </c>
    </row>
    <row r="64" spans="1:56">
      <c r="A64" s="384" t="s">
        <v>213</v>
      </c>
      <c r="B64" s="385" t="s">
        <v>199</v>
      </c>
      <c r="C64" s="386" t="s">
        <v>140</v>
      </c>
      <c r="D64" s="387" t="s">
        <v>31</v>
      </c>
      <c r="E64" s="384" t="s">
        <v>76</v>
      </c>
      <c r="F64" s="388">
        <v>47.894999999999996</v>
      </c>
      <c r="G64" s="389"/>
      <c r="H64" s="507"/>
      <c r="I64" s="507"/>
      <c r="J64" s="863"/>
      <c r="K64" s="863"/>
      <c r="L64" s="863"/>
      <c r="M64" s="863"/>
      <c r="N64" s="863"/>
      <c r="O64" s="864"/>
      <c r="P64" s="864"/>
      <c r="Q64" s="389"/>
      <c r="R64" s="389"/>
      <c r="S64" s="389"/>
      <c r="T64" s="389"/>
      <c r="U64" s="389"/>
      <c r="V64" s="507"/>
      <c r="W64" s="507"/>
      <c r="X64" s="389"/>
      <c r="Y64" s="389"/>
      <c r="Z64" s="856"/>
      <c r="AA64" s="389"/>
      <c r="AB64" s="389"/>
      <c r="AC64" s="507"/>
      <c r="AD64" s="507"/>
      <c r="AE64" s="389"/>
      <c r="AF64" s="389"/>
      <c r="AG64" s="389"/>
      <c r="AH64" s="389"/>
      <c r="AI64" s="389"/>
      <c r="AJ64" s="507"/>
      <c r="AK64" s="507"/>
      <c r="AL64" s="390">
        <f t="shared" si="29"/>
        <v>0</v>
      </c>
      <c r="AM64" s="390">
        <f t="shared" si="30"/>
        <v>0</v>
      </c>
      <c r="AN64" s="391">
        <v>0.04</v>
      </c>
      <c r="AO64" s="391">
        <v>0.11</v>
      </c>
      <c r="AP64" s="391">
        <f t="shared" si="28"/>
        <v>2.75</v>
      </c>
      <c r="AQ64" s="391">
        <f t="shared" si="31"/>
        <v>0</v>
      </c>
      <c r="AR64" s="391">
        <f t="shared" si="40"/>
        <v>0</v>
      </c>
      <c r="AS64" s="391">
        <f t="shared" si="32"/>
        <v>0</v>
      </c>
      <c r="AT64" s="388">
        <f t="shared" si="33"/>
        <v>1</v>
      </c>
      <c r="AU64" s="388">
        <f t="shared" si="34"/>
        <v>0.76666666666666672</v>
      </c>
      <c r="AV64" s="392">
        <v>0.85</v>
      </c>
      <c r="AW64" s="392">
        <v>1.1499999999999999</v>
      </c>
      <c r="AX64" s="392">
        <v>1.4</v>
      </c>
      <c r="AY64" s="392">
        <f t="shared" si="35"/>
        <v>0</v>
      </c>
      <c r="AZ64" s="392">
        <f t="shared" si="36"/>
        <v>0</v>
      </c>
      <c r="BA64" s="392">
        <f t="shared" si="37"/>
        <v>0</v>
      </c>
      <c r="BB64" s="392">
        <f t="shared" si="38"/>
        <v>0</v>
      </c>
      <c r="BC64" s="392">
        <f t="shared" si="39"/>
        <v>0</v>
      </c>
    </row>
    <row r="65" spans="1:56">
      <c r="A65" s="384" t="s">
        <v>213</v>
      </c>
      <c r="B65" s="385" t="s">
        <v>200</v>
      </c>
      <c r="C65" s="386" t="s">
        <v>140</v>
      </c>
      <c r="D65" s="387" t="s">
        <v>31</v>
      </c>
      <c r="E65" s="384" t="s">
        <v>76</v>
      </c>
      <c r="F65" s="388">
        <v>47.894999999999996</v>
      </c>
      <c r="G65" s="389"/>
      <c r="H65" s="507"/>
      <c r="I65" s="507"/>
      <c r="J65" s="863"/>
      <c r="K65" s="863"/>
      <c r="L65" s="863"/>
      <c r="M65" s="863"/>
      <c r="N65" s="863"/>
      <c r="O65" s="864"/>
      <c r="P65" s="864"/>
      <c r="Q65" s="389"/>
      <c r="R65" s="389"/>
      <c r="S65" s="389"/>
      <c r="T65" s="389"/>
      <c r="U65" s="389"/>
      <c r="V65" s="507"/>
      <c r="W65" s="507"/>
      <c r="X65" s="389"/>
      <c r="Y65" s="389"/>
      <c r="Z65" s="856"/>
      <c r="AA65" s="389"/>
      <c r="AB65" s="389"/>
      <c r="AC65" s="507"/>
      <c r="AD65" s="507"/>
      <c r="AE65" s="389"/>
      <c r="AF65" s="389"/>
      <c r="AG65" s="389"/>
      <c r="AH65" s="389"/>
      <c r="AI65" s="389"/>
      <c r="AJ65" s="507"/>
      <c r="AK65" s="507"/>
      <c r="AL65" s="390">
        <f t="shared" si="29"/>
        <v>0</v>
      </c>
      <c r="AM65" s="390">
        <f t="shared" si="30"/>
        <v>0</v>
      </c>
      <c r="AN65" s="391">
        <v>0.04</v>
      </c>
      <c r="AO65" s="391">
        <v>0.11</v>
      </c>
      <c r="AP65" s="391">
        <f t="shared" si="28"/>
        <v>2.75</v>
      </c>
      <c r="AQ65" s="391">
        <f t="shared" si="31"/>
        <v>0</v>
      </c>
      <c r="AR65" s="391">
        <f t="shared" si="40"/>
        <v>0</v>
      </c>
      <c r="AS65" s="391">
        <f t="shared" si="32"/>
        <v>0</v>
      </c>
      <c r="AT65" s="388">
        <f t="shared" si="33"/>
        <v>1</v>
      </c>
      <c r="AU65" s="388">
        <f t="shared" si="34"/>
        <v>0.76666666666666672</v>
      </c>
      <c r="AV65" s="392">
        <v>0.85</v>
      </c>
      <c r="AW65" s="392">
        <v>1.1499999999999999</v>
      </c>
      <c r="AX65" s="392">
        <v>1.4</v>
      </c>
      <c r="AY65" s="392">
        <f t="shared" si="35"/>
        <v>0</v>
      </c>
      <c r="AZ65" s="392">
        <f t="shared" si="36"/>
        <v>0</v>
      </c>
      <c r="BA65" s="392">
        <f t="shared" si="37"/>
        <v>0</v>
      </c>
      <c r="BB65" s="392">
        <f t="shared" si="38"/>
        <v>0</v>
      </c>
      <c r="BC65" s="392">
        <f t="shared" si="39"/>
        <v>0</v>
      </c>
    </row>
    <row r="66" spans="1:56">
      <c r="A66" s="384" t="s">
        <v>213</v>
      </c>
      <c r="B66" s="385" t="s">
        <v>201</v>
      </c>
      <c r="C66" s="386" t="s">
        <v>140</v>
      </c>
      <c r="D66" s="387" t="s">
        <v>31</v>
      </c>
      <c r="E66" s="384" t="s">
        <v>76</v>
      </c>
      <c r="F66" s="388">
        <v>47.894999999999996</v>
      </c>
      <c r="G66" s="389"/>
      <c r="H66" s="507"/>
      <c r="I66" s="507"/>
      <c r="J66" s="863"/>
      <c r="K66" s="863"/>
      <c r="L66" s="863"/>
      <c r="M66" s="863"/>
      <c r="N66" s="863"/>
      <c r="O66" s="864"/>
      <c r="P66" s="864"/>
      <c r="Q66" s="389"/>
      <c r="R66" s="389"/>
      <c r="S66" s="389"/>
      <c r="T66" s="389"/>
      <c r="U66" s="389"/>
      <c r="V66" s="507"/>
      <c r="W66" s="507"/>
      <c r="X66" s="389"/>
      <c r="Y66" s="389"/>
      <c r="Z66" s="856"/>
      <c r="AA66" s="389"/>
      <c r="AB66" s="389"/>
      <c r="AC66" s="507"/>
      <c r="AD66" s="507"/>
      <c r="AE66" s="389"/>
      <c r="AF66" s="389"/>
      <c r="AG66" s="389"/>
      <c r="AH66" s="389"/>
      <c r="AI66" s="389"/>
      <c r="AJ66" s="507"/>
      <c r="AK66" s="507"/>
      <c r="AL66" s="390">
        <f t="shared" si="29"/>
        <v>0</v>
      </c>
      <c r="AM66" s="390">
        <f t="shared" si="30"/>
        <v>0</v>
      </c>
      <c r="AN66" s="391">
        <v>0.06</v>
      </c>
      <c r="AO66" s="391">
        <v>0.11</v>
      </c>
      <c r="AP66" s="391">
        <f t="shared" si="28"/>
        <v>1.8333333333333335</v>
      </c>
      <c r="AQ66" s="391">
        <f t="shared" si="31"/>
        <v>0</v>
      </c>
      <c r="AR66" s="391">
        <f t="shared" si="40"/>
        <v>0</v>
      </c>
      <c r="AS66" s="391">
        <f t="shared" si="32"/>
        <v>0</v>
      </c>
      <c r="AT66" s="388">
        <f t="shared" si="33"/>
        <v>1</v>
      </c>
      <c r="AU66" s="388">
        <f t="shared" si="34"/>
        <v>0.76666666666666672</v>
      </c>
      <c r="AV66" s="392">
        <v>0.85</v>
      </c>
      <c r="AW66" s="392">
        <v>1.1499999999999999</v>
      </c>
      <c r="AX66" s="392">
        <v>1.4</v>
      </c>
      <c r="AY66" s="392">
        <f t="shared" si="35"/>
        <v>0</v>
      </c>
      <c r="AZ66" s="392">
        <f t="shared" si="36"/>
        <v>0</v>
      </c>
      <c r="BA66" s="392">
        <f t="shared" si="37"/>
        <v>0</v>
      </c>
      <c r="BB66" s="392">
        <f t="shared" si="38"/>
        <v>0</v>
      </c>
      <c r="BC66" s="392">
        <f t="shared" si="39"/>
        <v>0</v>
      </c>
    </row>
    <row r="67" spans="1:56">
      <c r="A67" s="384" t="s">
        <v>213</v>
      </c>
      <c r="B67" s="385" t="s">
        <v>202</v>
      </c>
      <c r="C67" s="386" t="s">
        <v>140</v>
      </c>
      <c r="D67" s="387" t="s">
        <v>31</v>
      </c>
      <c r="E67" s="384" t="s">
        <v>76</v>
      </c>
      <c r="F67" s="388">
        <v>47.894999999999996</v>
      </c>
      <c r="G67" s="389"/>
      <c r="H67" s="507"/>
      <c r="I67" s="507"/>
      <c r="J67" s="863"/>
      <c r="K67" s="863"/>
      <c r="L67" s="863"/>
      <c r="M67" s="863"/>
      <c r="N67" s="863"/>
      <c r="O67" s="864"/>
      <c r="P67" s="864"/>
      <c r="Q67" s="389"/>
      <c r="R67" s="389"/>
      <c r="S67" s="389"/>
      <c r="T67" s="389"/>
      <c r="U67" s="389"/>
      <c r="V67" s="507"/>
      <c r="W67" s="507"/>
      <c r="X67" s="389"/>
      <c r="Y67" s="389"/>
      <c r="Z67" s="856"/>
      <c r="AA67" s="389"/>
      <c r="AB67" s="389"/>
      <c r="AC67" s="507"/>
      <c r="AD67" s="507"/>
      <c r="AE67" s="389"/>
      <c r="AF67" s="389"/>
      <c r="AG67" s="389"/>
      <c r="AH67" s="389"/>
      <c r="AI67" s="389"/>
      <c r="AJ67" s="507"/>
      <c r="AK67" s="507"/>
      <c r="AL67" s="390">
        <f t="shared" si="29"/>
        <v>0</v>
      </c>
      <c r="AM67" s="390">
        <f t="shared" si="30"/>
        <v>0</v>
      </c>
      <c r="AN67" s="391">
        <v>0.09</v>
      </c>
      <c r="AO67" s="391">
        <v>0.13999999999999999</v>
      </c>
      <c r="AP67" s="391">
        <f t="shared" si="28"/>
        <v>1.5555555555555554</v>
      </c>
      <c r="AQ67" s="391">
        <f t="shared" si="31"/>
        <v>0</v>
      </c>
      <c r="AR67" s="391">
        <f t="shared" si="40"/>
        <v>0</v>
      </c>
      <c r="AS67" s="391">
        <f t="shared" si="32"/>
        <v>0</v>
      </c>
      <c r="AT67" s="388">
        <f t="shared" si="33"/>
        <v>1</v>
      </c>
      <c r="AU67" s="388">
        <f t="shared" si="34"/>
        <v>0.76666666666666672</v>
      </c>
      <c r="AV67" s="392">
        <v>0.85</v>
      </c>
      <c r="AW67" s="392">
        <v>1.1499999999999999</v>
      </c>
      <c r="AX67" s="392">
        <v>1.4</v>
      </c>
      <c r="AY67" s="392">
        <f t="shared" si="35"/>
        <v>0</v>
      </c>
      <c r="AZ67" s="392">
        <f t="shared" si="36"/>
        <v>0</v>
      </c>
      <c r="BA67" s="392">
        <f t="shared" si="37"/>
        <v>0</v>
      </c>
      <c r="BB67" s="392">
        <f t="shared" si="38"/>
        <v>0</v>
      </c>
      <c r="BC67" s="392">
        <f t="shared" si="39"/>
        <v>0</v>
      </c>
    </row>
    <row r="68" spans="1:56">
      <c r="A68" s="384" t="s">
        <v>213</v>
      </c>
      <c r="B68" s="385" t="s">
        <v>203</v>
      </c>
      <c r="C68" s="386" t="s">
        <v>140</v>
      </c>
      <c r="D68" s="387" t="s">
        <v>31</v>
      </c>
      <c r="E68" s="384" t="s">
        <v>76</v>
      </c>
      <c r="F68" s="388">
        <v>47.894999999999996</v>
      </c>
      <c r="G68" s="389"/>
      <c r="H68" s="507"/>
      <c r="I68" s="507"/>
      <c r="J68" s="863"/>
      <c r="K68" s="863"/>
      <c r="L68" s="863"/>
      <c r="M68" s="863"/>
      <c r="N68" s="863"/>
      <c r="O68" s="864"/>
      <c r="P68" s="864"/>
      <c r="Q68" s="389"/>
      <c r="R68" s="389"/>
      <c r="S68" s="389"/>
      <c r="T68" s="389"/>
      <c r="U68" s="389"/>
      <c r="V68" s="507"/>
      <c r="W68" s="507"/>
      <c r="X68" s="389"/>
      <c r="Y68" s="389"/>
      <c r="Z68" s="856"/>
      <c r="AA68" s="389"/>
      <c r="AB68" s="389"/>
      <c r="AC68" s="507"/>
      <c r="AD68" s="507"/>
      <c r="AE68" s="389"/>
      <c r="AF68" s="389"/>
      <c r="AG68" s="389"/>
      <c r="AH68" s="389"/>
      <c r="AI68" s="389"/>
      <c r="AJ68" s="507"/>
      <c r="AK68" s="507"/>
      <c r="AL68" s="390">
        <f t="shared" si="29"/>
        <v>0</v>
      </c>
      <c r="AM68" s="390">
        <f t="shared" si="30"/>
        <v>0</v>
      </c>
      <c r="AN68" s="391">
        <v>0.1</v>
      </c>
      <c r="AO68" s="391">
        <v>0.15</v>
      </c>
      <c r="AP68" s="391">
        <f t="shared" si="28"/>
        <v>1.4999999999999998</v>
      </c>
      <c r="AQ68" s="391">
        <f t="shared" si="31"/>
        <v>0</v>
      </c>
      <c r="AR68" s="391">
        <f t="shared" si="40"/>
        <v>0</v>
      </c>
      <c r="AS68" s="391">
        <f t="shared" si="32"/>
        <v>0</v>
      </c>
      <c r="AT68" s="388">
        <f t="shared" si="33"/>
        <v>1</v>
      </c>
      <c r="AU68" s="388">
        <f t="shared" si="34"/>
        <v>0.76666666666666672</v>
      </c>
      <c r="AV68" s="392">
        <v>0.85</v>
      </c>
      <c r="AW68" s="392">
        <v>1.1499999999999999</v>
      </c>
      <c r="AX68" s="392">
        <v>1.4</v>
      </c>
      <c r="AY68" s="392">
        <f t="shared" si="35"/>
        <v>0</v>
      </c>
      <c r="AZ68" s="392">
        <f t="shared" si="36"/>
        <v>0</v>
      </c>
      <c r="BA68" s="392">
        <f t="shared" si="37"/>
        <v>0</v>
      </c>
      <c r="BB68" s="392">
        <f t="shared" si="38"/>
        <v>0</v>
      </c>
      <c r="BC68" s="392">
        <f t="shared" si="39"/>
        <v>0</v>
      </c>
    </row>
    <row r="69" spans="1:56">
      <c r="A69" s="384" t="s">
        <v>213</v>
      </c>
      <c r="B69" s="385" t="s">
        <v>204</v>
      </c>
      <c r="C69" s="386" t="s">
        <v>140</v>
      </c>
      <c r="D69" s="387" t="s">
        <v>31</v>
      </c>
      <c r="E69" s="384" t="s">
        <v>3</v>
      </c>
      <c r="F69" s="388">
        <v>47.894999999999996</v>
      </c>
      <c r="G69" s="389"/>
      <c r="H69" s="507"/>
      <c r="I69" s="507"/>
      <c r="J69" s="863"/>
      <c r="K69" s="863"/>
      <c r="L69" s="863"/>
      <c r="M69" s="863"/>
      <c r="N69" s="863"/>
      <c r="O69" s="864"/>
      <c r="P69" s="864"/>
      <c r="Q69" s="389"/>
      <c r="R69" s="389"/>
      <c r="S69" s="389"/>
      <c r="T69" s="389"/>
      <c r="U69" s="389"/>
      <c r="V69" s="507"/>
      <c r="W69" s="507"/>
      <c r="X69" s="389"/>
      <c r="Y69" s="389"/>
      <c r="Z69" s="856"/>
      <c r="AA69" s="389"/>
      <c r="AB69" s="389"/>
      <c r="AC69" s="507"/>
      <c r="AD69" s="507"/>
      <c r="AE69" s="389"/>
      <c r="AF69" s="389"/>
      <c r="AG69" s="389"/>
      <c r="AH69" s="389"/>
      <c r="AI69" s="389"/>
      <c r="AJ69" s="507"/>
      <c r="AK69" s="507"/>
      <c r="AL69" s="390">
        <f t="shared" si="29"/>
        <v>0</v>
      </c>
      <c r="AM69" s="390">
        <f t="shared" si="30"/>
        <v>0</v>
      </c>
      <c r="AN69" s="391">
        <v>0.11</v>
      </c>
      <c r="AO69" s="391">
        <v>0.15</v>
      </c>
      <c r="AP69" s="391">
        <f t="shared" si="28"/>
        <v>1.3636363636363635</v>
      </c>
      <c r="AQ69" s="391">
        <f t="shared" si="31"/>
        <v>0</v>
      </c>
      <c r="AR69" s="391">
        <f t="shared" si="40"/>
        <v>0</v>
      </c>
      <c r="AS69" s="391">
        <f t="shared" si="32"/>
        <v>0</v>
      </c>
      <c r="AT69" s="388">
        <f t="shared" si="33"/>
        <v>1</v>
      </c>
      <c r="AU69" s="388">
        <f t="shared" si="34"/>
        <v>0.76666666666666672</v>
      </c>
      <c r="AV69" s="392">
        <v>0.85</v>
      </c>
      <c r="AW69" s="392">
        <v>1.1499999999999999</v>
      </c>
      <c r="AX69" s="392">
        <v>1.4</v>
      </c>
      <c r="AY69" s="392">
        <f t="shared" si="35"/>
        <v>0</v>
      </c>
      <c r="AZ69" s="392">
        <f t="shared" si="36"/>
        <v>0</v>
      </c>
      <c r="BA69" s="392">
        <f t="shared" si="37"/>
        <v>0</v>
      </c>
      <c r="BB69" s="392">
        <f t="shared" si="38"/>
        <v>0</v>
      </c>
      <c r="BC69" s="392">
        <f t="shared" si="39"/>
        <v>0</v>
      </c>
    </row>
    <row r="70" spans="1:56">
      <c r="A70" s="384" t="s">
        <v>213</v>
      </c>
      <c r="B70" s="385" t="s">
        <v>205</v>
      </c>
      <c r="C70" s="386" t="s">
        <v>140</v>
      </c>
      <c r="D70" s="387" t="s">
        <v>31</v>
      </c>
      <c r="E70" s="384" t="s">
        <v>3</v>
      </c>
      <c r="F70" s="388">
        <v>47.894999999999996</v>
      </c>
      <c r="G70" s="389"/>
      <c r="H70" s="507"/>
      <c r="I70" s="507"/>
      <c r="J70" s="863"/>
      <c r="K70" s="863"/>
      <c r="L70" s="863"/>
      <c r="M70" s="863"/>
      <c r="N70" s="863"/>
      <c r="O70" s="864"/>
      <c r="P70" s="864"/>
      <c r="Q70" s="389"/>
      <c r="R70" s="389"/>
      <c r="S70" s="389"/>
      <c r="T70" s="389"/>
      <c r="U70" s="389"/>
      <c r="V70" s="507"/>
      <c r="W70" s="507"/>
      <c r="X70" s="389"/>
      <c r="Y70" s="389"/>
      <c r="Z70" s="856"/>
      <c r="AA70" s="389"/>
      <c r="AB70" s="389"/>
      <c r="AC70" s="507"/>
      <c r="AD70" s="507"/>
      <c r="AE70" s="389"/>
      <c r="AF70" s="389"/>
      <c r="AG70" s="389"/>
      <c r="AH70" s="389"/>
      <c r="AI70" s="389"/>
      <c r="AJ70" s="507"/>
      <c r="AK70" s="507"/>
      <c r="AL70" s="390">
        <f t="shared" si="29"/>
        <v>0</v>
      </c>
      <c r="AM70" s="390">
        <f t="shared" si="30"/>
        <v>0</v>
      </c>
      <c r="AN70" s="391">
        <v>0.12</v>
      </c>
      <c r="AO70" s="391">
        <v>0.18</v>
      </c>
      <c r="AP70" s="391">
        <f t="shared" si="28"/>
        <v>1.5</v>
      </c>
      <c r="AQ70" s="391">
        <f t="shared" si="31"/>
        <v>0</v>
      </c>
      <c r="AR70" s="391">
        <f t="shared" si="40"/>
        <v>0</v>
      </c>
      <c r="AS70" s="391">
        <f t="shared" si="32"/>
        <v>0</v>
      </c>
      <c r="AT70" s="388">
        <f t="shared" si="33"/>
        <v>1</v>
      </c>
      <c r="AU70" s="388">
        <f t="shared" si="34"/>
        <v>0.76666666666666672</v>
      </c>
      <c r="AV70" s="392">
        <v>1.3</v>
      </c>
      <c r="AW70" s="392">
        <v>1.1499999999999999</v>
      </c>
      <c r="AX70" s="392">
        <v>1.4</v>
      </c>
      <c r="AY70" s="392">
        <f t="shared" si="35"/>
        <v>0</v>
      </c>
      <c r="AZ70" s="392">
        <f t="shared" si="36"/>
        <v>0</v>
      </c>
      <c r="BA70" s="392">
        <f t="shared" si="37"/>
        <v>0</v>
      </c>
      <c r="BB70" s="392">
        <f t="shared" si="38"/>
        <v>0</v>
      </c>
      <c r="BC70" s="392">
        <f t="shared" si="39"/>
        <v>0</v>
      </c>
    </row>
    <row r="71" spans="1:56">
      <c r="A71" s="384" t="s">
        <v>213</v>
      </c>
      <c r="B71" s="385" t="s">
        <v>206</v>
      </c>
      <c r="C71" s="386" t="s">
        <v>140</v>
      </c>
      <c r="D71" s="387" t="s">
        <v>31</v>
      </c>
      <c r="E71" s="384" t="s">
        <v>3</v>
      </c>
      <c r="F71" s="388">
        <v>47.894999999999996</v>
      </c>
      <c r="G71" s="389"/>
      <c r="H71" s="507"/>
      <c r="I71" s="507"/>
      <c r="J71" s="863"/>
      <c r="K71" s="863"/>
      <c r="L71" s="863"/>
      <c r="M71" s="863"/>
      <c r="N71" s="863"/>
      <c r="O71" s="864"/>
      <c r="P71" s="864"/>
      <c r="Q71" s="389"/>
      <c r="R71" s="389"/>
      <c r="S71" s="389"/>
      <c r="T71" s="389"/>
      <c r="U71" s="389"/>
      <c r="V71" s="507"/>
      <c r="W71" s="507"/>
      <c r="X71" s="389"/>
      <c r="Y71" s="389"/>
      <c r="Z71" s="856"/>
      <c r="AA71" s="389"/>
      <c r="AB71" s="389"/>
      <c r="AC71" s="507"/>
      <c r="AD71" s="507"/>
      <c r="AE71" s="389"/>
      <c r="AF71" s="389"/>
      <c r="AG71" s="389"/>
      <c r="AH71" s="389"/>
      <c r="AI71" s="389"/>
      <c r="AJ71" s="507"/>
      <c r="AK71" s="507"/>
      <c r="AL71" s="390">
        <f t="shared" si="29"/>
        <v>0</v>
      </c>
      <c r="AM71" s="390">
        <f t="shared" si="30"/>
        <v>0</v>
      </c>
      <c r="AN71" s="391">
        <v>0.1</v>
      </c>
      <c r="AO71" s="391">
        <v>0.19</v>
      </c>
      <c r="AP71" s="391">
        <f t="shared" si="28"/>
        <v>1.9</v>
      </c>
      <c r="AQ71" s="391">
        <f t="shared" si="31"/>
        <v>0</v>
      </c>
      <c r="AR71" s="391">
        <f t="shared" si="40"/>
        <v>0</v>
      </c>
      <c r="AS71" s="391">
        <f t="shared" si="32"/>
        <v>0</v>
      </c>
      <c r="AT71" s="388">
        <f t="shared" si="33"/>
        <v>1</v>
      </c>
      <c r="AU71" s="388">
        <f t="shared" si="34"/>
        <v>0.76666666666666672</v>
      </c>
      <c r="AV71" s="392">
        <v>1.3</v>
      </c>
      <c r="AW71" s="392">
        <v>1.1499999999999999</v>
      </c>
      <c r="AX71" s="392">
        <v>1.4</v>
      </c>
      <c r="AY71" s="392">
        <f t="shared" si="35"/>
        <v>0</v>
      </c>
      <c r="AZ71" s="392">
        <f t="shared" si="36"/>
        <v>0</v>
      </c>
      <c r="BA71" s="392">
        <f t="shared" si="37"/>
        <v>0</v>
      </c>
      <c r="BB71" s="392">
        <f t="shared" si="38"/>
        <v>0</v>
      </c>
      <c r="BC71" s="392">
        <f t="shared" si="39"/>
        <v>0</v>
      </c>
    </row>
    <row r="72" spans="1:56">
      <c r="A72" s="384" t="s">
        <v>213</v>
      </c>
      <c r="B72" s="385" t="s">
        <v>207</v>
      </c>
      <c r="C72" s="386" t="s">
        <v>140</v>
      </c>
      <c r="D72" s="387" t="s">
        <v>31</v>
      </c>
      <c r="E72" s="384" t="s">
        <v>3</v>
      </c>
      <c r="F72" s="388">
        <v>47.894999999999996</v>
      </c>
      <c r="G72" s="389"/>
      <c r="H72" s="507"/>
      <c r="I72" s="507"/>
      <c r="J72" s="863"/>
      <c r="K72" s="863"/>
      <c r="L72" s="863"/>
      <c r="M72" s="863"/>
      <c r="N72" s="863"/>
      <c r="O72" s="864"/>
      <c r="P72" s="864"/>
      <c r="Q72" s="389"/>
      <c r="R72" s="389"/>
      <c r="S72" s="389"/>
      <c r="T72" s="389"/>
      <c r="U72" s="389"/>
      <c r="V72" s="507"/>
      <c r="W72" s="507"/>
      <c r="X72" s="389"/>
      <c r="Y72" s="389"/>
      <c r="Z72" s="856"/>
      <c r="AA72" s="389"/>
      <c r="AB72" s="389"/>
      <c r="AC72" s="507"/>
      <c r="AD72" s="507"/>
      <c r="AE72" s="389"/>
      <c r="AF72" s="389"/>
      <c r="AG72" s="389"/>
      <c r="AH72" s="389"/>
      <c r="AI72" s="389"/>
      <c r="AJ72" s="507"/>
      <c r="AK72" s="507"/>
      <c r="AL72" s="390">
        <f t="shared" si="29"/>
        <v>0</v>
      </c>
      <c r="AM72" s="390">
        <f t="shared" si="30"/>
        <v>0</v>
      </c>
      <c r="AN72" s="391">
        <v>0.1</v>
      </c>
      <c r="AO72" s="391">
        <v>0.12</v>
      </c>
      <c r="AP72" s="391">
        <f t="shared" si="28"/>
        <v>1.2</v>
      </c>
      <c r="AQ72" s="391">
        <f t="shared" si="31"/>
        <v>0</v>
      </c>
      <c r="AR72" s="391">
        <f t="shared" si="40"/>
        <v>0</v>
      </c>
      <c r="AS72" s="391">
        <f t="shared" si="32"/>
        <v>0</v>
      </c>
      <c r="AT72" s="388">
        <f t="shared" si="33"/>
        <v>1</v>
      </c>
      <c r="AU72" s="388">
        <f t="shared" si="34"/>
        <v>0.76666666666666672</v>
      </c>
      <c r="AV72" s="392">
        <v>1.3</v>
      </c>
      <c r="AW72" s="392">
        <v>1.1499999999999999</v>
      </c>
      <c r="AX72" s="392">
        <v>1.4</v>
      </c>
      <c r="AY72" s="392">
        <f t="shared" si="35"/>
        <v>0</v>
      </c>
      <c r="AZ72" s="392">
        <f t="shared" si="36"/>
        <v>0</v>
      </c>
      <c r="BA72" s="392">
        <f t="shared" si="37"/>
        <v>0</v>
      </c>
      <c r="BB72" s="392">
        <f t="shared" si="38"/>
        <v>0</v>
      </c>
      <c r="BC72" s="392">
        <f t="shared" si="39"/>
        <v>0</v>
      </c>
    </row>
    <row r="73" spans="1:56">
      <c r="A73" s="384" t="s">
        <v>213</v>
      </c>
      <c r="B73" s="385" t="s">
        <v>208</v>
      </c>
      <c r="C73" s="386" t="s">
        <v>140</v>
      </c>
      <c r="D73" s="387" t="s">
        <v>31</v>
      </c>
      <c r="E73" s="384" t="s">
        <v>3</v>
      </c>
      <c r="F73" s="388">
        <v>47.894999999999996</v>
      </c>
      <c r="G73" s="389"/>
      <c r="H73" s="507"/>
      <c r="I73" s="507"/>
      <c r="J73" s="863"/>
      <c r="K73" s="863"/>
      <c r="L73" s="863"/>
      <c r="M73" s="863"/>
      <c r="N73" s="863"/>
      <c r="O73" s="864"/>
      <c r="P73" s="864"/>
      <c r="Q73" s="389"/>
      <c r="R73" s="389"/>
      <c r="S73" s="389"/>
      <c r="T73" s="389"/>
      <c r="U73" s="389"/>
      <c r="V73" s="507"/>
      <c r="W73" s="507"/>
      <c r="X73" s="389"/>
      <c r="Y73" s="389"/>
      <c r="Z73" s="856"/>
      <c r="AA73" s="389"/>
      <c r="AB73" s="389"/>
      <c r="AC73" s="507"/>
      <c r="AD73" s="507"/>
      <c r="AE73" s="389"/>
      <c r="AF73" s="389"/>
      <c r="AG73" s="389"/>
      <c r="AH73" s="389"/>
      <c r="AI73" s="389"/>
      <c r="AJ73" s="507"/>
      <c r="AK73" s="507"/>
      <c r="AL73" s="390">
        <f t="shared" si="29"/>
        <v>0</v>
      </c>
      <c r="AM73" s="390">
        <f t="shared" si="30"/>
        <v>0</v>
      </c>
      <c r="AN73" s="391">
        <v>0.11</v>
      </c>
      <c r="AO73" s="391">
        <v>0.13</v>
      </c>
      <c r="AP73" s="391">
        <f t="shared" si="28"/>
        <v>1.1818181818181819</v>
      </c>
      <c r="AQ73" s="391">
        <f t="shared" si="31"/>
        <v>0</v>
      </c>
      <c r="AR73" s="391">
        <f t="shared" si="40"/>
        <v>0</v>
      </c>
      <c r="AS73" s="391">
        <f t="shared" si="32"/>
        <v>0</v>
      </c>
      <c r="AT73" s="388">
        <f t="shared" si="33"/>
        <v>1</v>
      </c>
      <c r="AU73" s="388">
        <f t="shared" si="34"/>
        <v>0.76666666666666672</v>
      </c>
      <c r="AV73" s="392">
        <v>1.3</v>
      </c>
      <c r="AW73" s="392">
        <v>1.1499999999999999</v>
      </c>
      <c r="AX73" s="392">
        <v>1.4</v>
      </c>
      <c r="AY73" s="392">
        <f t="shared" si="35"/>
        <v>0</v>
      </c>
      <c r="AZ73" s="392">
        <f t="shared" si="36"/>
        <v>0</v>
      </c>
      <c r="BA73" s="392">
        <f t="shared" si="37"/>
        <v>0</v>
      </c>
      <c r="BB73" s="392">
        <f t="shared" si="38"/>
        <v>0</v>
      </c>
      <c r="BC73" s="392">
        <f t="shared" si="39"/>
        <v>0</v>
      </c>
    </row>
    <row r="74" spans="1:56">
      <c r="A74" s="384" t="s">
        <v>213</v>
      </c>
      <c r="B74" s="385" t="s">
        <v>209</v>
      </c>
      <c r="C74" s="386" t="s">
        <v>140</v>
      </c>
      <c r="D74" s="387" t="s">
        <v>31</v>
      </c>
      <c r="E74" s="384" t="s">
        <v>3</v>
      </c>
      <c r="F74" s="388">
        <v>47.894999999999996</v>
      </c>
      <c r="G74" s="389"/>
      <c r="H74" s="507"/>
      <c r="I74" s="507"/>
      <c r="J74" s="863"/>
      <c r="K74" s="863"/>
      <c r="L74" s="863"/>
      <c r="M74" s="863"/>
      <c r="N74" s="863"/>
      <c r="O74" s="864"/>
      <c r="P74" s="864"/>
      <c r="Q74" s="389"/>
      <c r="R74" s="389"/>
      <c r="S74" s="389"/>
      <c r="T74" s="389"/>
      <c r="U74" s="389"/>
      <c r="V74" s="507"/>
      <c r="W74" s="507"/>
      <c r="X74" s="389"/>
      <c r="Y74" s="389"/>
      <c r="Z74" s="856"/>
      <c r="AA74" s="389"/>
      <c r="AB74" s="389"/>
      <c r="AC74" s="507"/>
      <c r="AD74" s="507"/>
      <c r="AE74" s="389"/>
      <c r="AF74" s="389"/>
      <c r="AG74" s="389"/>
      <c r="AH74" s="389"/>
      <c r="AI74" s="389"/>
      <c r="AJ74" s="507"/>
      <c r="AK74" s="507"/>
      <c r="AL74" s="390">
        <f>COUNTIF(G74:AK74,"A")</f>
        <v>0</v>
      </c>
      <c r="AM74" s="390">
        <f>COUNTIF(G74:AK74,"B")</f>
        <v>0</v>
      </c>
      <c r="AN74" s="391">
        <v>0.13999999999999999</v>
      </c>
      <c r="AO74" s="391">
        <v>0.13</v>
      </c>
      <c r="AP74" s="391">
        <f t="shared" si="28"/>
        <v>0.92857142857142871</v>
      </c>
      <c r="AQ74" s="391">
        <f t="shared" si="31"/>
        <v>0</v>
      </c>
      <c r="AR74" s="391">
        <f t="shared" si="40"/>
        <v>0</v>
      </c>
      <c r="AS74" s="391">
        <f t="shared" si="32"/>
        <v>0</v>
      </c>
      <c r="AT74" s="388">
        <f t="shared" si="33"/>
        <v>1</v>
      </c>
      <c r="AU74" s="388">
        <f t="shared" si="34"/>
        <v>0.76666666666666672</v>
      </c>
      <c r="AV74" s="392">
        <v>1.3</v>
      </c>
      <c r="AW74" s="392">
        <v>1.1499999999999999</v>
      </c>
      <c r="AX74" s="392">
        <v>1.4</v>
      </c>
      <c r="AY74" s="392">
        <f t="shared" si="35"/>
        <v>0</v>
      </c>
      <c r="AZ74" s="392">
        <f t="shared" si="36"/>
        <v>0</v>
      </c>
      <c r="BA74" s="392">
        <f t="shared" si="37"/>
        <v>0</v>
      </c>
      <c r="BB74" s="392">
        <f t="shared" si="38"/>
        <v>0</v>
      </c>
      <c r="BC74" s="392">
        <f t="shared" si="39"/>
        <v>0</v>
      </c>
    </row>
    <row r="75" spans="1:56">
      <c r="A75" s="384" t="s">
        <v>213</v>
      </c>
      <c r="B75" s="385" t="s">
        <v>210</v>
      </c>
      <c r="C75" s="386" t="s">
        <v>140</v>
      </c>
      <c r="D75" s="387" t="s">
        <v>31</v>
      </c>
      <c r="E75" s="384" t="s">
        <v>76</v>
      </c>
      <c r="F75" s="388">
        <v>47.894999999999996</v>
      </c>
      <c r="G75" s="389"/>
      <c r="H75" s="507"/>
      <c r="I75" s="507"/>
      <c r="J75" s="863"/>
      <c r="K75" s="863"/>
      <c r="L75" s="863"/>
      <c r="M75" s="863"/>
      <c r="N75" s="863"/>
      <c r="O75" s="864"/>
      <c r="P75" s="864"/>
      <c r="Q75" s="389"/>
      <c r="R75" s="389"/>
      <c r="S75" s="389"/>
      <c r="T75" s="389"/>
      <c r="U75" s="389"/>
      <c r="V75" s="507"/>
      <c r="W75" s="507"/>
      <c r="X75" s="389"/>
      <c r="Y75" s="389"/>
      <c r="Z75" s="856"/>
      <c r="AA75" s="389"/>
      <c r="AB75" s="389"/>
      <c r="AC75" s="507"/>
      <c r="AD75" s="507"/>
      <c r="AE75" s="389"/>
      <c r="AF75" s="389"/>
      <c r="AG75" s="389"/>
      <c r="AH75" s="389"/>
      <c r="AI75" s="389"/>
      <c r="AJ75" s="507"/>
      <c r="AK75" s="507"/>
      <c r="AL75" s="390">
        <f t="shared" si="29"/>
        <v>0</v>
      </c>
      <c r="AM75" s="390">
        <f t="shared" si="30"/>
        <v>0</v>
      </c>
      <c r="AN75" s="391">
        <v>0.19</v>
      </c>
      <c r="AO75" s="391">
        <v>0.16</v>
      </c>
      <c r="AP75" s="391">
        <f t="shared" si="28"/>
        <v>0.84210526315789469</v>
      </c>
      <c r="AQ75" s="391">
        <f t="shared" si="31"/>
        <v>0</v>
      </c>
      <c r="AR75" s="391">
        <f t="shared" si="40"/>
        <v>0</v>
      </c>
      <c r="AS75" s="391">
        <f t="shared" si="32"/>
        <v>0</v>
      </c>
      <c r="AT75" s="388">
        <f t="shared" si="33"/>
        <v>1</v>
      </c>
      <c r="AU75" s="388">
        <f t="shared" si="34"/>
        <v>0.76666666666666672</v>
      </c>
      <c r="AV75" s="392">
        <v>1.3</v>
      </c>
      <c r="AW75" s="392">
        <v>1.1499999999999999</v>
      </c>
      <c r="AX75" s="392">
        <v>1.4</v>
      </c>
      <c r="AY75" s="392">
        <f t="shared" si="35"/>
        <v>0</v>
      </c>
      <c r="AZ75" s="392">
        <f t="shared" si="36"/>
        <v>0</v>
      </c>
      <c r="BA75" s="392">
        <f t="shared" si="37"/>
        <v>0</v>
      </c>
      <c r="BB75" s="392">
        <f t="shared" si="38"/>
        <v>0</v>
      </c>
      <c r="BC75" s="392">
        <f t="shared" si="39"/>
        <v>0</v>
      </c>
    </row>
    <row r="76" spans="1:56">
      <c r="A76" s="384" t="s">
        <v>213</v>
      </c>
      <c r="B76" s="385" t="s">
        <v>211</v>
      </c>
      <c r="C76" s="386" t="s">
        <v>140</v>
      </c>
      <c r="D76" s="387" t="s">
        <v>31</v>
      </c>
      <c r="E76" s="384" t="s">
        <v>76</v>
      </c>
      <c r="F76" s="388">
        <v>47.894999999999996</v>
      </c>
      <c r="G76" s="389"/>
      <c r="H76" s="507"/>
      <c r="I76" s="507"/>
      <c r="J76" s="863"/>
      <c r="K76" s="863"/>
      <c r="L76" s="863"/>
      <c r="M76" s="863"/>
      <c r="N76" s="863"/>
      <c r="O76" s="864"/>
      <c r="P76" s="864"/>
      <c r="Q76" s="389"/>
      <c r="R76" s="389"/>
      <c r="S76" s="389"/>
      <c r="T76" s="389"/>
      <c r="U76" s="389"/>
      <c r="V76" s="507"/>
      <c r="W76" s="507"/>
      <c r="X76" s="389"/>
      <c r="Y76" s="389"/>
      <c r="Z76" s="856"/>
      <c r="AA76" s="389"/>
      <c r="AB76" s="389"/>
      <c r="AC76" s="507"/>
      <c r="AD76" s="507"/>
      <c r="AE76" s="389"/>
      <c r="AF76" s="389"/>
      <c r="AG76" s="389"/>
      <c r="AH76" s="389"/>
      <c r="AI76" s="389"/>
      <c r="AJ76" s="507"/>
      <c r="AK76" s="507"/>
      <c r="AL76" s="390">
        <f t="shared" si="29"/>
        <v>0</v>
      </c>
      <c r="AM76" s="390">
        <f t="shared" si="30"/>
        <v>0</v>
      </c>
      <c r="AN76" s="391">
        <v>0.15</v>
      </c>
      <c r="AO76" s="391">
        <v>0.15</v>
      </c>
      <c r="AP76" s="391">
        <f t="shared" si="28"/>
        <v>1</v>
      </c>
      <c r="AQ76" s="391">
        <f t="shared" si="31"/>
        <v>0</v>
      </c>
      <c r="AR76" s="391">
        <f t="shared" si="40"/>
        <v>0</v>
      </c>
      <c r="AS76" s="391">
        <f t="shared" si="32"/>
        <v>0</v>
      </c>
      <c r="AT76" s="388">
        <f t="shared" si="33"/>
        <v>1</v>
      </c>
      <c r="AU76" s="388">
        <f t="shared" si="34"/>
        <v>0.76666666666666672</v>
      </c>
      <c r="AV76" s="392">
        <v>0.85</v>
      </c>
      <c r="AW76" s="392">
        <v>1.1499999999999999</v>
      </c>
      <c r="AX76" s="392">
        <v>1.4</v>
      </c>
      <c r="AY76" s="392">
        <f t="shared" si="35"/>
        <v>0</v>
      </c>
      <c r="AZ76" s="392">
        <f t="shared" si="36"/>
        <v>0</v>
      </c>
      <c r="BA76" s="392">
        <f t="shared" si="37"/>
        <v>0</v>
      </c>
      <c r="BB76" s="392">
        <f t="shared" si="38"/>
        <v>0</v>
      </c>
      <c r="BC76" s="392">
        <f t="shared" si="39"/>
        <v>0</v>
      </c>
    </row>
    <row r="77" spans="1:56">
      <c r="B77" s="393"/>
      <c r="C77" s="394"/>
      <c r="D77" s="394"/>
      <c r="E77" s="394"/>
      <c r="F77" s="394"/>
      <c r="G77" s="395">
        <f>COUNTA(G59:G76)</f>
        <v>0</v>
      </c>
      <c r="H77" s="395">
        <f>COUNTA(H59:H76)</f>
        <v>0</v>
      </c>
      <c r="I77" s="395">
        <f t="shared" ref="I77:AK77" si="41">COUNTA(I59:I76)</f>
        <v>0</v>
      </c>
      <c r="J77" s="395">
        <f t="shared" si="41"/>
        <v>0</v>
      </c>
      <c r="K77" s="395">
        <f t="shared" si="41"/>
        <v>0</v>
      </c>
      <c r="L77" s="395">
        <f t="shared" si="41"/>
        <v>0</v>
      </c>
      <c r="M77" s="395">
        <f t="shared" si="41"/>
        <v>0</v>
      </c>
      <c r="N77" s="395">
        <f t="shared" si="41"/>
        <v>0</v>
      </c>
      <c r="O77" s="395">
        <f t="shared" si="41"/>
        <v>0</v>
      </c>
      <c r="P77" s="395">
        <f t="shared" si="41"/>
        <v>0</v>
      </c>
      <c r="Q77" s="395">
        <f t="shared" si="41"/>
        <v>0</v>
      </c>
      <c r="R77" s="395">
        <f t="shared" si="41"/>
        <v>0</v>
      </c>
      <c r="S77" s="395">
        <f t="shared" si="41"/>
        <v>0</v>
      </c>
      <c r="T77" s="395">
        <f t="shared" si="41"/>
        <v>0</v>
      </c>
      <c r="U77" s="395">
        <f t="shared" si="41"/>
        <v>0</v>
      </c>
      <c r="V77" s="395">
        <f t="shared" si="41"/>
        <v>0</v>
      </c>
      <c r="W77" s="395">
        <f t="shared" si="41"/>
        <v>0</v>
      </c>
      <c r="X77" s="395">
        <f t="shared" si="41"/>
        <v>0</v>
      </c>
      <c r="Y77" s="395">
        <f t="shared" si="41"/>
        <v>0</v>
      </c>
      <c r="Z77" s="395">
        <f t="shared" si="41"/>
        <v>0</v>
      </c>
      <c r="AA77" s="395">
        <f t="shared" si="41"/>
        <v>0</v>
      </c>
      <c r="AB77" s="395">
        <f t="shared" si="41"/>
        <v>0</v>
      </c>
      <c r="AC77" s="395">
        <f t="shared" si="41"/>
        <v>0</v>
      </c>
      <c r="AD77" s="395">
        <f>COUNTA(AD59:AD76)</f>
        <v>0</v>
      </c>
      <c r="AE77" s="395">
        <f t="shared" si="41"/>
        <v>0</v>
      </c>
      <c r="AF77" s="395">
        <f t="shared" si="41"/>
        <v>0</v>
      </c>
      <c r="AG77" s="395">
        <f t="shared" si="41"/>
        <v>0</v>
      </c>
      <c r="AH77" s="395">
        <f t="shared" si="41"/>
        <v>0</v>
      </c>
      <c r="AI77" s="395">
        <f t="shared" si="41"/>
        <v>0</v>
      </c>
      <c r="AJ77" s="395">
        <f t="shared" si="41"/>
        <v>0</v>
      </c>
      <c r="AK77" s="395">
        <f t="shared" si="41"/>
        <v>0</v>
      </c>
      <c r="AL77" s="390">
        <f>SUM(AL59:AL76)</f>
        <v>0</v>
      </c>
      <c r="AM77" s="390">
        <f>SUM(AM59:AM76)</f>
        <v>0</v>
      </c>
      <c r="AN77" s="396"/>
      <c r="AO77" s="396"/>
      <c r="AP77" s="396"/>
      <c r="AQ77" s="397">
        <f>SUM(AQ59:AQ76)</f>
        <v>0</v>
      </c>
      <c r="AR77" s="397">
        <f>SUM(AR59:AR76)</f>
        <v>0</v>
      </c>
      <c r="AS77" s="397">
        <f>SUM(AS59:AS76)</f>
        <v>0</v>
      </c>
      <c r="AT77" s="396"/>
      <c r="AU77" s="396"/>
      <c r="AV77" s="392"/>
      <c r="AW77" s="392"/>
      <c r="AX77" s="392"/>
      <c r="AY77" s="398">
        <f>SUM(AY59:AY76)</f>
        <v>0</v>
      </c>
      <c r="AZ77" s="398">
        <f>SUM(AZ59:AZ76)</f>
        <v>0</v>
      </c>
      <c r="BA77" s="398">
        <f>SUM(BA59:BA76)</f>
        <v>0</v>
      </c>
      <c r="BB77" s="398">
        <f>SUM(BB59:BB76)</f>
        <v>0</v>
      </c>
      <c r="BC77" s="398">
        <f>SUM(BC59:BC76)</f>
        <v>0</v>
      </c>
    </row>
    <row r="78" spans="1:56" s="399" customFormat="1">
      <c r="AG78" s="488"/>
      <c r="AH78" s="488"/>
      <c r="AI78" s="488"/>
      <c r="AJ78" s="488"/>
      <c r="AK78" s="488"/>
      <c r="AL78" s="488"/>
      <c r="AM78" s="488"/>
      <c r="AN78" s="787">
        <f>SUMIF(E59:E76,"NPT",AM59:AM76)</f>
        <v>0</v>
      </c>
      <c r="AO78" s="787">
        <f>SUMIF(E59:E76,"PT",AM59:AM76)</f>
        <v>0</v>
      </c>
      <c r="AP78" s="787"/>
      <c r="AQ78" s="787"/>
      <c r="AR78" s="787"/>
      <c r="AS78" s="787">
        <f>SUMIF(E59:E76,"NPT",AS59:AS76)</f>
        <v>0</v>
      </c>
      <c r="AT78" s="787">
        <f>SUMIF(E59:E76,"PT",AS59:AS76)</f>
        <v>0</v>
      </c>
      <c r="AU78" s="787"/>
      <c r="AV78" s="787"/>
      <c r="AW78" s="787"/>
      <c r="AX78" s="787"/>
      <c r="AY78" s="488"/>
      <c r="AZ78" s="837">
        <f>SUMIF(E59:E76,"NPT",AY59:AY76)</f>
        <v>0</v>
      </c>
      <c r="BA78" s="837">
        <f>SUMIF(E59:E76,"PT",AY59:AY76)</f>
        <v>0</v>
      </c>
      <c r="BB78" s="488"/>
      <c r="BC78" s="488"/>
      <c r="BD78" s="488"/>
    </row>
    <row r="79" spans="1:56" s="399" customFormat="1">
      <c r="AG79" s="488"/>
      <c r="AH79" s="488"/>
      <c r="AI79" s="488"/>
      <c r="AJ79" s="488"/>
      <c r="AK79" s="488"/>
      <c r="AL79" s="488"/>
      <c r="AM79" s="488"/>
      <c r="AN79" s="787">
        <f>SUMIF(E59:E76,"NPT",AL59:AL76)</f>
        <v>0</v>
      </c>
      <c r="AO79" s="787">
        <f>SUMIF(E59:E76,"PT",AL59:AL76)</f>
        <v>0</v>
      </c>
      <c r="AP79" s="488"/>
      <c r="AQ79" s="488"/>
      <c r="AR79" s="488"/>
      <c r="AS79" s="488"/>
      <c r="AT79" s="488"/>
      <c r="AU79" s="488"/>
      <c r="AV79" s="488"/>
      <c r="AW79" s="488"/>
      <c r="AX79" s="488"/>
      <c r="AY79" s="488"/>
      <c r="AZ79" s="488"/>
      <c r="BA79" s="488"/>
      <c r="BB79" s="488"/>
      <c r="BC79" s="488"/>
      <c r="BD79" s="488"/>
    </row>
    <row r="80" spans="1:56">
      <c r="A80" s="1013" t="s">
        <v>83</v>
      </c>
      <c r="B80" s="1015" t="s">
        <v>489</v>
      </c>
      <c r="C80" s="1011" t="s">
        <v>134</v>
      </c>
      <c r="D80" s="1011" t="s">
        <v>136</v>
      </c>
      <c r="E80" s="1011" t="s">
        <v>138</v>
      </c>
      <c r="F80" s="1012" t="s">
        <v>160</v>
      </c>
      <c r="G80" s="379">
        <v>46143</v>
      </c>
      <c r="H80" s="379">
        <v>46144</v>
      </c>
      <c r="I80" s="379">
        <v>46145</v>
      </c>
      <c r="J80" s="379">
        <v>46146</v>
      </c>
      <c r="K80" s="379">
        <v>46147</v>
      </c>
      <c r="L80" s="379">
        <v>46148</v>
      </c>
      <c r="M80" s="379">
        <v>46149</v>
      </c>
      <c r="N80" s="379">
        <v>46150</v>
      </c>
      <c r="O80" s="379">
        <v>46151</v>
      </c>
      <c r="P80" s="379">
        <v>46152</v>
      </c>
      <c r="Q80" s="379">
        <v>46153</v>
      </c>
      <c r="R80" s="379">
        <v>46154</v>
      </c>
      <c r="S80" s="379">
        <v>46155</v>
      </c>
      <c r="T80" s="379">
        <v>46156</v>
      </c>
      <c r="U80" s="379">
        <v>46157</v>
      </c>
      <c r="V80" s="379">
        <v>46158</v>
      </c>
      <c r="W80" s="379">
        <v>46159</v>
      </c>
      <c r="X80" s="379">
        <v>46160</v>
      </c>
      <c r="Y80" s="379">
        <v>46161</v>
      </c>
      <c r="Z80" s="379">
        <v>46162</v>
      </c>
      <c r="AA80" s="379">
        <v>46163</v>
      </c>
      <c r="AB80" s="379">
        <v>46164</v>
      </c>
      <c r="AC80" s="379">
        <v>46165</v>
      </c>
      <c r="AD80" s="379">
        <v>46166</v>
      </c>
      <c r="AE80" s="379">
        <v>46167</v>
      </c>
      <c r="AF80" s="379">
        <v>46168</v>
      </c>
      <c r="AG80" s="379">
        <v>46169</v>
      </c>
      <c r="AH80" s="379">
        <v>46170</v>
      </c>
      <c r="AI80" s="379">
        <v>46171</v>
      </c>
      <c r="AJ80" s="379">
        <v>46172</v>
      </c>
      <c r="AK80" s="379">
        <v>46173</v>
      </c>
      <c r="AL80" s="1017" t="s">
        <v>175</v>
      </c>
      <c r="AM80" s="1017" t="s">
        <v>232</v>
      </c>
      <c r="AN80" s="380" t="s">
        <v>176</v>
      </c>
      <c r="AO80" s="380" t="s">
        <v>176</v>
      </c>
      <c r="AP80" s="381" t="s">
        <v>177</v>
      </c>
      <c r="AQ80" s="381" t="s">
        <v>112</v>
      </c>
      <c r="AR80" s="381" t="s">
        <v>112</v>
      </c>
      <c r="AS80" s="381" t="s">
        <v>114</v>
      </c>
      <c r="AT80" s="1019" t="s">
        <v>178</v>
      </c>
      <c r="AU80" s="1019" t="s">
        <v>233</v>
      </c>
      <c r="AV80" s="1021" t="s">
        <v>179</v>
      </c>
      <c r="AW80" s="1021" t="s">
        <v>180</v>
      </c>
      <c r="AX80" s="1021" t="s">
        <v>225</v>
      </c>
      <c r="AY80" s="1016" t="s">
        <v>181</v>
      </c>
      <c r="AZ80" s="1016" t="s">
        <v>182</v>
      </c>
      <c r="BA80" s="1016" t="s">
        <v>183</v>
      </c>
      <c r="BB80" s="1016" t="s">
        <v>184</v>
      </c>
      <c r="BC80" s="1016" t="s">
        <v>185</v>
      </c>
    </row>
    <row r="81" spans="1:55" ht="15.75" customHeight="1">
      <c r="A81" s="1014"/>
      <c r="B81" s="1015"/>
      <c r="C81" s="1011"/>
      <c r="D81" s="1011"/>
      <c r="E81" s="1011"/>
      <c r="F81" s="1012"/>
      <c r="G81" s="382" t="s">
        <v>186</v>
      </c>
      <c r="H81" s="382" t="s">
        <v>187</v>
      </c>
      <c r="I81" s="382" t="s">
        <v>188</v>
      </c>
      <c r="J81" s="382" t="s">
        <v>189</v>
      </c>
      <c r="K81" s="382" t="s">
        <v>190</v>
      </c>
      <c r="L81" s="382" t="s">
        <v>191</v>
      </c>
      <c r="M81" s="382" t="s">
        <v>192</v>
      </c>
      <c r="N81" s="382" t="s">
        <v>186</v>
      </c>
      <c r="O81" s="382" t="s">
        <v>187</v>
      </c>
      <c r="P81" s="382" t="s">
        <v>188</v>
      </c>
      <c r="Q81" s="382" t="s">
        <v>189</v>
      </c>
      <c r="R81" s="382" t="s">
        <v>190</v>
      </c>
      <c r="S81" s="382" t="s">
        <v>191</v>
      </c>
      <c r="T81" s="382" t="s">
        <v>192</v>
      </c>
      <c r="U81" s="382" t="s">
        <v>186</v>
      </c>
      <c r="V81" s="382" t="s">
        <v>187</v>
      </c>
      <c r="W81" s="382" t="s">
        <v>188</v>
      </c>
      <c r="X81" s="382" t="s">
        <v>189</v>
      </c>
      <c r="Y81" s="382" t="s">
        <v>190</v>
      </c>
      <c r="Z81" s="382" t="s">
        <v>191</v>
      </c>
      <c r="AA81" s="382" t="s">
        <v>192</v>
      </c>
      <c r="AB81" s="382" t="s">
        <v>186</v>
      </c>
      <c r="AC81" s="382" t="s">
        <v>187</v>
      </c>
      <c r="AD81" s="382" t="s">
        <v>188</v>
      </c>
      <c r="AE81" s="382" t="s">
        <v>189</v>
      </c>
      <c r="AF81" s="382" t="s">
        <v>190</v>
      </c>
      <c r="AG81" s="382" t="s">
        <v>191</v>
      </c>
      <c r="AH81" s="382" t="s">
        <v>192</v>
      </c>
      <c r="AI81" s="382" t="s">
        <v>186</v>
      </c>
      <c r="AJ81" s="382" t="s">
        <v>187</v>
      </c>
      <c r="AK81" s="382" t="s">
        <v>188</v>
      </c>
      <c r="AL81" s="1018"/>
      <c r="AM81" s="1018"/>
      <c r="AN81" s="383" t="s">
        <v>107</v>
      </c>
      <c r="AO81" s="383" t="s">
        <v>215</v>
      </c>
      <c r="AP81" s="383" t="s">
        <v>193</v>
      </c>
      <c r="AQ81" s="383" t="s">
        <v>21</v>
      </c>
      <c r="AR81" s="383" t="s">
        <v>22</v>
      </c>
      <c r="AS81" s="383" t="s">
        <v>215</v>
      </c>
      <c r="AT81" s="1020"/>
      <c r="AU81" s="1020"/>
      <c r="AV81" s="1022"/>
      <c r="AW81" s="1022"/>
      <c r="AX81" s="1022"/>
      <c r="AY81" s="1016"/>
      <c r="AZ81" s="1016"/>
      <c r="BA81" s="1016"/>
      <c r="BB81" s="1016"/>
      <c r="BC81" s="1016"/>
    </row>
    <row r="82" spans="1:55">
      <c r="A82" s="384" t="s">
        <v>489</v>
      </c>
      <c r="B82" s="385" t="s">
        <v>194</v>
      </c>
      <c r="C82" s="386" t="s">
        <v>140</v>
      </c>
      <c r="D82" s="387" t="s">
        <v>31</v>
      </c>
      <c r="E82" s="384" t="s">
        <v>76</v>
      </c>
      <c r="F82" s="388">
        <v>47.894999999999996</v>
      </c>
      <c r="G82" s="389"/>
      <c r="H82" s="507"/>
      <c r="I82" s="507"/>
      <c r="J82" s="863"/>
      <c r="K82" s="863"/>
      <c r="L82" s="863"/>
      <c r="M82" s="863"/>
      <c r="N82" s="863"/>
      <c r="O82" s="864"/>
      <c r="P82" s="864"/>
      <c r="Q82" s="389"/>
      <c r="R82" s="389"/>
      <c r="S82" s="389"/>
      <c r="T82" s="389"/>
      <c r="U82" s="389"/>
      <c r="V82" s="507"/>
      <c r="W82" s="507"/>
      <c r="X82" s="389"/>
      <c r="Y82" s="389"/>
      <c r="Z82" s="856"/>
      <c r="AA82" s="389"/>
      <c r="AB82" s="389"/>
      <c r="AC82" s="507"/>
      <c r="AD82" s="507"/>
      <c r="AE82" s="389"/>
      <c r="AF82" s="389"/>
      <c r="AG82" s="389"/>
      <c r="AH82" s="389"/>
      <c r="AI82" s="389"/>
      <c r="AJ82" s="507"/>
      <c r="AK82" s="507"/>
      <c r="AL82" s="390">
        <f>COUNTIF(G82:AK82,"A")</f>
        <v>0</v>
      </c>
      <c r="AM82" s="390">
        <f>COUNTIF(G82:AK82,"B")</f>
        <v>0</v>
      </c>
      <c r="AN82" s="391">
        <v>0.02</v>
      </c>
      <c r="AO82" s="391">
        <v>0</v>
      </c>
      <c r="AP82" s="391">
        <f t="shared" ref="AP82:AP99" si="42">AO82/AN82</f>
        <v>0</v>
      </c>
      <c r="AQ82" s="391">
        <f>+AN82*AL82</f>
        <v>0</v>
      </c>
      <c r="AR82" s="391">
        <f>AN82*AM82</f>
        <v>0</v>
      </c>
      <c r="AS82" s="391">
        <f>+AO82*(AL82+AM82)</f>
        <v>0</v>
      </c>
      <c r="AT82" s="388">
        <f>30/30</f>
        <v>1</v>
      </c>
      <c r="AU82" s="388">
        <f>23/30</f>
        <v>0.76666666666666672</v>
      </c>
      <c r="AV82" s="392">
        <v>0.85</v>
      </c>
      <c r="AW82" s="392">
        <v>1.1499999999999999</v>
      </c>
      <c r="AX82" s="392">
        <v>1</v>
      </c>
      <c r="AY82" s="392">
        <f>(F82*AL82*AN82*AT82*AV82*AW82*AX82)+(F82*AM82*AN82*AU82*AV82*AW82*AX82)</f>
        <v>0</v>
      </c>
      <c r="AZ82" s="392">
        <f>+AY82*1%</f>
        <v>0</v>
      </c>
      <c r="BA82" s="392">
        <f>+(AY82+AZ82)*20%</f>
        <v>0</v>
      </c>
      <c r="BB82" s="392">
        <f>+AY82+AZ82+BA82</f>
        <v>0</v>
      </c>
      <c r="BC82" s="392">
        <f>+BB82*$BB$8</f>
        <v>0</v>
      </c>
    </row>
    <row r="83" spans="1:55">
      <c r="A83" s="384" t="s">
        <v>489</v>
      </c>
      <c r="B83" s="385" t="s">
        <v>195</v>
      </c>
      <c r="C83" s="386" t="s">
        <v>140</v>
      </c>
      <c r="D83" s="387" t="s">
        <v>31</v>
      </c>
      <c r="E83" s="384" t="s">
        <v>76</v>
      </c>
      <c r="F83" s="388">
        <v>47.894999999999996</v>
      </c>
      <c r="G83" s="389"/>
      <c r="H83" s="507"/>
      <c r="I83" s="507"/>
      <c r="J83" s="863"/>
      <c r="K83" s="863"/>
      <c r="L83" s="863"/>
      <c r="M83" s="863"/>
      <c r="N83" s="863"/>
      <c r="O83" s="864"/>
      <c r="P83" s="864"/>
      <c r="Q83" s="389"/>
      <c r="R83" s="389"/>
      <c r="S83" s="389"/>
      <c r="T83" s="389"/>
      <c r="U83" s="389"/>
      <c r="V83" s="507"/>
      <c r="W83" s="507"/>
      <c r="X83" s="389"/>
      <c r="Y83" s="389"/>
      <c r="Z83" s="856"/>
      <c r="AA83" s="389"/>
      <c r="AB83" s="389"/>
      <c r="AC83" s="507"/>
      <c r="AD83" s="507"/>
      <c r="AE83" s="389"/>
      <c r="AF83" s="389"/>
      <c r="AG83" s="389"/>
      <c r="AH83" s="389"/>
      <c r="AI83" s="389"/>
      <c r="AJ83" s="507"/>
      <c r="AK83" s="507"/>
      <c r="AL83" s="390">
        <f t="shared" ref="AL83:AL96" si="43">COUNTIF(G83:AK83,"A")</f>
        <v>0</v>
      </c>
      <c r="AM83" s="390">
        <f t="shared" ref="AM83:AM96" si="44">COUNTIF(G83:AK83,"B")</f>
        <v>0</v>
      </c>
      <c r="AN83" s="391">
        <v>0.02</v>
      </c>
      <c r="AO83" s="391">
        <v>0</v>
      </c>
      <c r="AP83" s="391">
        <f t="shared" si="42"/>
        <v>0</v>
      </c>
      <c r="AQ83" s="391">
        <f t="shared" ref="AQ83:AQ99" si="45">+AN83*AL83</f>
        <v>0</v>
      </c>
      <c r="AR83" s="391">
        <f>AN83*AM83</f>
        <v>0</v>
      </c>
      <c r="AS83" s="391">
        <f t="shared" ref="AS83:AS99" si="46">+AO83*(AL83+AM83)</f>
        <v>0</v>
      </c>
      <c r="AT83" s="388">
        <f t="shared" ref="AT83:AT99" si="47">30/30</f>
        <v>1</v>
      </c>
      <c r="AU83" s="388">
        <f t="shared" ref="AU83:AU99" si="48">23/30</f>
        <v>0.76666666666666672</v>
      </c>
      <c r="AV83" s="392">
        <v>0.85</v>
      </c>
      <c r="AW83" s="392">
        <v>1.1499999999999999</v>
      </c>
      <c r="AX83" s="392">
        <v>1</v>
      </c>
      <c r="AY83" s="392">
        <f t="shared" ref="AY83:AY99" si="49">(F83*AL83*AN83*AT83*AV83*AW83*AX83)+(F83*AM83*AN83*AU83*AV83*AW83*AX83)</f>
        <v>0</v>
      </c>
      <c r="AZ83" s="392">
        <f t="shared" ref="AZ83:AZ99" si="50">+AY83*1%</f>
        <v>0</v>
      </c>
      <c r="BA83" s="392">
        <f t="shared" ref="BA83:BA99" si="51">+(AY83+AZ83)*20%</f>
        <v>0</v>
      </c>
      <c r="BB83" s="392">
        <f t="shared" ref="BB83:BB99" si="52">+AY83+AZ83+BA83</f>
        <v>0</v>
      </c>
      <c r="BC83" s="392">
        <f t="shared" ref="BC83:BC99" si="53">+BB83*$BB$8</f>
        <v>0</v>
      </c>
    </row>
    <row r="84" spans="1:55">
      <c r="A84" s="384" t="s">
        <v>489</v>
      </c>
      <c r="B84" s="385" t="s">
        <v>196</v>
      </c>
      <c r="C84" s="386" t="s">
        <v>140</v>
      </c>
      <c r="D84" s="387" t="s">
        <v>31</v>
      </c>
      <c r="E84" s="384" t="s">
        <v>76</v>
      </c>
      <c r="F84" s="388">
        <v>47.894999999999996</v>
      </c>
      <c r="G84" s="389"/>
      <c r="H84" s="507"/>
      <c r="I84" s="507"/>
      <c r="J84" s="863"/>
      <c r="K84" s="863"/>
      <c r="L84" s="863"/>
      <c r="M84" s="863"/>
      <c r="N84" s="863"/>
      <c r="O84" s="864"/>
      <c r="P84" s="864"/>
      <c r="Q84" s="389"/>
      <c r="R84" s="389"/>
      <c r="S84" s="389"/>
      <c r="T84" s="389"/>
      <c r="U84" s="389"/>
      <c r="V84" s="507"/>
      <c r="W84" s="507"/>
      <c r="X84" s="389"/>
      <c r="Y84" s="389"/>
      <c r="Z84" s="856"/>
      <c r="AA84" s="389"/>
      <c r="AB84" s="389"/>
      <c r="AC84" s="507"/>
      <c r="AD84" s="507"/>
      <c r="AE84" s="389"/>
      <c r="AF84" s="389"/>
      <c r="AG84" s="389"/>
      <c r="AH84" s="389"/>
      <c r="AI84" s="389"/>
      <c r="AJ84" s="507"/>
      <c r="AK84" s="507"/>
      <c r="AL84" s="390">
        <f t="shared" si="43"/>
        <v>0</v>
      </c>
      <c r="AM84" s="390">
        <f t="shared" si="44"/>
        <v>0</v>
      </c>
      <c r="AN84" s="391">
        <v>0.01</v>
      </c>
      <c r="AO84" s="391">
        <v>0.02</v>
      </c>
      <c r="AP84" s="391">
        <f t="shared" si="42"/>
        <v>2</v>
      </c>
      <c r="AQ84" s="391">
        <f t="shared" si="45"/>
        <v>0</v>
      </c>
      <c r="AR84" s="391">
        <f t="shared" ref="AR84:AR99" si="54">AN84*AM84</f>
        <v>0</v>
      </c>
      <c r="AS84" s="391">
        <f t="shared" si="46"/>
        <v>0</v>
      </c>
      <c r="AT84" s="388">
        <f t="shared" si="47"/>
        <v>1</v>
      </c>
      <c r="AU84" s="388">
        <f t="shared" si="48"/>
        <v>0.76666666666666672</v>
      </c>
      <c r="AV84" s="392">
        <v>0.85</v>
      </c>
      <c r="AW84" s="392">
        <v>1.1499999999999999</v>
      </c>
      <c r="AX84" s="392">
        <v>1</v>
      </c>
      <c r="AY84" s="392">
        <f t="shared" si="49"/>
        <v>0</v>
      </c>
      <c r="AZ84" s="392">
        <f t="shared" si="50"/>
        <v>0</v>
      </c>
      <c r="BA84" s="392">
        <f t="shared" si="51"/>
        <v>0</v>
      </c>
      <c r="BB84" s="392">
        <f t="shared" si="52"/>
        <v>0</v>
      </c>
      <c r="BC84" s="392">
        <f t="shared" si="53"/>
        <v>0</v>
      </c>
    </row>
    <row r="85" spans="1:55">
      <c r="A85" s="384" t="s">
        <v>489</v>
      </c>
      <c r="B85" s="385" t="s">
        <v>197</v>
      </c>
      <c r="C85" s="386" t="s">
        <v>140</v>
      </c>
      <c r="D85" s="387" t="s">
        <v>31</v>
      </c>
      <c r="E85" s="384" t="s">
        <v>76</v>
      </c>
      <c r="F85" s="388">
        <v>47.894999999999996</v>
      </c>
      <c r="G85" s="389"/>
      <c r="H85" s="507"/>
      <c r="I85" s="507"/>
      <c r="J85" s="863"/>
      <c r="K85" s="863"/>
      <c r="L85" s="863"/>
      <c r="M85" s="863"/>
      <c r="N85" s="863"/>
      <c r="O85" s="864"/>
      <c r="P85" s="864"/>
      <c r="Q85" s="389"/>
      <c r="R85" s="389"/>
      <c r="S85" s="389"/>
      <c r="T85" s="389"/>
      <c r="U85" s="389"/>
      <c r="V85" s="507"/>
      <c r="W85" s="507"/>
      <c r="X85" s="389"/>
      <c r="Y85" s="389"/>
      <c r="Z85" s="856"/>
      <c r="AA85" s="389"/>
      <c r="AB85" s="389"/>
      <c r="AC85" s="507"/>
      <c r="AD85" s="507"/>
      <c r="AE85" s="389"/>
      <c r="AF85" s="389"/>
      <c r="AG85" s="389"/>
      <c r="AH85" s="389"/>
      <c r="AI85" s="389"/>
      <c r="AJ85" s="507"/>
      <c r="AK85" s="507"/>
      <c r="AL85" s="390">
        <f t="shared" si="43"/>
        <v>0</v>
      </c>
      <c r="AM85" s="390">
        <f t="shared" si="44"/>
        <v>0</v>
      </c>
      <c r="AN85" s="391">
        <v>0.02</v>
      </c>
      <c r="AO85" s="391">
        <v>0.02</v>
      </c>
      <c r="AP85" s="391">
        <f t="shared" si="42"/>
        <v>1</v>
      </c>
      <c r="AQ85" s="391">
        <f t="shared" si="45"/>
        <v>0</v>
      </c>
      <c r="AR85" s="391">
        <f t="shared" si="54"/>
        <v>0</v>
      </c>
      <c r="AS85" s="391">
        <f t="shared" si="46"/>
        <v>0</v>
      </c>
      <c r="AT85" s="388">
        <f t="shared" si="47"/>
        <v>1</v>
      </c>
      <c r="AU85" s="388">
        <f t="shared" si="48"/>
        <v>0.76666666666666672</v>
      </c>
      <c r="AV85" s="392">
        <v>0.85</v>
      </c>
      <c r="AW85" s="392">
        <v>1.1499999999999999</v>
      </c>
      <c r="AX85" s="392">
        <v>1</v>
      </c>
      <c r="AY85" s="392">
        <f t="shared" si="49"/>
        <v>0</v>
      </c>
      <c r="AZ85" s="392">
        <f t="shared" si="50"/>
        <v>0</v>
      </c>
      <c r="BA85" s="392">
        <f t="shared" si="51"/>
        <v>0</v>
      </c>
      <c r="BB85" s="392">
        <f t="shared" si="52"/>
        <v>0</v>
      </c>
      <c r="BC85" s="392">
        <f t="shared" si="53"/>
        <v>0</v>
      </c>
    </row>
    <row r="86" spans="1:55">
      <c r="A86" s="384" t="s">
        <v>489</v>
      </c>
      <c r="B86" s="385" t="s">
        <v>198</v>
      </c>
      <c r="C86" s="386" t="s">
        <v>140</v>
      </c>
      <c r="D86" s="387" t="s">
        <v>31</v>
      </c>
      <c r="E86" s="384" t="s">
        <v>76</v>
      </c>
      <c r="F86" s="388">
        <v>47.894999999999996</v>
      </c>
      <c r="G86" s="389"/>
      <c r="H86" s="507"/>
      <c r="I86" s="507"/>
      <c r="J86" s="863"/>
      <c r="K86" s="863"/>
      <c r="L86" s="863"/>
      <c r="M86" s="863"/>
      <c r="N86" s="863"/>
      <c r="O86" s="864"/>
      <c r="P86" s="864"/>
      <c r="Q86" s="389"/>
      <c r="R86" s="389"/>
      <c r="S86" s="389"/>
      <c r="T86" s="389"/>
      <c r="U86" s="389"/>
      <c r="V86" s="507"/>
      <c r="W86" s="507"/>
      <c r="X86" s="389"/>
      <c r="Y86" s="389"/>
      <c r="Z86" s="856"/>
      <c r="AA86" s="389"/>
      <c r="AB86" s="389"/>
      <c r="AC86" s="507"/>
      <c r="AD86" s="507"/>
      <c r="AE86" s="389"/>
      <c r="AF86" s="389"/>
      <c r="AG86" s="389"/>
      <c r="AH86" s="389"/>
      <c r="AI86" s="389"/>
      <c r="AJ86" s="507"/>
      <c r="AK86" s="507"/>
      <c r="AL86" s="390">
        <f t="shared" si="43"/>
        <v>0</v>
      </c>
      <c r="AM86" s="390">
        <f t="shared" si="44"/>
        <v>0</v>
      </c>
      <c r="AN86" s="391">
        <v>0.01</v>
      </c>
      <c r="AO86" s="391">
        <v>0</v>
      </c>
      <c r="AP86" s="391">
        <f t="shared" si="42"/>
        <v>0</v>
      </c>
      <c r="AQ86" s="391">
        <f t="shared" si="45"/>
        <v>0</v>
      </c>
      <c r="AR86" s="391">
        <f t="shared" si="54"/>
        <v>0</v>
      </c>
      <c r="AS86" s="391">
        <f t="shared" si="46"/>
        <v>0</v>
      </c>
      <c r="AT86" s="388">
        <f t="shared" si="47"/>
        <v>1</v>
      </c>
      <c r="AU86" s="388">
        <f t="shared" si="48"/>
        <v>0.76666666666666672</v>
      </c>
      <c r="AV86" s="392">
        <v>0.85</v>
      </c>
      <c r="AW86" s="392">
        <v>1.1499999999999999</v>
      </c>
      <c r="AX86" s="392">
        <v>1</v>
      </c>
      <c r="AY86" s="392">
        <f t="shared" si="49"/>
        <v>0</v>
      </c>
      <c r="AZ86" s="392">
        <f t="shared" si="50"/>
        <v>0</v>
      </c>
      <c r="BA86" s="392">
        <f t="shared" si="51"/>
        <v>0</v>
      </c>
      <c r="BB86" s="392">
        <f t="shared" si="52"/>
        <v>0</v>
      </c>
      <c r="BC86" s="392">
        <f t="shared" si="53"/>
        <v>0</v>
      </c>
    </row>
    <row r="87" spans="1:55">
      <c r="A87" s="384" t="s">
        <v>489</v>
      </c>
      <c r="B87" s="385" t="s">
        <v>199</v>
      </c>
      <c r="C87" s="386" t="s">
        <v>140</v>
      </c>
      <c r="D87" s="387" t="s">
        <v>31</v>
      </c>
      <c r="E87" s="384" t="s">
        <v>76</v>
      </c>
      <c r="F87" s="388">
        <v>47.894999999999996</v>
      </c>
      <c r="G87" s="389"/>
      <c r="H87" s="507"/>
      <c r="I87" s="507"/>
      <c r="J87" s="863"/>
      <c r="K87" s="863"/>
      <c r="L87" s="863"/>
      <c r="M87" s="863"/>
      <c r="N87" s="863"/>
      <c r="O87" s="864"/>
      <c r="P87" s="864"/>
      <c r="Q87" s="389"/>
      <c r="R87" s="389"/>
      <c r="S87" s="389"/>
      <c r="T87" s="389"/>
      <c r="U87" s="389"/>
      <c r="V87" s="507"/>
      <c r="W87" s="507"/>
      <c r="X87" s="389"/>
      <c r="Y87" s="389"/>
      <c r="Z87" s="856"/>
      <c r="AA87" s="389"/>
      <c r="AB87" s="389"/>
      <c r="AC87" s="507"/>
      <c r="AD87" s="507"/>
      <c r="AE87" s="389"/>
      <c r="AF87" s="389"/>
      <c r="AG87" s="389"/>
      <c r="AH87" s="389"/>
      <c r="AI87" s="389"/>
      <c r="AJ87" s="507"/>
      <c r="AK87" s="507"/>
      <c r="AL87" s="390">
        <f t="shared" si="43"/>
        <v>0</v>
      </c>
      <c r="AM87" s="390">
        <f t="shared" si="44"/>
        <v>0</v>
      </c>
      <c r="AN87" s="391">
        <v>0.02</v>
      </c>
      <c r="AO87" s="391">
        <v>0</v>
      </c>
      <c r="AP87" s="391">
        <f t="shared" si="42"/>
        <v>0</v>
      </c>
      <c r="AQ87" s="391">
        <f t="shared" si="45"/>
        <v>0</v>
      </c>
      <c r="AR87" s="391">
        <f t="shared" si="54"/>
        <v>0</v>
      </c>
      <c r="AS87" s="391">
        <f t="shared" si="46"/>
        <v>0</v>
      </c>
      <c r="AT87" s="388">
        <f t="shared" si="47"/>
        <v>1</v>
      </c>
      <c r="AU87" s="388">
        <f t="shared" si="48"/>
        <v>0.76666666666666672</v>
      </c>
      <c r="AV87" s="392">
        <v>0.85</v>
      </c>
      <c r="AW87" s="392">
        <v>1.1499999999999999</v>
      </c>
      <c r="AX87" s="392">
        <v>1</v>
      </c>
      <c r="AY87" s="392">
        <f t="shared" si="49"/>
        <v>0</v>
      </c>
      <c r="AZ87" s="392">
        <f t="shared" si="50"/>
        <v>0</v>
      </c>
      <c r="BA87" s="392">
        <f t="shared" si="51"/>
        <v>0</v>
      </c>
      <c r="BB87" s="392">
        <f t="shared" si="52"/>
        <v>0</v>
      </c>
      <c r="BC87" s="392">
        <f t="shared" si="53"/>
        <v>0</v>
      </c>
    </row>
    <row r="88" spans="1:55">
      <c r="A88" s="384" t="s">
        <v>489</v>
      </c>
      <c r="B88" s="385" t="s">
        <v>200</v>
      </c>
      <c r="C88" s="386" t="s">
        <v>140</v>
      </c>
      <c r="D88" s="387" t="s">
        <v>31</v>
      </c>
      <c r="E88" s="384" t="s">
        <v>76</v>
      </c>
      <c r="F88" s="388">
        <v>47.894999999999996</v>
      </c>
      <c r="G88" s="389"/>
      <c r="H88" s="507"/>
      <c r="I88" s="507"/>
      <c r="J88" s="863"/>
      <c r="K88" s="863"/>
      <c r="L88" s="863"/>
      <c r="M88" s="863"/>
      <c r="N88" s="863"/>
      <c r="O88" s="864"/>
      <c r="P88" s="864"/>
      <c r="Q88" s="389"/>
      <c r="R88" s="389"/>
      <c r="S88" s="389"/>
      <c r="T88" s="389"/>
      <c r="U88" s="389"/>
      <c r="V88" s="507"/>
      <c r="W88" s="507"/>
      <c r="X88" s="389"/>
      <c r="Y88" s="389"/>
      <c r="Z88" s="856"/>
      <c r="AA88" s="389"/>
      <c r="AB88" s="389"/>
      <c r="AC88" s="507"/>
      <c r="AD88" s="507"/>
      <c r="AE88" s="389"/>
      <c r="AF88" s="389"/>
      <c r="AG88" s="389"/>
      <c r="AH88" s="389"/>
      <c r="AI88" s="389"/>
      <c r="AJ88" s="507"/>
      <c r="AK88" s="507"/>
      <c r="AL88" s="390">
        <f t="shared" si="43"/>
        <v>0</v>
      </c>
      <c r="AM88" s="390">
        <f t="shared" si="44"/>
        <v>0</v>
      </c>
      <c r="AN88" s="391">
        <v>0.02</v>
      </c>
      <c r="AO88" s="391">
        <v>0</v>
      </c>
      <c r="AP88" s="391">
        <f t="shared" si="42"/>
        <v>0</v>
      </c>
      <c r="AQ88" s="391">
        <f t="shared" si="45"/>
        <v>0</v>
      </c>
      <c r="AR88" s="391">
        <f t="shared" si="54"/>
        <v>0</v>
      </c>
      <c r="AS88" s="391">
        <f t="shared" si="46"/>
        <v>0</v>
      </c>
      <c r="AT88" s="388">
        <f t="shared" si="47"/>
        <v>1</v>
      </c>
      <c r="AU88" s="388">
        <f t="shared" si="48"/>
        <v>0.76666666666666672</v>
      </c>
      <c r="AV88" s="392">
        <v>0.85</v>
      </c>
      <c r="AW88" s="392">
        <v>1.1499999999999999</v>
      </c>
      <c r="AX88" s="392">
        <v>1</v>
      </c>
      <c r="AY88" s="392">
        <f t="shared" si="49"/>
        <v>0</v>
      </c>
      <c r="AZ88" s="392">
        <f t="shared" si="50"/>
        <v>0</v>
      </c>
      <c r="BA88" s="392">
        <f t="shared" si="51"/>
        <v>0</v>
      </c>
      <c r="BB88" s="392">
        <f t="shared" si="52"/>
        <v>0</v>
      </c>
      <c r="BC88" s="392">
        <f t="shared" si="53"/>
        <v>0</v>
      </c>
    </row>
    <row r="89" spans="1:55">
      <c r="A89" s="384" t="s">
        <v>489</v>
      </c>
      <c r="B89" s="385" t="s">
        <v>201</v>
      </c>
      <c r="C89" s="386" t="s">
        <v>140</v>
      </c>
      <c r="D89" s="387" t="s">
        <v>31</v>
      </c>
      <c r="E89" s="384" t="s">
        <v>76</v>
      </c>
      <c r="F89" s="388">
        <v>47.894999999999996</v>
      </c>
      <c r="G89" s="389"/>
      <c r="H89" s="507"/>
      <c r="I89" s="507"/>
      <c r="J89" s="863"/>
      <c r="K89" s="863"/>
      <c r="L89" s="863"/>
      <c r="M89" s="863"/>
      <c r="N89" s="863"/>
      <c r="O89" s="864"/>
      <c r="P89" s="864"/>
      <c r="Q89" s="389"/>
      <c r="R89" s="389"/>
      <c r="S89" s="389"/>
      <c r="T89" s="389"/>
      <c r="U89" s="389"/>
      <c r="V89" s="507"/>
      <c r="W89" s="507"/>
      <c r="X89" s="389"/>
      <c r="Y89" s="389"/>
      <c r="Z89" s="856"/>
      <c r="AA89" s="389"/>
      <c r="AB89" s="389"/>
      <c r="AC89" s="507"/>
      <c r="AD89" s="507"/>
      <c r="AE89" s="389"/>
      <c r="AF89" s="389"/>
      <c r="AG89" s="389"/>
      <c r="AH89" s="389"/>
      <c r="AI89" s="389"/>
      <c r="AJ89" s="507"/>
      <c r="AK89" s="507"/>
      <c r="AL89" s="390">
        <f t="shared" si="43"/>
        <v>0</v>
      </c>
      <c r="AM89" s="390">
        <f t="shared" si="44"/>
        <v>0</v>
      </c>
      <c r="AN89" s="391">
        <v>0.02</v>
      </c>
      <c r="AO89" s="391">
        <v>0.01</v>
      </c>
      <c r="AP89" s="391">
        <f t="shared" si="42"/>
        <v>0.5</v>
      </c>
      <c r="AQ89" s="391">
        <f t="shared" si="45"/>
        <v>0</v>
      </c>
      <c r="AR89" s="391">
        <f t="shared" si="54"/>
        <v>0</v>
      </c>
      <c r="AS89" s="391">
        <f t="shared" si="46"/>
        <v>0</v>
      </c>
      <c r="AT89" s="388">
        <f t="shared" si="47"/>
        <v>1</v>
      </c>
      <c r="AU89" s="388">
        <f t="shared" si="48"/>
        <v>0.76666666666666672</v>
      </c>
      <c r="AV89" s="392">
        <v>0.85</v>
      </c>
      <c r="AW89" s="392">
        <v>1.1499999999999999</v>
      </c>
      <c r="AX89" s="392">
        <v>1</v>
      </c>
      <c r="AY89" s="392">
        <f t="shared" si="49"/>
        <v>0</v>
      </c>
      <c r="AZ89" s="392">
        <f t="shared" si="50"/>
        <v>0</v>
      </c>
      <c r="BA89" s="392">
        <f t="shared" si="51"/>
        <v>0</v>
      </c>
      <c r="BB89" s="392">
        <f t="shared" si="52"/>
        <v>0</v>
      </c>
      <c r="BC89" s="392">
        <f t="shared" si="53"/>
        <v>0</v>
      </c>
    </row>
    <row r="90" spans="1:55">
      <c r="A90" s="384" t="s">
        <v>489</v>
      </c>
      <c r="B90" s="385" t="s">
        <v>202</v>
      </c>
      <c r="C90" s="386" t="s">
        <v>140</v>
      </c>
      <c r="D90" s="387" t="s">
        <v>31</v>
      </c>
      <c r="E90" s="384" t="s">
        <v>76</v>
      </c>
      <c r="F90" s="388">
        <v>47.894999999999996</v>
      </c>
      <c r="G90" s="389"/>
      <c r="H90" s="507"/>
      <c r="I90" s="507"/>
      <c r="J90" s="863"/>
      <c r="K90" s="863"/>
      <c r="L90" s="863"/>
      <c r="M90" s="863"/>
      <c r="N90" s="863"/>
      <c r="O90" s="864"/>
      <c r="P90" s="864"/>
      <c r="Q90" s="389"/>
      <c r="R90" s="389"/>
      <c r="S90" s="389"/>
      <c r="T90" s="389"/>
      <c r="U90" s="389"/>
      <c r="V90" s="507"/>
      <c r="W90" s="507"/>
      <c r="X90" s="389"/>
      <c r="Y90" s="389"/>
      <c r="Z90" s="856"/>
      <c r="AA90" s="389"/>
      <c r="AB90" s="389"/>
      <c r="AC90" s="507"/>
      <c r="AD90" s="507"/>
      <c r="AE90" s="389"/>
      <c r="AF90" s="389"/>
      <c r="AG90" s="389"/>
      <c r="AH90" s="389"/>
      <c r="AI90" s="389"/>
      <c r="AJ90" s="507"/>
      <c r="AK90" s="507"/>
      <c r="AL90" s="390">
        <f t="shared" si="43"/>
        <v>0</v>
      </c>
      <c r="AM90" s="390">
        <f t="shared" si="44"/>
        <v>0</v>
      </c>
      <c r="AN90" s="391">
        <v>0.02</v>
      </c>
      <c r="AO90" s="391">
        <v>0</v>
      </c>
      <c r="AP90" s="391">
        <f t="shared" si="42"/>
        <v>0</v>
      </c>
      <c r="AQ90" s="391">
        <f t="shared" si="45"/>
        <v>0</v>
      </c>
      <c r="AR90" s="391">
        <f t="shared" si="54"/>
        <v>0</v>
      </c>
      <c r="AS90" s="391">
        <f t="shared" si="46"/>
        <v>0</v>
      </c>
      <c r="AT90" s="388">
        <f t="shared" si="47"/>
        <v>1</v>
      </c>
      <c r="AU90" s="388">
        <f t="shared" si="48"/>
        <v>0.76666666666666672</v>
      </c>
      <c r="AV90" s="392">
        <v>0.85</v>
      </c>
      <c r="AW90" s="392">
        <v>1.1499999999999999</v>
      </c>
      <c r="AX90" s="392">
        <v>1</v>
      </c>
      <c r="AY90" s="392">
        <f t="shared" si="49"/>
        <v>0</v>
      </c>
      <c r="AZ90" s="392">
        <f t="shared" si="50"/>
        <v>0</v>
      </c>
      <c r="BA90" s="392">
        <f t="shared" si="51"/>
        <v>0</v>
      </c>
      <c r="BB90" s="392">
        <f t="shared" si="52"/>
        <v>0</v>
      </c>
      <c r="BC90" s="392">
        <f t="shared" si="53"/>
        <v>0</v>
      </c>
    </row>
    <row r="91" spans="1:55">
      <c r="A91" s="384" t="s">
        <v>489</v>
      </c>
      <c r="B91" s="385" t="s">
        <v>203</v>
      </c>
      <c r="C91" s="386" t="s">
        <v>140</v>
      </c>
      <c r="D91" s="387" t="s">
        <v>31</v>
      </c>
      <c r="E91" s="384" t="s">
        <v>76</v>
      </c>
      <c r="F91" s="388">
        <v>47.894999999999996</v>
      </c>
      <c r="G91" s="389"/>
      <c r="H91" s="507"/>
      <c r="I91" s="507"/>
      <c r="J91" s="863"/>
      <c r="K91" s="863"/>
      <c r="L91" s="863"/>
      <c r="M91" s="863"/>
      <c r="N91" s="863"/>
      <c r="O91" s="864"/>
      <c r="P91" s="864"/>
      <c r="Q91" s="389"/>
      <c r="R91" s="389"/>
      <c r="S91" s="389"/>
      <c r="T91" s="389"/>
      <c r="U91" s="389"/>
      <c r="V91" s="507"/>
      <c r="W91" s="507"/>
      <c r="X91" s="389"/>
      <c r="Y91" s="389"/>
      <c r="Z91" s="856"/>
      <c r="AA91" s="389"/>
      <c r="AB91" s="389"/>
      <c r="AC91" s="507"/>
      <c r="AD91" s="507"/>
      <c r="AE91" s="389"/>
      <c r="AF91" s="389"/>
      <c r="AG91" s="389"/>
      <c r="AH91" s="389"/>
      <c r="AI91" s="389"/>
      <c r="AJ91" s="507"/>
      <c r="AK91" s="507"/>
      <c r="AL91" s="390">
        <f t="shared" si="43"/>
        <v>0</v>
      </c>
      <c r="AM91" s="390">
        <f t="shared" si="44"/>
        <v>0</v>
      </c>
      <c r="AN91" s="391">
        <v>0.02</v>
      </c>
      <c r="AO91" s="391">
        <v>0.02</v>
      </c>
      <c r="AP91" s="391">
        <f t="shared" si="42"/>
        <v>1</v>
      </c>
      <c r="AQ91" s="391">
        <f t="shared" si="45"/>
        <v>0</v>
      </c>
      <c r="AR91" s="391">
        <f t="shared" si="54"/>
        <v>0</v>
      </c>
      <c r="AS91" s="391">
        <f t="shared" si="46"/>
        <v>0</v>
      </c>
      <c r="AT91" s="388">
        <f t="shared" si="47"/>
        <v>1</v>
      </c>
      <c r="AU91" s="388">
        <f t="shared" si="48"/>
        <v>0.76666666666666672</v>
      </c>
      <c r="AV91" s="392">
        <v>0.85</v>
      </c>
      <c r="AW91" s="392">
        <v>1.1499999999999999</v>
      </c>
      <c r="AX91" s="392">
        <v>1</v>
      </c>
      <c r="AY91" s="392">
        <f t="shared" si="49"/>
        <v>0</v>
      </c>
      <c r="AZ91" s="392">
        <f t="shared" si="50"/>
        <v>0</v>
      </c>
      <c r="BA91" s="392">
        <f t="shared" si="51"/>
        <v>0</v>
      </c>
      <c r="BB91" s="392">
        <f t="shared" si="52"/>
        <v>0</v>
      </c>
      <c r="BC91" s="392">
        <f t="shared" si="53"/>
        <v>0</v>
      </c>
    </row>
    <row r="92" spans="1:55">
      <c r="A92" s="384" t="s">
        <v>489</v>
      </c>
      <c r="B92" s="385" t="s">
        <v>204</v>
      </c>
      <c r="C92" s="386" t="s">
        <v>140</v>
      </c>
      <c r="D92" s="387" t="s">
        <v>31</v>
      </c>
      <c r="E92" s="384" t="s">
        <v>3</v>
      </c>
      <c r="F92" s="388">
        <v>47.894999999999996</v>
      </c>
      <c r="G92" s="389"/>
      <c r="H92" s="507"/>
      <c r="I92" s="507"/>
      <c r="J92" s="863"/>
      <c r="K92" s="863"/>
      <c r="L92" s="863"/>
      <c r="M92" s="863"/>
      <c r="N92" s="863"/>
      <c r="O92" s="864"/>
      <c r="P92" s="864"/>
      <c r="Q92" s="389"/>
      <c r="R92" s="389"/>
      <c r="S92" s="389"/>
      <c r="T92" s="389"/>
      <c r="U92" s="389"/>
      <c r="V92" s="507"/>
      <c r="W92" s="507"/>
      <c r="X92" s="389"/>
      <c r="Y92" s="389"/>
      <c r="Z92" s="856"/>
      <c r="AA92" s="389"/>
      <c r="AB92" s="389"/>
      <c r="AC92" s="507"/>
      <c r="AD92" s="507"/>
      <c r="AE92" s="389"/>
      <c r="AF92" s="389"/>
      <c r="AG92" s="389"/>
      <c r="AH92" s="389"/>
      <c r="AI92" s="389"/>
      <c r="AJ92" s="507"/>
      <c r="AK92" s="507"/>
      <c r="AL92" s="390">
        <f t="shared" si="43"/>
        <v>0</v>
      </c>
      <c r="AM92" s="390">
        <f t="shared" si="44"/>
        <v>0</v>
      </c>
      <c r="AN92" s="391">
        <v>0.02</v>
      </c>
      <c r="AO92" s="391">
        <v>0.02</v>
      </c>
      <c r="AP92" s="391">
        <f t="shared" si="42"/>
        <v>1</v>
      </c>
      <c r="AQ92" s="391">
        <f t="shared" si="45"/>
        <v>0</v>
      </c>
      <c r="AR92" s="391">
        <f t="shared" si="54"/>
        <v>0</v>
      </c>
      <c r="AS92" s="391">
        <f t="shared" si="46"/>
        <v>0</v>
      </c>
      <c r="AT92" s="388">
        <f t="shared" si="47"/>
        <v>1</v>
      </c>
      <c r="AU92" s="388">
        <f t="shared" si="48"/>
        <v>0.76666666666666672</v>
      </c>
      <c r="AV92" s="392">
        <v>0.85</v>
      </c>
      <c r="AW92" s="392">
        <v>1.1499999999999999</v>
      </c>
      <c r="AX92" s="392">
        <v>1</v>
      </c>
      <c r="AY92" s="392">
        <f t="shared" si="49"/>
        <v>0</v>
      </c>
      <c r="AZ92" s="392">
        <f t="shared" si="50"/>
        <v>0</v>
      </c>
      <c r="BA92" s="392">
        <f t="shared" si="51"/>
        <v>0</v>
      </c>
      <c r="BB92" s="392">
        <f t="shared" si="52"/>
        <v>0</v>
      </c>
      <c r="BC92" s="392">
        <f t="shared" si="53"/>
        <v>0</v>
      </c>
    </row>
    <row r="93" spans="1:55">
      <c r="A93" s="384" t="s">
        <v>489</v>
      </c>
      <c r="B93" s="385" t="s">
        <v>205</v>
      </c>
      <c r="C93" s="386" t="s">
        <v>140</v>
      </c>
      <c r="D93" s="387" t="s">
        <v>31</v>
      </c>
      <c r="E93" s="384" t="s">
        <v>3</v>
      </c>
      <c r="F93" s="388">
        <v>47.894999999999996</v>
      </c>
      <c r="G93" s="389"/>
      <c r="H93" s="507"/>
      <c r="I93" s="507"/>
      <c r="J93" s="863"/>
      <c r="K93" s="863"/>
      <c r="L93" s="863"/>
      <c r="M93" s="863"/>
      <c r="N93" s="863"/>
      <c r="O93" s="864"/>
      <c r="P93" s="864"/>
      <c r="Q93" s="389"/>
      <c r="R93" s="389"/>
      <c r="S93" s="389"/>
      <c r="T93" s="389"/>
      <c r="U93" s="389"/>
      <c r="V93" s="507"/>
      <c r="W93" s="507"/>
      <c r="X93" s="389"/>
      <c r="Y93" s="389"/>
      <c r="Z93" s="856"/>
      <c r="AA93" s="389"/>
      <c r="AB93" s="389"/>
      <c r="AC93" s="507"/>
      <c r="AD93" s="507"/>
      <c r="AE93" s="389"/>
      <c r="AF93" s="389"/>
      <c r="AG93" s="389"/>
      <c r="AH93" s="389"/>
      <c r="AI93" s="389"/>
      <c r="AJ93" s="507"/>
      <c r="AK93" s="507"/>
      <c r="AL93" s="390">
        <f t="shared" si="43"/>
        <v>0</v>
      </c>
      <c r="AM93" s="390">
        <f t="shared" si="44"/>
        <v>0</v>
      </c>
      <c r="AN93" s="391">
        <v>0.02</v>
      </c>
      <c r="AO93" s="391">
        <v>0.03</v>
      </c>
      <c r="AP93" s="391">
        <f t="shared" si="42"/>
        <v>1.5</v>
      </c>
      <c r="AQ93" s="391">
        <f t="shared" si="45"/>
        <v>0</v>
      </c>
      <c r="AR93" s="391">
        <f t="shared" si="54"/>
        <v>0</v>
      </c>
      <c r="AS93" s="391">
        <f t="shared" si="46"/>
        <v>0</v>
      </c>
      <c r="AT93" s="388">
        <f t="shared" si="47"/>
        <v>1</v>
      </c>
      <c r="AU93" s="388">
        <f t="shared" si="48"/>
        <v>0.76666666666666672</v>
      </c>
      <c r="AV93" s="392">
        <v>1.3</v>
      </c>
      <c r="AW93" s="392">
        <v>1.1499999999999999</v>
      </c>
      <c r="AX93" s="392">
        <v>1</v>
      </c>
      <c r="AY93" s="392">
        <f t="shared" si="49"/>
        <v>0</v>
      </c>
      <c r="AZ93" s="392">
        <f t="shared" si="50"/>
        <v>0</v>
      </c>
      <c r="BA93" s="392">
        <f t="shared" si="51"/>
        <v>0</v>
      </c>
      <c r="BB93" s="392">
        <f t="shared" si="52"/>
        <v>0</v>
      </c>
      <c r="BC93" s="392">
        <f t="shared" si="53"/>
        <v>0</v>
      </c>
    </row>
    <row r="94" spans="1:55">
      <c r="A94" s="384" t="s">
        <v>489</v>
      </c>
      <c r="B94" s="385" t="s">
        <v>206</v>
      </c>
      <c r="C94" s="386" t="s">
        <v>140</v>
      </c>
      <c r="D94" s="387" t="s">
        <v>31</v>
      </c>
      <c r="E94" s="384" t="s">
        <v>3</v>
      </c>
      <c r="F94" s="388">
        <v>47.894999999999996</v>
      </c>
      <c r="G94" s="389"/>
      <c r="H94" s="507"/>
      <c r="I94" s="507"/>
      <c r="J94" s="863"/>
      <c r="K94" s="863"/>
      <c r="L94" s="863"/>
      <c r="M94" s="863"/>
      <c r="N94" s="863"/>
      <c r="O94" s="864"/>
      <c r="P94" s="864"/>
      <c r="Q94" s="389"/>
      <c r="R94" s="389"/>
      <c r="S94" s="389"/>
      <c r="T94" s="389"/>
      <c r="U94" s="389"/>
      <c r="V94" s="507"/>
      <c r="W94" s="507"/>
      <c r="X94" s="389"/>
      <c r="Y94" s="389"/>
      <c r="Z94" s="856"/>
      <c r="AA94" s="389"/>
      <c r="AB94" s="389"/>
      <c r="AC94" s="507"/>
      <c r="AD94" s="507"/>
      <c r="AE94" s="389"/>
      <c r="AF94" s="389"/>
      <c r="AG94" s="389"/>
      <c r="AH94" s="389"/>
      <c r="AI94" s="389"/>
      <c r="AJ94" s="507"/>
      <c r="AK94" s="507"/>
      <c r="AL94" s="390">
        <f t="shared" si="43"/>
        <v>0</v>
      </c>
      <c r="AM94" s="390">
        <f t="shared" si="44"/>
        <v>0</v>
      </c>
      <c r="AN94" s="391">
        <v>0.03</v>
      </c>
      <c r="AO94" s="391">
        <v>0.03</v>
      </c>
      <c r="AP94" s="391">
        <f t="shared" si="42"/>
        <v>1</v>
      </c>
      <c r="AQ94" s="391">
        <f t="shared" si="45"/>
        <v>0</v>
      </c>
      <c r="AR94" s="391">
        <f t="shared" si="54"/>
        <v>0</v>
      </c>
      <c r="AS94" s="391">
        <f t="shared" si="46"/>
        <v>0</v>
      </c>
      <c r="AT94" s="388">
        <f t="shared" si="47"/>
        <v>1</v>
      </c>
      <c r="AU94" s="388">
        <f t="shared" si="48"/>
        <v>0.76666666666666672</v>
      </c>
      <c r="AV94" s="392">
        <v>1.3</v>
      </c>
      <c r="AW94" s="392">
        <v>1.1499999999999999</v>
      </c>
      <c r="AX94" s="392">
        <v>1</v>
      </c>
      <c r="AY94" s="392">
        <f t="shared" si="49"/>
        <v>0</v>
      </c>
      <c r="AZ94" s="392">
        <f t="shared" si="50"/>
        <v>0</v>
      </c>
      <c r="BA94" s="392">
        <f t="shared" si="51"/>
        <v>0</v>
      </c>
      <c r="BB94" s="392">
        <f t="shared" si="52"/>
        <v>0</v>
      </c>
      <c r="BC94" s="392">
        <f t="shared" si="53"/>
        <v>0</v>
      </c>
    </row>
    <row r="95" spans="1:55">
      <c r="A95" s="384" t="s">
        <v>489</v>
      </c>
      <c r="B95" s="385" t="s">
        <v>207</v>
      </c>
      <c r="C95" s="386" t="s">
        <v>140</v>
      </c>
      <c r="D95" s="387" t="s">
        <v>31</v>
      </c>
      <c r="E95" s="384" t="s">
        <v>3</v>
      </c>
      <c r="F95" s="388">
        <v>47.894999999999996</v>
      </c>
      <c r="G95" s="389"/>
      <c r="H95" s="507"/>
      <c r="I95" s="507"/>
      <c r="J95" s="863"/>
      <c r="K95" s="863"/>
      <c r="L95" s="863"/>
      <c r="M95" s="863"/>
      <c r="N95" s="863"/>
      <c r="O95" s="864"/>
      <c r="P95" s="864"/>
      <c r="Q95" s="389"/>
      <c r="R95" s="389"/>
      <c r="S95" s="389"/>
      <c r="T95" s="389"/>
      <c r="U95" s="389"/>
      <c r="V95" s="507"/>
      <c r="W95" s="507"/>
      <c r="X95" s="389"/>
      <c r="Y95" s="389"/>
      <c r="Z95" s="856"/>
      <c r="AA95" s="389"/>
      <c r="AB95" s="389"/>
      <c r="AC95" s="507"/>
      <c r="AD95" s="507"/>
      <c r="AE95" s="389"/>
      <c r="AF95" s="389"/>
      <c r="AG95" s="389"/>
      <c r="AH95" s="389"/>
      <c r="AI95" s="389"/>
      <c r="AJ95" s="507"/>
      <c r="AK95" s="507"/>
      <c r="AL95" s="390">
        <f t="shared" si="43"/>
        <v>0</v>
      </c>
      <c r="AM95" s="390">
        <f t="shared" si="44"/>
        <v>0</v>
      </c>
      <c r="AN95" s="391">
        <v>0.03</v>
      </c>
      <c r="AO95" s="391">
        <v>0.01</v>
      </c>
      <c r="AP95" s="391">
        <f t="shared" si="42"/>
        <v>0.33333333333333337</v>
      </c>
      <c r="AQ95" s="391">
        <f t="shared" si="45"/>
        <v>0</v>
      </c>
      <c r="AR95" s="391">
        <f t="shared" si="54"/>
        <v>0</v>
      </c>
      <c r="AS95" s="391">
        <f t="shared" si="46"/>
        <v>0</v>
      </c>
      <c r="AT95" s="388">
        <f t="shared" si="47"/>
        <v>1</v>
      </c>
      <c r="AU95" s="388">
        <f t="shared" si="48"/>
        <v>0.76666666666666672</v>
      </c>
      <c r="AV95" s="392">
        <v>1.3</v>
      </c>
      <c r="AW95" s="392">
        <v>1.1499999999999999</v>
      </c>
      <c r="AX95" s="392">
        <v>1</v>
      </c>
      <c r="AY95" s="392">
        <f t="shared" si="49"/>
        <v>0</v>
      </c>
      <c r="AZ95" s="392">
        <f t="shared" si="50"/>
        <v>0</v>
      </c>
      <c r="BA95" s="392">
        <f t="shared" si="51"/>
        <v>0</v>
      </c>
      <c r="BB95" s="392">
        <f t="shared" si="52"/>
        <v>0</v>
      </c>
      <c r="BC95" s="392">
        <f t="shared" si="53"/>
        <v>0</v>
      </c>
    </row>
    <row r="96" spans="1:55">
      <c r="A96" s="384" t="s">
        <v>489</v>
      </c>
      <c r="B96" s="385" t="s">
        <v>208</v>
      </c>
      <c r="C96" s="386" t="s">
        <v>140</v>
      </c>
      <c r="D96" s="387" t="s">
        <v>31</v>
      </c>
      <c r="E96" s="384" t="s">
        <v>3</v>
      </c>
      <c r="F96" s="388">
        <v>47.894999999999996</v>
      </c>
      <c r="G96" s="389"/>
      <c r="H96" s="507"/>
      <c r="I96" s="507"/>
      <c r="J96" s="863"/>
      <c r="K96" s="863"/>
      <c r="L96" s="863"/>
      <c r="M96" s="863"/>
      <c r="N96" s="863"/>
      <c r="O96" s="864"/>
      <c r="P96" s="864"/>
      <c r="Q96" s="389"/>
      <c r="R96" s="389"/>
      <c r="S96" s="389"/>
      <c r="T96" s="389"/>
      <c r="U96" s="389"/>
      <c r="V96" s="507"/>
      <c r="W96" s="507"/>
      <c r="X96" s="389"/>
      <c r="Y96" s="389"/>
      <c r="Z96" s="856"/>
      <c r="AA96" s="389"/>
      <c r="AB96" s="389"/>
      <c r="AC96" s="507"/>
      <c r="AD96" s="507"/>
      <c r="AE96" s="389"/>
      <c r="AF96" s="389"/>
      <c r="AG96" s="389"/>
      <c r="AH96" s="389"/>
      <c r="AI96" s="389"/>
      <c r="AJ96" s="507"/>
      <c r="AK96" s="507"/>
      <c r="AL96" s="390">
        <f t="shared" si="43"/>
        <v>0</v>
      </c>
      <c r="AM96" s="390">
        <f t="shared" si="44"/>
        <v>0</v>
      </c>
      <c r="AN96" s="391">
        <v>0.04</v>
      </c>
      <c r="AO96" s="391">
        <v>0.05</v>
      </c>
      <c r="AP96" s="391">
        <f t="shared" si="42"/>
        <v>1.25</v>
      </c>
      <c r="AQ96" s="391">
        <f t="shared" si="45"/>
        <v>0</v>
      </c>
      <c r="AR96" s="391">
        <f t="shared" si="54"/>
        <v>0</v>
      </c>
      <c r="AS96" s="391">
        <f t="shared" si="46"/>
        <v>0</v>
      </c>
      <c r="AT96" s="388">
        <f t="shared" si="47"/>
        <v>1</v>
      </c>
      <c r="AU96" s="388">
        <f t="shared" si="48"/>
        <v>0.76666666666666672</v>
      </c>
      <c r="AV96" s="392">
        <v>1.3</v>
      </c>
      <c r="AW96" s="392">
        <v>1.1499999999999999</v>
      </c>
      <c r="AX96" s="392">
        <v>1</v>
      </c>
      <c r="AY96" s="392">
        <f t="shared" si="49"/>
        <v>0</v>
      </c>
      <c r="AZ96" s="392">
        <f t="shared" si="50"/>
        <v>0</v>
      </c>
      <c r="BA96" s="392">
        <f t="shared" si="51"/>
        <v>0</v>
      </c>
      <c r="BB96" s="392">
        <f t="shared" si="52"/>
        <v>0</v>
      </c>
      <c r="BC96" s="392">
        <f t="shared" si="53"/>
        <v>0</v>
      </c>
    </row>
    <row r="97" spans="1:56">
      <c r="A97" s="384" t="s">
        <v>489</v>
      </c>
      <c r="B97" s="385" t="s">
        <v>209</v>
      </c>
      <c r="C97" s="386" t="s">
        <v>140</v>
      </c>
      <c r="D97" s="387" t="s">
        <v>31</v>
      </c>
      <c r="E97" s="384" t="s">
        <v>3</v>
      </c>
      <c r="F97" s="388">
        <v>47.894999999999996</v>
      </c>
      <c r="G97" s="389"/>
      <c r="H97" s="507"/>
      <c r="I97" s="507"/>
      <c r="J97" s="863"/>
      <c r="K97" s="863"/>
      <c r="L97" s="863"/>
      <c r="M97" s="863"/>
      <c r="N97" s="863"/>
      <c r="O97" s="864"/>
      <c r="P97" s="864"/>
      <c r="Q97" s="389"/>
      <c r="R97" s="389"/>
      <c r="S97" s="389"/>
      <c r="T97" s="389"/>
      <c r="U97" s="389"/>
      <c r="V97" s="507"/>
      <c r="W97" s="507"/>
      <c r="X97" s="389"/>
      <c r="Y97" s="389"/>
      <c r="Z97" s="856"/>
      <c r="AA97" s="389"/>
      <c r="AB97" s="389"/>
      <c r="AC97" s="507"/>
      <c r="AD97" s="507"/>
      <c r="AE97" s="389"/>
      <c r="AF97" s="389"/>
      <c r="AG97" s="389"/>
      <c r="AH97" s="389"/>
      <c r="AI97" s="389"/>
      <c r="AJ97" s="507"/>
      <c r="AK97" s="507"/>
      <c r="AL97" s="390">
        <f>COUNTIF(G97:AK97,"A")</f>
        <v>0</v>
      </c>
      <c r="AM97" s="390">
        <f>COUNTIF(G97:AK97,"B")</f>
        <v>0</v>
      </c>
      <c r="AN97" s="391">
        <v>0.06</v>
      </c>
      <c r="AO97" s="391">
        <v>0.11</v>
      </c>
      <c r="AP97" s="391">
        <f t="shared" si="42"/>
        <v>1.8333333333333335</v>
      </c>
      <c r="AQ97" s="391">
        <f t="shared" si="45"/>
        <v>0</v>
      </c>
      <c r="AR97" s="391">
        <f t="shared" si="54"/>
        <v>0</v>
      </c>
      <c r="AS97" s="391">
        <f t="shared" si="46"/>
        <v>0</v>
      </c>
      <c r="AT97" s="388">
        <f t="shared" si="47"/>
        <v>1</v>
      </c>
      <c r="AU97" s="388">
        <f t="shared" si="48"/>
        <v>0.76666666666666672</v>
      </c>
      <c r="AV97" s="392">
        <v>1.3</v>
      </c>
      <c r="AW97" s="392">
        <v>1.1499999999999999</v>
      </c>
      <c r="AX97" s="392">
        <v>1</v>
      </c>
      <c r="AY97" s="392">
        <f t="shared" si="49"/>
        <v>0</v>
      </c>
      <c r="AZ97" s="392">
        <f t="shared" si="50"/>
        <v>0</v>
      </c>
      <c r="BA97" s="392">
        <f t="shared" si="51"/>
        <v>0</v>
      </c>
      <c r="BB97" s="392">
        <f t="shared" si="52"/>
        <v>0</v>
      </c>
      <c r="BC97" s="392">
        <f t="shared" si="53"/>
        <v>0</v>
      </c>
    </row>
    <row r="98" spans="1:56">
      <c r="A98" s="384" t="s">
        <v>489</v>
      </c>
      <c r="B98" s="385" t="s">
        <v>210</v>
      </c>
      <c r="C98" s="386" t="s">
        <v>140</v>
      </c>
      <c r="D98" s="387" t="s">
        <v>31</v>
      </c>
      <c r="E98" s="384" t="s">
        <v>76</v>
      </c>
      <c r="F98" s="388">
        <v>47.894999999999996</v>
      </c>
      <c r="G98" s="389"/>
      <c r="H98" s="507"/>
      <c r="I98" s="507"/>
      <c r="J98" s="863"/>
      <c r="K98" s="863"/>
      <c r="L98" s="863"/>
      <c r="M98" s="863"/>
      <c r="N98" s="863"/>
      <c r="O98" s="864"/>
      <c r="P98" s="864"/>
      <c r="Q98" s="389"/>
      <c r="R98" s="389"/>
      <c r="S98" s="389"/>
      <c r="T98" s="389"/>
      <c r="U98" s="389"/>
      <c r="V98" s="507"/>
      <c r="W98" s="507"/>
      <c r="X98" s="389"/>
      <c r="Y98" s="389"/>
      <c r="Z98" s="856"/>
      <c r="AA98" s="389"/>
      <c r="AB98" s="389"/>
      <c r="AC98" s="507"/>
      <c r="AD98" s="507"/>
      <c r="AE98" s="389"/>
      <c r="AF98" s="389"/>
      <c r="AG98" s="389"/>
      <c r="AH98" s="389"/>
      <c r="AI98" s="389"/>
      <c r="AJ98" s="507"/>
      <c r="AK98" s="507"/>
      <c r="AL98" s="390">
        <f>COUNTIF(G98:AK98,"A")</f>
        <v>0</v>
      </c>
      <c r="AM98" s="390">
        <f>COUNTIF(G98:AK98,"B")</f>
        <v>0</v>
      </c>
      <c r="AN98" s="391">
        <v>0.05</v>
      </c>
      <c r="AO98" s="391">
        <v>6.9999999999999993E-2</v>
      </c>
      <c r="AP98" s="391">
        <f t="shared" si="42"/>
        <v>1.3999999999999997</v>
      </c>
      <c r="AQ98" s="391">
        <f t="shared" si="45"/>
        <v>0</v>
      </c>
      <c r="AR98" s="391">
        <f t="shared" si="54"/>
        <v>0</v>
      </c>
      <c r="AS98" s="391">
        <f t="shared" si="46"/>
        <v>0</v>
      </c>
      <c r="AT98" s="388">
        <f t="shared" si="47"/>
        <v>1</v>
      </c>
      <c r="AU98" s="388">
        <f t="shared" si="48"/>
        <v>0.76666666666666672</v>
      </c>
      <c r="AV98" s="392">
        <v>1.3</v>
      </c>
      <c r="AW98" s="392">
        <v>1.1499999999999999</v>
      </c>
      <c r="AX98" s="392">
        <v>1</v>
      </c>
      <c r="AY98" s="392">
        <f t="shared" si="49"/>
        <v>0</v>
      </c>
      <c r="AZ98" s="392">
        <f t="shared" si="50"/>
        <v>0</v>
      </c>
      <c r="BA98" s="392">
        <f t="shared" si="51"/>
        <v>0</v>
      </c>
      <c r="BB98" s="392">
        <f t="shared" si="52"/>
        <v>0</v>
      </c>
      <c r="BC98" s="392">
        <f t="shared" si="53"/>
        <v>0</v>
      </c>
    </row>
    <row r="99" spans="1:56">
      <c r="A99" s="384" t="s">
        <v>489</v>
      </c>
      <c r="B99" s="385" t="s">
        <v>211</v>
      </c>
      <c r="C99" s="386" t="s">
        <v>140</v>
      </c>
      <c r="D99" s="387" t="s">
        <v>31</v>
      </c>
      <c r="E99" s="384" t="s">
        <v>76</v>
      </c>
      <c r="F99" s="388">
        <v>47.894999999999996</v>
      </c>
      <c r="G99" s="389"/>
      <c r="H99" s="507"/>
      <c r="I99" s="507"/>
      <c r="J99" s="863"/>
      <c r="K99" s="863"/>
      <c r="L99" s="863"/>
      <c r="M99" s="863"/>
      <c r="N99" s="863"/>
      <c r="O99" s="864"/>
      <c r="P99" s="864"/>
      <c r="Q99" s="389"/>
      <c r="R99" s="389"/>
      <c r="S99" s="389"/>
      <c r="T99" s="389"/>
      <c r="U99" s="389"/>
      <c r="V99" s="507"/>
      <c r="W99" s="507"/>
      <c r="X99" s="389"/>
      <c r="Y99" s="389"/>
      <c r="Z99" s="856"/>
      <c r="AA99" s="389"/>
      <c r="AB99" s="389"/>
      <c r="AC99" s="507"/>
      <c r="AD99" s="507"/>
      <c r="AE99" s="389"/>
      <c r="AF99" s="389"/>
      <c r="AG99" s="389"/>
      <c r="AH99" s="389"/>
      <c r="AI99" s="389"/>
      <c r="AJ99" s="507"/>
      <c r="AK99" s="507"/>
      <c r="AL99" s="390">
        <f>COUNTIF(G99:AK99,"A")</f>
        <v>0</v>
      </c>
      <c r="AM99" s="390">
        <f>COUNTIF(G99:AK99,"B")</f>
        <v>0</v>
      </c>
      <c r="AN99" s="391">
        <v>0.03</v>
      </c>
      <c r="AO99" s="391">
        <v>0.06</v>
      </c>
      <c r="AP99" s="391">
        <f t="shared" si="42"/>
        <v>2</v>
      </c>
      <c r="AQ99" s="391">
        <f t="shared" si="45"/>
        <v>0</v>
      </c>
      <c r="AR99" s="391">
        <f t="shared" si="54"/>
        <v>0</v>
      </c>
      <c r="AS99" s="391">
        <f t="shared" si="46"/>
        <v>0</v>
      </c>
      <c r="AT99" s="388">
        <f t="shared" si="47"/>
        <v>1</v>
      </c>
      <c r="AU99" s="388">
        <f t="shared" si="48"/>
        <v>0.76666666666666672</v>
      </c>
      <c r="AV99" s="392">
        <v>0.85</v>
      </c>
      <c r="AW99" s="392">
        <v>1.1499999999999999</v>
      </c>
      <c r="AX99" s="392">
        <v>1</v>
      </c>
      <c r="AY99" s="392">
        <f t="shared" si="49"/>
        <v>0</v>
      </c>
      <c r="AZ99" s="392">
        <f t="shared" si="50"/>
        <v>0</v>
      </c>
      <c r="BA99" s="392">
        <f t="shared" si="51"/>
        <v>0</v>
      </c>
      <c r="BB99" s="392">
        <f t="shared" si="52"/>
        <v>0</v>
      </c>
      <c r="BC99" s="392">
        <f t="shared" si="53"/>
        <v>0</v>
      </c>
    </row>
    <row r="100" spans="1:56">
      <c r="B100" s="393"/>
      <c r="C100" s="394"/>
      <c r="D100" s="394"/>
      <c r="E100" s="394"/>
      <c r="F100" s="394"/>
      <c r="G100" s="395">
        <f>COUNTA(G82:G99)</f>
        <v>0</v>
      </c>
      <c r="H100" s="395">
        <f>COUNTA(H82:H99)</f>
        <v>0</v>
      </c>
      <c r="I100" s="395">
        <f t="shared" ref="I100:AC100" si="55">COUNTA(I82:I99)</f>
        <v>0</v>
      </c>
      <c r="J100" s="395">
        <f t="shared" si="55"/>
        <v>0</v>
      </c>
      <c r="K100" s="395">
        <f t="shared" si="55"/>
        <v>0</v>
      </c>
      <c r="L100" s="395">
        <f t="shared" si="55"/>
        <v>0</v>
      </c>
      <c r="M100" s="395">
        <f t="shared" si="55"/>
        <v>0</v>
      </c>
      <c r="N100" s="395">
        <f t="shared" si="55"/>
        <v>0</v>
      </c>
      <c r="O100" s="395">
        <f t="shared" si="55"/>
        <v>0</v>
      </c>
      <c r="P100" s="395">
        <f t="shared" si="55"/>
        <v>0</v>
      </c>
      <c r="Q100" s="395">
        <f t="shared" si="55"/>
        <v>0</v>
      </c>
      <c r="R100" s="395">
        <f t="shared" si="55"/>
        <v>0</v>
      </c>
      <c r="S100" s="395">
        <f t="shared" si="55"/>
        <v>0</v>
      </c>
      <c r="T100" s="395">
        <f t="shared" si="55"/>
        <v>0</v>
      </c>
      <c r="U100" s="395">
        <f t="shared" si="55"/>
        <v>0</v>
      </c>
      <c r="V100" s="395">
        <f t="shared" si="55"/>
        <v>0</v>
      </c>
      <c r="W100" s="395">
        <f t="shared" si="55"/>
        <v>0</v>
      </c>
      <c r="X100" s="395">
        <f t="shared" si="55"/>
        <v>0</v>
      </c>
      <c r="Y100" s="395">
        <f t="shared" si="55"/>
        <v>0</v>
      </c>
      <c r="Z100" s="395">
        <f t="shared" si="55"/>
        <v>0</v>
      </c>
      <c r="AA100" s="395">
        <f t="shared" si="55"/>
        <v>0</v>
      </c>
      <c r="AB100" s="395">
        <f t="shared" si="55"/>
        <v>0</v>
      </c>
      <c r="AC100" s="395">
        <f t="shared" si="55"/>
        <v>0</v>
      </c>
      <c r="AD100" s="395">
        <f t="shared" ref="AD100:AK100" si="56">COUNTA(AD82:AD99)</f>
        <v>0</v>
      </c>
      <c r="AE100" s="395">
        <f t="shared" si="56"/>
        <v>0</v>
      </c>
      <c r="AF100" s="395">
        <f t="shared" si="56"/>
        <v>0</v>
      </c>
      <c r="AG100" s="395">
        <f t="shared" si="56"/>
        <v>0</v>
      </c>
      <c r="AH100" s="395">
        <f t="shared" si="56"/>
        <v>0</v>
      </c>
      <c r="AI100" s="395">
        <f t="shared" si="56"/>
        <v>0</v>
      </c>
      <c r="AJ100" s="395">
        <f t="shared" si="56"/>
        <v>0</v>
      </c>
      <c r="AK100" s="395">
        <f t="shared" si="56"/>
        <v>0</v>
      </c>
      <c r="AL100" s="390">
        <f>SUM(AL82:AL99)</f>
        <v>0</v>
      </c>
      <c r="AM100" s="390">
        <f>SUM(AM82:AM99)</f>
        <v>0</v>
      </c>
      <c r="AN100" s="396"/>
      <c r="AO100" s="396"/>
      <c r="AP100" s="396"/>
      <c r="AQ100" s="397">
        <f>SUM(AQ82:AQ99)</f>
        <v>0</v>
      </c>
      <c r="AR100" s="397">
        <f>SUM(AR82:AR99)</f>
        <v>0</v>
      </c>
      <c r="AS100" s="397">
        <f>SUM(AS82:AS99)</f>
        <v>0</v>
      </c>
      <c r="AT100" s="396"/>
      <c r="AU100" s="396"/>
      <c r="AV100" s="392"/>
      <c r="AW100" s="392"/>
      <c r="AX100" s="392"/>
      <c r="AY100" s="398">
        <f>SUM(AY82:AY99)</f>
        <v>0</v>
      </c>
      <c r="AZ100" s="398">
        <f>SUM(AZ82:AZ99)</f>
        <v>0</v>
      </c>
      <c r="BA100" s="398">
        <f>SUM(BA82:BA99)</f>
        <v>0</v>
      </c>
      <c r="BB100" s="398">
        <f>SUM(BB82:BB99)</f>
        <v>0</v>
      </c>
      <c r="BC100" s="398">
        <f>SUM(BC82:BC99)</f>
        <v>0</v>
      </c>
    </row>
    <row r="101" spans="1:56">
      <c r="B101" s="369"/>
      <c r="G101" s="372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  <c r="W101" s="372"/>
      <c r="X101" s="372"/>
      <c r="Y101" s="372"/>
      <c r="Z101" s="372"/>
      <c r="AA101" s="372"/>
      <c r="AB101" s="372"/>
      <c r="AC101" s="372"/>
      <c r="AD101" s="372"/>
      <c r="AE101" s="372"/>
      <c r="AF101" s="372"/>
      <c r="AG101" s="372"/>
      <c r="AH101" s="372"/>
      <c r="AI101" s="372"/>
      <c r="AJ101" s="372"/>
      <c r="AK101" s="372"/>
      <c r="AL101" s="373"/>
      <c r="AM101" s="373"/>
      <c r="AN101" s="368">
        <f>SUMIF(E82:E99,"NPT",AM82:AM99)</f>
        <v>0</v>
      </c>
      <c r="AO101" s="368">
        <f>SUMIF(E82:E99,"PT",AM82:AM99)</f>
        <v>0</v>
      </c>
      <c r="AP101" s="368"/>
      <c r="AQ101" s="374"/>
      <c r="AR101" s="374"/>
      <c r="AS101" s="374">
        <f>SUMIF(E82:E99,"NPT",AS82:AS99)</f>
        <v>0</v>
      </c>
      <c r="AT101" s="368">
        <f>SUMIF(E82:E99,"PT",AS82:AS99)</f>
        <v>0</v>
      </c>
      <c r="AU101" s="368"/>
      <c r="AV101" s="376"/>
      <c r="AW101" s="376"/>
      <c r="AX101" s="376"/>
      <c r="AY101" s="377"/>
      <c r="AZ101" s="838">
        <f>SUMIF(E82:E99,"NPT",AY82:AY99)</f>
        <v>0</v>
      </c>
      <c r="BA101" s="838">
        <f>SUMIF(E82:E99,"PT",AY82:AY99)</f>
        <v>0</v>
      </c>
      <c r="BB101" s="377"/>
      <c r="BC101" s="377"/>
    </row>
    <row r="102" spans="1:56">
      <c r="AG102" s="488"/>
      <c r="AH102" s="488"/>
      <c r="AI102" s="488"/>
      <c r="AJ102" s="488"/>
      <c r="AK102" s="488"/>
      <c r="AL102" s="458"/>
      <c r="AM102" s="458"/>
      <c r="AN102" s="488">
        <f>SUMIF(E82:E99,"NPT",AL82:AL99)</f>
        <v>0</v>
      </c>
      <c r="AO102" s="488">
        <f>SUMIF(E82:E99,"PT",AL82:AL99)</f>
        <v>0</v>
      </c>
      <c r="AP102" s="488"/>
      <c r="AQ102" s="488"/>
      <c r="AR102" s="488"/>
      <c r="AS102" s="399"/>
      <c r="AT102" s="399"/>
      <c r="AU102" s="399"/>
      <c r="AV102" s="399"/>
      <c r="AW102" s="399"/>
      <c r="AX102" s="399"/>
      <c r="AY102" s="399"/>
      <c r="AZ102" s="399"/>
      <c r="BA102" s="399"/>
      <c r="BB102" s="399"/>
      <c r="BC102" s="458"/>
      <c r="BD102" s="458"/>
    </row>
    <row r="103" spans="1:56">
      <c r="A103" s="1013" t="s">
        <v>83</v>
      </c>
      <c r="B103" s="1015" t="s">
        <v>490</v>
      </c>
      <c r="C103" s="1011" t="s">
        <v>134</v>
      </c>
      <c r="D103" s="1011" t="s">
        <v>136</v>
      </c>
      <c r="E103" s="1011" t="s">
        <v>138</v>
      </c>
      <c r="F103" s="1012" t="s">
        <v>160</v>
      </c>
      <c r="G103" s="379">
        <v>46143</v>
      </c>
      <c r="H103" s="379">
        <v>46144</v>
      </c>
      <c r="I103" s="379">
        <v>46145</v>
      </c>
      <c r="J103" s="379">
        <v>46146</v>
      </c>
      <c r="K103" s="379">
        <v>46147</v>
      </c>
      <c r="L103" s="379">
        <v>46148</v>
      </c>
      <c r="M103" s="379">
        <v>46149</v>
      </c>
      <c r="N103" s="379">
        <v>46150</v>
      </c>
      <c r="O103" s="379">
        <v>46151</v>
      </c>
      <c r="P103" s="379">
        <v>46152</v>
      </c>
      <c r="Q103" s="379">
        <v>46153</v>
      </c>
      <c r="R103" s="379">
        <v>46154</v>
      </c>
      <c r="S103" s="379">
        <v>46155</v>
      </c>
      <c r="T103" s="379">
        <v>46156</v>
      </c>
      <c r="U103" s="379">
        <v>46157</v>
      </c>
      <c r="V103" s="379">
        <v>46158</v>
      </c>
      <c r="W103" s="379">
        <v>46159</v>
      </c>
      <c r="X103" s="379">
        <v>46160</v>
      </c>
      <c r="Y103" s="379">
        <v>46161</v>
      </c>
      <c r="Z103" s="379">
        <v>46162</v>
      </c>
      <c r="AA103" s="379">
        <v>46163</v>
      </c>
      <c r="AB103" s="379">
        <v>46164</v>
      </c>
      <c r="AC103" s="379">
        <v>46165</v>
      </c>
      <c r="AD103" s="379">
        <v>46166</v>
      </c>
      <c r="AE103" s="379">
        <v>46167</v>
      </c>
      <c r="AF103" s="379">
        <v>46168</v>
      </c>
      <c r="AG103" s="379">
        <v>46169</v>
      </c>
      <c r="AH103" s="379">
        <v>46170</v>
      </c>
      <c r="AI103" s="379">
        <v>46171</v>
      </c>
      <c r="AJ103" s="379">
        <v>46172</v>
      </c>
      <c r="AK103" s="379">
        <v>46173</v>
      </c>
      <c r="AL103" s="1017" t="s">
        <v>175</v>
      </c>
      <c r="AM103" s="1017" t="s">
        <v>232</v>
      </c>
      <c r="AN103" s="380" t="s">
        <v>176</v>
      </c>
      <c r="AO103" s="380" t="s">
        <v>176</v>
      </c>
      <c r="AP103" s="381" t="s">
        <v>177</v>
      </c>
      <c r="AQ103" s="381" t="s">
        <v>112</v>
      </c>
      <c r="AR103" s="381" t="s">
        <v>112</v>
      </c>
      <c r="AS103" s="381" t="s">
        <v>114</v>
      </c>
      <c r="AT103" s="1019" t="s">
        <v>178</v>
      </c>
      <c r="AU103" s="1019" t="s">
        <v>233</v>
      </c>
      <c r="AV103" s="1021" t="s">
        <v>179</v>
      </c>
      <c r="AW103" s="1021" t="s">
        <v>180</v>
      </c>
      <c r="AX103" s="1021" t="s">
        <v>225</v>
      </c>
      <c r="AY103" s="1016" t="s">
        <v>181</v>
      </c>
      <c r="AZ103" s="1016" t="s">
        <v>182</v>
      </c>
      <c r="BA103" s="1016" t="s">
        <v>183</v>
      </c>
      <c r="BB103" s="1016" t="s">
        <v>184</v>
      </c>
      <c r="BC103" s="1016" t="s">
        <v>185</v>
      </c>
    </row>
    <row r="104" spans="1:56" ht="15.75" customHeight="1">
      <c r="A104" s="1014"/>
      <c r="B104" s="1015"/>
      <c r="C104" s="1011"/>
      <c r="D104" s="1011"/>
      <c r="E104" s="1011"/>
      <c r="F104" s="1012"/>
      <c r="G104" s="382" t="s">
        <v>186</v>
      </c>
      <c r="H104" s="382" t="s">
        <v>187</v>
      </c>
      <c r="I104" s="382" t="s">
        <v>188</v>
      </c>
      <c r="J104" s="382" t="s">
        <v>189</v>
      </c>
      <c r="K104" s="382" t="s">
        <v>190</v>
      </c>
      <c r="L104" s="382" t="s">
        <v>191</v>
      </c>
      <c r="M104" s="382" t="s">
        <v>192</v>
      </c>
      <c r="N104" s="382" t="s">
        <v>186</v>
      </c>
      <c r="O104" s="382" t="s">
        <v>187</v>
      </c>
      <c r="P104" s="382" t="s">
        <v>188</v>
      </c>
      <c r="Q104" s="382" t="s">
        <v>189</v>
      </c>
      <c r="R104" s="382" t="s">
        <v>190</v>
      </c>
      <c r="S104" s="382" t="s">
        <v>191</v>
      </c>
      <c r="T104" s="382" t="s">
        <v>192</v>
      </c>
      <c r="U104" s="382" t="s">
        <v>186</v>
      </c>
      <c r="V104" s="382" t="s">
        <v>187</v>
      </c>
      <c r="W104" s="382" t="s">
        <v>188</v>
      </c>
      <c r="X104" s="382" t="s">
        <v>189</v>
      </c>
      <c r="Y104" s="382" t="s">
        <v>190</v>
      </c>
      <c r="Z104" s="382" t="s">
        <v>191</v>
      </c>
      <c r="AA104" s="382" t="s">
        <v>192</v>
      </c>
      <c r="AB104" s="382" t="s">
        <v>186</v>
      </c>
      <c r="AC104" s="382" t="s">
        <v>187</v>
      </c>
      <c r="AD104" s="382" t="s">
        <v>188</v>
      </c>
      <c r="AE104" s="382" t="s">
        <v>189</v>
      </c>
      <c r="AF104" s="382" t="s">
        <v>190</v>
      </c>
      <c r="AG104" s="382" t="s">
        <v>191</v>
      </c>
      <c r="AH104" s="382" t="s">
        <v>192</v>
      </c>
      <c r="AI104" s="382" t="s">
        <v>186</v>
      </c>
      <c r="AJ104" s="382" t="s">
        <v>187</v>
      </c>
      <c r="AK104" s="382" t="s">
        <v>188</v>
      </c>
      <c r="AL104" s="1018"/>
      <c r="AM104" s="1018"/>
      <c r="AN104" s="383" t="s">
        <v>107</v>
      </c>
      <c r="AO104" s="383" t="s">
        <v>215</v>
      </c>
      <c r="AP104" s="383" t="s">
        <v>193</v>
      </c>
      <c r="AQ104" s="383" t="s">
        <v>21</v>
      </c>
      <c r="AR104" s="383" t="s">
        <v>22</v>
      </c>
      <c r="AS104" s="383" t="s">
        <v>215</v>
      </c>
      <c r="AT104" s="1020"/>
      <c r="AU104" s="1020"/>
      <c r="AV104" s="1022"/>
      <c r="AW104" s="1022"/>
      <c r="AX104" s="1022"/>
      <c r="AY104" s="1016"/>
      <c r="AZ104" s="1016"/>
      <c r="BA104" s="1016"/>
      <c r="BB104" s="1016"/>
      <c r="BC104" s="1016"/>
    </row>
    <row r="105" spans="1:56">
      <c r="A105" s="384" t="s">
        <v>490</v>
      </c>
      <c r="B105" s="385" t="s">
        <v>194</v>
      </c>
      <c r="C105" s="386" t="s">
        <v>140</v>
      </c>
      <c r="D105" s="387" t="s">
        <v>31</v>
      </c>
      <c r="E105" s="384" t="s">
        <v>76</v>
      </c>
      <c r="F105" s="388">
        <v>47.894999999999996</v>
      </c>
      <c r="G105" s="389"/>
      <c r="H105" s="507"/>
      <c r="I105" s="507"/>
      <c r="J105" s="863"/>
      <c r="K105" s="863"/>
      <c r="L105" s="863"/>
      <c r="M105" s="863"/>
      <c r="N105" s="863"/>
      <c r="O105" s="864"/>
      <c r="P105" s="864"/>
      <c r="Q105" s="389"/>
      <c r="R105" s="389"/>
      <c r="S105" s="389"/>
      <c r="T105" s="389"/>
      <c r="U105" s="389"/>
      <c r="V105" s="507"/>
      <c r="W105" s="507"/>
      <c r="X105" s="389"/>
      <c r="Y105" s="389"/>
      <c r="Z105" s="856"/>
      <c r="AA105" s="389"/>
      <c r="AB105" s="389"/>
      <c r="AC105" s="507"/>
      <c r="AD105" s="507"/>
      <c r="AE105" s="389"/>
      <c r="AF105" s="389"/>
      <c r="AG105" s="389"/>
      <c r="AH105" s="389"/>
      <c r="AI105" s="389"/>
      <c r="AJ105" s="507"/>
      <c r="AK105" s="507"/>
      <c r="AL105" s="390">
        <f>COUNTIF(G105:AK105,"A")</f>
        <v>0</v>
      </c>
      <c r="AM105" s="390">
        <f>COUNTIF(G105:AK105,"B")</f>
        <v>0</v>
      </c>
      <c r="AN105" s="391">
        <v>0.01</v>
      </c>
      <c r="AO105" s="391">
        <v>0.02</v>
      </c>
      <c r="AP105" s="391">
        <f t="shared" ref="AP105:AP122" si="57">AO105/AN105</f>
        <v>2</v>
      </c>
      <c r="AQ105" s="391">
        <f>+AN105*AL105</f>
        <v>0</v>
      </c>
      <c r="AR105" s="391">
        <f>AN105*AM105</f>
        <v>0</v>
      </c>
      <c r="AS105" s="391">
        <f>+AO105*(AL105+AM105)</f>
        <v>0</v>
      </c>
      <c r="AT105" s="388">
        <f>30/30</f>
        <v>1</v>
      </c>
      <c r="AU105" s="388">
        <f>23/30</f>
        <v>0.76666666666666672</v>
      </c>
      <c r="AV105" s="392">
        <v>0.85</v>
      </c>
      <c r="AW105" s="392">
        <v>1.1499999999999999</v>
      </c>
      <c r="AX105" s="392">
        <v>1.25</v>
      </c>
      <c r="AY105" s="392">
        <f>(F105*AL105*AN105*AT105*AV105*AW105*AX105)+(F105*AM105*AN105*AU105*AV105*AW105*AX105)</f>
        <v>0</v>
      </c>
      <c r="AZ105" s="392">
        <f>+AY105*1%</f>
        <v>0</v>
      </c>
      <c r="BA105" s="392">
        <f>+(AY105+AZ105)*20%</f>
        <v>0</v>
      </c>
      <c r="BB105" s="392">
        <f>+AY105+AZ105+BA105</f>
        <v>0</v>
      </c>
      <c r="BC105" s="392">
        <f>+BB105*$BB$8</f>
        <v>0</v>
      </c>
    </row>
    <row r="106" spans="1:56">
      <c r="A106" s="384" t="s">
        <v>490</v>
      </c>
      <c r="B106" s="385" t="s">
        <v>195</v>
      </c>
      <c r="C106" s="386" t="s">
        <v>140</v>
      </c>
      <c r="D106" s="387" t="s">
        <v>31</v>
      </c>
      <c r="E106" s="384" t="s">
        <v>76</v>
      </c>
      <c r="F106" s="388">
        <v>47.894999999999996</v>
      </c>
      <c r="G106" s="389"/>
      <c r="H106" s="507"/>
      <c r="I106" s="507"/>
      <c r="J106" s="863"/>
      <c r="K106" s="863"/>
      <c r="L106" s="863"/>
      <c r="M106" s="863"/>
      <c r="N106" s="863"/>
      <c r="O106" s="864"/>
      <c r="P106" s="864"/>
      <c r="Q106" s="389"/>
      <c r="R106" s="389"/>
      <c r="S106" s="389"/>
      <c r="T106" s="389"/>
      <c r="U106" s="389"/>
      <c r="V106" s="507"/>
      <c r="W106" s="507"/>
      <c r="X106" s="389"/>
      <c r="Y106" s="389"/>
      <c r="Z106" s="856"/>
      <c r="AA106" s="389"/>
      <c r="AB106" s="389"/>
      <c r="AC106" s="507"/>
      <c r="AD106" s="507"/>
      <c r="AE106" s="389"/>
      <c r="AF106" s="389"/>
      <c r="AG106" s="389"/>
      <c r="AH106" s="389"/>
      <c r="AI106" s="389"/>
      <c r="AJ106" s="507"/>
      <c r="AK106" s="507"/>
      <c r="AL106" s="390">
        <f t="shared" ref="AL106:AL119" si="58">COUNTIF(G106:AK106,"A")</f>
        <v>0</v>
      </c>
      <c r="AM106" s="390">
        <f t="shared" ref="AM106:AM118" si="59">COUNTIF(G106:AK106,"B")</f>
        <v>0</v>
      </c>
      <c r="AN106" s="391">
        <v>0.01</v>
      </c>
      <c r="AO106" s="391">
        <v>0.01</v>
      </c>
      <c r="AP106" s="391">
        <f t="shared" si="57"/>
        <v>1</v>
      </c>
      <c r="AQ106" s="391">
        <f t="shared" ref="AQ106:AQ122" si="60">+AN106*AL106</f>
        <v>0</v>
      </c>
      <c r="AR106" s="391">
        <f>AN106*AM106</f>
        <v>0</v>
      </c>
      <c r="AS106" s="391">
        <f t="shared" ref="AS106:AS122" si="61">+AO106*(AL106+AM106)</f>
        <v>0</v>
      </c>
      <c r="AT106" s="388">
        <f t="shared" ref="AT106:AT122" si="62">30/30</f>
        <v>1</v>
      </c>
      <c r="AU106" s="388">
        <f t="shared" ref="AU106:AU122" si="63">23/30</f>
        <v>0.76666666666666672</v>
      </c>
      <c r="AV106" s="392">
        <v>0.85</v>
      </c>
      <c r="AW106" s="392">
        <v>1.1499999999999999</v>
      </c>
      <c r="AX106" s="392">
        <v>1.25</v>
      </c>
      <c r="AY106" s="392">
        <f t="shared" ref="AY106:AY122" si="64">(F106*AL106*AN106*AT106*AV106*AW106*AX106)+(F106*AM106*AN106*AU106*AV106*AW106*AX106)</f>
        <v>0</v>
      </c>
      <c r="AZ106" s="392">
        <f t="shared" ref="AZ106:AZ122" si="65">+AY106*1%</f>
        <v>0</v>
      </c>
      <c r="BA106" s="392">
        <f t="shared" ref="BA106:BA122" si="66">+(AY106+AZ106)*20%</f>
        <v>0</v>
      </c>
      <c r="BB106" s="392">
        <f t="shared" ref="BB106:BB122" si="67">+AY106+AZ106+BA106</f>
        <v>0</v>
      </c>
      <c r="BC106" s="392">
        <f t="shared" ref="BC106:BC122" si="68">+BB106*$BB$8</f>
        <v>0</v>
      </c>
    </row>
    <row r="107" spans="1:56">
      <c r="A107" s="384" t="s">
        <v>490</v>
      </c>
      <c r="B107" s="385" t="s">
        <v>196</v>
      </c>
      <c r="C107" s="386" t="s">
        <v>140</v>
      </c>
      <c r="D107" s="387" t="s">
        <v>31</v>
      </c>
      <c r="E107" s="384" t="s">
        <v>76</v>
      </c>
      <c r="F107" s="388">
        <v>47.894999999999996</v>
      </c>
      <c r="G107" s="389"/>
      <c r="H107" s="507"/>
      <c r="I107" s="507"/>
      <c r="J107" s="863"/>
      <c r="K107" s="863"/>
      <c r="L107" s="863"/>
      <c r="M107" s="863"/>
      <c r="N107" s="863"/>
      <c r="O107" s="864"/>
      <c r="P107" s="864"/>
      <c r="Q107" s="389"/>
      <c r="R107" s="389"/>
      <c r="S107" s="389"/>
      <c r="T107" s="389"/>
      <c r="U107" s="389"/>
      <c r="V107" s="507"/>
      <c r="W107" s="507"/>
      <c r="X107" s="389"/>
      <c r="Y107" s="389"/>
      <c r="Z107" s="856"/>
      <c r="AA107" s="389"/>
      <c r="AB107" s="389"/>
      <c r="AC107" s="507"/>
      <c r="AD107" s="507"/>
      <c r="AE107" s="389"/>
      <c r="AF107" s="389"/>
      <c r="AG107" s="389"/>
      <c r="AH107" s="389"/>
      <c r="AI107" s="389"/>
      <c r="AJ107" s="507"/>
      <c r="AK107" s="507"/>
      <c r="AL107" s="390">
        <f t="shared" si="58"/>
        <v>0</v>
      </c>
      <c r="AM107" s="390">
        <f t="shared" si="59"/>
        <v>0</v>
      </c>
      <c r="AN107" s="391">
        <v>0.02</v>
      </c>
      <c r="AO107" s="391">
        <v>0</v>
      </c>
      <c r="AP107" s="391">
        <f t="shared" si="57"/>
        <v>0</v>
      </c>
      <c r="AQ107" s="391">
        <f t="shared" si="60"/>
        <v>0</v>
      </c>
      <c r="AR107" s="391">
        <f t="shared" ref="AR107:AR122" si="69">AN107*AM107</f>
        <v>0</v>
      </c>
      <c r="AS107" s="391">
        <f t="shared" si="61"/>
        <v>0</v>
      </c>
      <c r="AT107" s="388">
        <f t="shared" si="62"/>
        <v>1</v>
      </c>
      <c r="AU107" s="388">
        <f t="shared" si="63"/>
        <v>0.76666666666666672</v>
      </c>
      <c r="AV107" s="392">
        <v>0.85</v>
      </c>
      <c r="AW107" s="392">
        <v>1.1499999999999999</v>
      </c>
      <c r="AX107" s="392">
        <v>1.25</v>
      </c>
      <c r="AY107" s="392">
        <f t="shared" si="64"/>
        <v>0</v>
      </c>
      <c r="AZ107" s="392">
        <f t="shared" si="65"/>
        <v>0</v>
      </c>
      <c r="BA107" s="392">
        <f t="shared" si="66"/>
        <v>0</v>
      </c>
      <c r="BB107" s="392">
        <f t="shared" si="67"/>
        <v>0</v>
      </c>
      <c r="BC107" s="392">
        <f t="shared" si="68"/>
        <v>0</v>
      </c>
    </row>
    <row r="108" spans="1:56">
      <c r="A108" s="384" t="s">
        <v>490</v>
      </c>
      <c r="B108" s="385" t="s">
        <v>197</v>
      </c>
      <c r="C108" s="386" t="s">
        <v>140</v>
      </c>
      <c r="D108" s="387" t="s">
        <v>31</v>
      </c>
      <c r="E108" s="384" t="s">
        <v>76</v>
      </c>
      <c r="F108" s="388">
        <v>47.894999999999996</v>
      </c>
      <c r="G108" s="389"/>
      <c r="H108" s="507"/>
      <c r="I108" s="507"/>
      <c r="J108" s="863"/>
      <c r="K108" s="863"/>
      <c r="L108" s="863"/>
      <c r="M108" s="863"/>
      <c r="N108" s="863"/>
      <c r="O108" s="864"/>
      <c r="P108" s="864"/>
      <c r="Q108" s="389"/>
      <c r="R108" s="389"/>
      <c r="S108" s="389"/>
      <c r="T108" s="389"/>
      <c r="U108" s="389"/>
      <c r="V108" s="507"/>
      <c r="W108" s="507"/>
      <c r="X108" s="389"/>
      <c r="Y108" s="389"/>
      <c r="Z108" s="856"/>
      <c r="AA108" s="389"/>
      <c r="AB108" s="389"/>
      <c r="AC108" s="507"/>
      <c r="AD108" s="507"/>
      <c r="AE108" s="389"/>
      <c r="AF108" s="389"/>
      <c r="AG108" s="389"/>
      <c r="AH108" s="389"/>
      <c r="AI108" s="389"/>
      <c r="AJ108" s="507"/>
      <c r="AK108" s="507"/>
      <c r="AL108" s="390">
        <f t="shared" si="58"/>
        <v>0</v>
      </c>
      <c r="AM108" s="390">
        <f t="shared" si="59"/>
        <v>0</v>
      </c>
      <c r="AN108" s="391">
        <v>0.02</v>
      </c>
      <c r="AO108" s="391">
        <v>0.02</v>
      </c>
      <c r="AP108" s="391">
        <f t="shared" si="57"/>
        <v>1</v>
      </c>
      <c r="AQ108" s="391">
        <f t="shared" si="60"/>
        <v>0</v>
      </c>
      <c r="AR108" s="391">
        <f t="shared" si="69"/>
        <v>0</v>
      </c>
      <c r="AS108" s="391">
        <f t="shared" si="61"/>
        <v>0</v>
      </c>
      <c r="AT108" s="388">
        <f t="shared" si="62"/>
        <v>1</v>
      </c>
      <c r="AU108" s="388">
        <f t="shared" si="63"/>
        <v>0.76666666666666672</v>
      </c>
      <c r="AV108" s="392">
        <v>0.85</v>
      </c>
      <c r="AW108" s="392">
        <v>1.1499999999999999</v>
      </c>
      <c r="AX108" s="392">
        <v>1.25</v>
      </c>
      <c r="AY108" s="392">
        <f t="shared" si="64"/>
        <v>0</v>
      </c>
      <c r="AZ108" s="392">
        <f t="shared" si="65"/>
        <v>0</v>
      </c>
      <c r="BA108" s="392">
        <f t="shared" si="66"/>
        <v>0</v>
      </c>
      <c r="BB108" s="392">
        <f t="shared" si="67"/>
        <v>0</v>
      </c>
      <c r="BC108" s="392">
        <f t="shared" si="68"/>
        <v>0</v>
      </c>
    </row>
    <row r="109" spans="1:56">
      <c r="A109" s="384" t="s">
        <v>490</v>
      </c>
      <c r="B109" s="385" t="s">
        <v>198</v>
      </c>
      <c r="C109" s="386" t="s">
        <v>140</v>
      </c>
      <c r="D109" s="387" t="s">
        <v>31</v>
      </c>
      <c r="E109" s="384" t="s">
        <v>76</v>
      </c>
      <c r="F109" s="388">
        <v>47.894999999999996</v>
      </c>
      <c r="G109" s="389"/>
      <c r="H109" s="507"/>
      <c r="I109" s="507"/>
      <c r="J109" s="863"/>
      <c r="K109" s="863"/>
      <c r="L109" s="863"/>
      <c r="M109" s="863"/>
      <c r="N109" s="863"/>
      <c r="O109" s="864"/>
      <c r="P109" s="864"/>
      <c r="Q109" s="389"/>
      <c r="R109" s="389"/>
      <c r="S109" s="389"/>
      <c r="T109" s="389"/>
      <c r="U109" s="389"/>
      <c r="V109" s="507"/>
      <c r="W109" s="507"/>
      <c r="X109" s="389"/>
      <c r="Y109" s="389"/>
      <c r="Z109" s="856"/>
      <c r="AA109" s="389"/>
      <c r="AB109" s="389"/>
      <c r="AC109" s="507"/>
      <c r="AD109" s="507"/>
      <c r="AE109" s="389"/>
      <c r="AF109" s="389"/>
      <c r="AG109" s="389"/>
      <c r="AH109" s="389"/>
      <c r="AI109" s="389"/>
      <c r="AJ109" s="507"/>
      <c r="AK109" s="507"/>
      <c r="AL109" s="390">
        <f t="shared" si="58"/>
        <v>0</v>
      </c>
      <c r="AM109" s="390">
        <f t="shared" si="59"/>
        <v>0</v>
      </c>
      <c r="AN109" s="391">
        <v>0.02</v>
      </c>
      <c r="AO109" s="391">
        <v>0.03</v>
      </c>
      <c r="AP109" s="391">
        <f t="shared" si="57"/>
        <v>1.5</v>
      </c>
      <c r="AQ109" s="391">
        <f t="shared" si="60"/>
        <v>0</v>
      </c>
      <c r="AR109" s="391">
        <f t="shared" si="69"/>
        <v>0</v>
      </c>
      <c r="AS109" s="391">
        <f t="shared" si="61"/>
        <v>0</v>
      </c>
      <c r="AT109" s="388">
        <f t="shared" si="62"/>
        <v>1</v>
      </c>
      <c r="AU109" s="388">
        <f t="shared" si="63"/>
        <v>0.76666666666666672</v>
      </c>
      <c r="AV109" s="392">
        <v>0.85</v>
      </c>
      <c r="AW109" s="392">
        <v>1.1499999999999999</v>
      </c>
      <c r="AX109" s="392">
        <v>1.25</v>
      </c>
      <c r="AY109" s="392">
        <f t="shared" si="64"/>
        <v>0</v>
      </c>
      <c r="AZ109" s="392">
        <f t="shared" si="65"/>
        <v>0</v>
      </c>
      <c r="BA109" s="392">
        <f t="shared" si="66"/>
        <v>0</v>
      </c>
      <c r="BB109" s="392">
        <f t="shared" si="67"/>
        <v>0</v>
      </c>
      <c r="BC109" s="392">
        <f t="shared" si="68"/>
        <v>0</v>
      </c>
    </row>
    <row r="110" spans="1:56">
      <c r="A110" s="384" t="s">
        <v>490</v>
      </c>
      <c r="B110" s="385" t="s">
        <v>199</v>
      </c>
      <c r="C110" s="386" t="s">
        <v>140</v>
      </c>
      <c r="D110" s="387" t="s">
        <v>31</v>
      </c>
      <c r="E110" s="384" t="s">
        <v>76</v>
      </c>
      <c r="F110" s="388">
        <v>47.894999999999996</v>
      </c>
      <c r="G110" s="389"/>
      <c r="H110" s="507"/>
      <c r="I110" s="507"/>
      <c r="J110" s="863"/>
      <c r="K110" s="863"/>
      <c r="L110" s="863"/>
      <c r="M110" s="863"/>
      <c r="N110" s="863"/>
      <c r="O110" s="864"/>
      <c r="P110" s="864"/>
      <c r="Q110" s="389"/>
      <c r="R110" s="389"/>
      <c r="S110" s="389"/>
      <c r="T110" s="389"/>
      <c r="U110" s="389"/>
      <c r="V110" s="507"/>
      <c r="W110" s="507"/>
      <c r="X110" s="389"/>
      <c r="Y110" s="389"/>
      <c r="Z110" s="856"/>
      <c r="AA110" s="389"/>
      <c r="AB110" s="389"/>
      <c r="AC110" s="507"/>
      <c r="AD110" s="507"/>
      <c r="AE110" s="389"/>
      <c r="AF110" s="389"/>
      <c r="AG110" s="389"/>
      <c r="AH110" s="389"/>
      <c r="AI110" s="389"/>
      <c r="AJ110" s="507"/>
      <c r="AK110" s="507"/>
      <c r="AL110" s="390">
        <f t="shared" si="58"/>
        <v>0</v>
      </c>
      <c r="AM110" s="390">
        <f t="shared" si="59"/>
        <v>0</v>
      </c>
      <c r="AN110" s="391">
        <v>0.01</v>
      </c>
      <c r="AO110" s="391">
        <v>0.02</v>
      </c>
      <c r="AP110" s="391">
        <f t="shared" si="57"/>
        <v>2</v>
      </c>
      <c r="AQ110" s="391">
        <f t="shared" si="60"/>
        <v>0</v>
      </c>
      <c r="AR110" s="391">
        <f t="shared" si="69"/>
        <v>0</v>
      </c>
      <c r="AS110" s="391">
        <f t="shared" si="61"/>
        <v>0</v>
      </c>
      <c r="AT110" s="388">
        <f t="shared" si="62"/>
        <v>1</v>
      </c>
      <c r="AU110" s="388">
        <f t="shared" si="63"/>
        <v>0.76666666666666672</v>
      </c>
      <c r="AV110" s="392">
        <v>0.85</v>
      </c>
      <c r="AW110" s="392">
        <v>1.1499999999999999</v>
      </c>
      <c r="AX110" s="392">
        <v>1.25</v>
      </c>
      <c r="AY110" s="392">
        <f t="shared" si="64"/>
        <v>0</v>
      </c>
      <c r="AZ110" s="392">
        <f t="shared" si="65"/>
        <v>0</v>
      </c>
      <c r="BA110" s="392">
        <f t="shared" si="66"/>
        <v>0</v>
      </c>
      <c r="BB110" s="392">
        <f t="shared" si="67"/>
        <v>0</v>
      </c>
      <c r="BC110" s="392">
        <f t="shared" si="68"/>
        <v>0</v>
      </c>
    </row>
    <row r="111" spans="1:56">
      <c r="A111" s="384" t="s">
        <v>490</v>
      </c>
      <c r="B111" s="385" t="s">
        <v>200</v>
      </c>
      <c r="C111" s="386" t="s">
        <v>140</v>
      </c>
      <c r="D111" s="387" t="s">
        <v>31</v>
      </c>
      <c r="E111" s="384" t="s">
        <v>76</v>
      </c>
      <c r="F111" s="388">
        <v>47.894999999999996</v>
      </c>
      <c r="G111" s="389"/>
      <c r="H111" s="507"/>
      <c r="I111" s="507"/>
      <c r="J111" s="863"/>
      <c r="K111" s="863"/>
      <c r="L111" s="863"/>
      <c r="M111" s="863"/>
      <c r="N111" s="863"/>
      <c r="O111" s="864"/>
      <c r="P111" s="864"/>
      <c r="Q111" s="389"/>
      <c r="R111" s="389"/>
      <c r="S111" s="389"/>
      <c r="T111" s="389"/>
      <c r="U111" s="389"/>
      <c r="V111" s="507"/>
      <c r="W111" s="507"/>
      <c r="X111" s="389"/>
      <c r="Y111" s="389"/>
      <c r="Z111" s="856"/>
      <c r="AA111" s="389"/>
      <c r="AB111" s="389"/>
      <c r="AC111" s="507"/>
      <c r="AD111" s="507"/>
      <c r="AE111" s="389"/>
      <c r="AF111" s="389"/>
      <c r="AG111" s="389"/>
      <c r="AH111" s="389"/>
      <c r="AI111" s="389"/>
      <c r="AJ111" s="507"/>
      <c r="AK111" s="507"/>
      <c r="AL111" s="390">
        <f t="shared" si="58"/>
        <v>0</v>
      </c>
      <c r="AM111" s="390">
        <f t="shared" si="59"/>
        <v>0</v>
      </c>
      <c r="AN111" s="391">
        <v>0.02</v>
      </c>
      <c r="AO111" s="391">
        <v>0.02</v>
      </c>
      <c r="AP111" s="391">
        <f t="shared" si="57"/>
        <v>1</v>
      </c>
      <c r="AQ111" s="391">
        <f t="shared" si="60"/>
        <v>0</v>
      </c>
      <c r="AR111" s="391">
        <f t="shared" si="69"/>
        <v>0</v>
      </c>
      <c r="AS111" s="391">
        <f t="shared" si="61"/>
        <v>0</v>
      </c>
      <c r="AT111" s="388">
        <f t="shared" si="62"/>
        <v>1</v>
      </c>
      <c r="AU111" s="388">
        <f t="shared" si="63"/>
        <v>0.76666666666666672</v>
      </c>
      <c r="AV111" s="392">
        <v>0.85</v>
      </c>
      <c r="AW111" s="392">
        <v>1.1499999999999999</v>
      </c>
      <c r="AX111" s="392">
        <v>1.25</v>
      </c>
      <c r="AY111" s="392">
        <f t="shared" si="64"/>
        <v>0</v>
      </c>
      <c r="AZ111" s="392">
        <f t="shared" si="65"/>
        <v>0</v>
      </c>
      <c r="BA111" s="392">
        <f t="shared" si="66"/>
        <v>0</v>
      </c>
      <c r="BB111" s="392">
        <f t="shared" si="67"/>
        <v>0</v>
      </c>
      <c r="BC111" s="392">
        <f t="shared" si="68"/>
        <v>0</v>
      </c>
    </row>
    <row r="112" spans="1:56">
      <c r="A112" s="384" t="s">
        <v>490</v>
      </c>
      <c r="B112" s="385" t="s">
        <v>201</v>
      </c>
      <c r="C112" s="386" t="s">
        <v>140</v>
      </c>
      <c r="D112" s="387" t="s">
        <v>31</v>
      </c>
      <c r="E112" s="384" t="s">
        <v>76</v>
      </c>
      <c r="F112" s="388">
        <v>47.894999999999996</v>
      </c>
      <c r="G112" s="389"/>
      <c r="H112" s="507"/>
      <c r="I112" s="507"/>
      <c r="J112" s="863"/>
      <c r="K112" s="863"/>
      <c r="L112" s="863"/>
      <c r="M112" s="863"/>
      <c r="N112" s="863"/>
      <c r="O112" s="864"/>
      <c r="P112" s="864"/>
      <c r="Q112" s="389"/>
      <c r="R112" s="389"/>
      <c r="S112" s="389"/>
      <c r="T112" s="389"/>
      <c r="U112" s="389"/>
      <c r="V112" s="507"/>
      <c r="W112" s="507"/>
      <c r="X112" s="389"/>
      <c r="Y112" s="389"/>
      <c r="Z112" s="856"/>
      <c r="AA112" s="389"/>
      <c r="AB112" s="389"/>
      <c r="AC112" s="507"/>
      <c r="AD112" s="507"/>
      <c r="AE112" s="389"/>
      <c r="AF112" s="389"/>
      <c r="AG112" s="389"/>
      <c r="AH112" s="389"/>
      <c r="AI112" s="389"/>
      <c r="AJ112" s="507"/>
      <c r="AK112" s="507"/>
      <c r="AL112" s="390">
        <f t="shared" si="58"/>
        <v>0</v>
      </c>
      <c r="AM112" s="390">
        <f t="shared" si="59"/>
        <v>0</v>
      </c>
      <c r="AN112" s="391">
        <v>0.04</v>
      </c>
      <c r="AO112" s="391">
        <v>0.05</v>
      </c>
      <c r="AP112" s="391">
        <f t="shared" si="57"/>
        <v>1.25</v>
      </c>
      <c r="AQ112" s="391">
        <f t="shared" si="60"/>
        <v>0</v>
      </c>
      <c r="AR112" s="391">
        <f t="shared" si="69"/>
        <v>0</v>
      </c>
      <c r="AS112" s="391">
        <f t="shared" si="61"/>
        <v>0</v>
      </c>
      <c r="AT112" s="388">
        <f t="shared" si="62"/>
        <v>1</v>
      </c>
      <c r="AU112" s="388">
        <f t="shared" si="63"/>
        <v>0.76666666666666672</v>
      </c>
      <c r="AV112" s="392">
        <v>0.85</v>
      </c>
      <c r="AW112" s="392">
        <v>1.1499999999999999</v>
      </c>
      <c r="AX112" s="392">
        <v>1.25</v>
      </c>
      <c r="AY112" s="392">
        <f t="shared" si="64"/>
        <v>0</v>
      </c>
      <c r="AZ112" s="392">
        <f t="shared" si="65"/>
        <v>0</v>
      </c>
      <c r="BA112" s="392">
        <f t="shared" si="66"/>
        <v>0</v>
      </c>
      <c r="BB112" s="392">
        <f t="shared" si="67"/>
        <v>0</v>
      </c>
      <c r="BC112" s="392">
        <f t="shared" si="68"/>
        <v>0</v>
      </c>
    </row>
    <row r="113" spans="1:55">
      <c r="A113" s="384" t="s">
        <v>490</v>
      </c>
      <c r="B113" s="385" t="s">
        <v>202</v>
      </c>
      <c r="C113" s="386" t="s">
        <v>140</v>
      </c>
      <c r="D113" s="387" t="s">
        <v>31</v>
      </c>
      <c r="E113" s="384" t="s">
        <v>76</v>
      </c>
      <c r="F113" s="388">
        <v>47.894999999999996</v>
      </c>
      <c r="G113" s="389"/>
      <c r="H113" s="507"/>
      <c r="I113" s="507"/>
      <c r="J113" s="863"/>
      <c r="K113" s="863"/>
      <c r="L113" s="863"/>
      <c r="M113" s="863"/>
      <c r="N113" s="863"/>
      <c r="O113" s="864"/>
      <c r="P113" s="864"/>
      <c r="Q113" s="389"/>
      <c r="R113" s="389"/>
      <c r="S113" s="389"/>
      <c r="T113" s="389"/>
      <c r="U113" s="389"/>
      <c r="V113" s="507"/>
      <c r="W113" s="507"/>
      <c r="X113" s="389"/>
      <c r="Y113" s="389"/>
      <c r="Z113" s="856"/>
      <c r="AA113" s="389"/>
      <c r="AB113" s="389"/>
      <c r="AC113" s="507"/>
      <c r="AD113" s="507"/>
      <c r="AE113" s="389"/>
      <c r="AF113" s="389"/>
      <c r="AG113" s="389"/>
      <c r="AH113" s="389"/>
      <c r="AI113" s="389"/>
      <c r="AJ113" s="507"/>
      <c r="AK113" s="507"/>
      <c r="AL113" s="390">
        <f t="shared" si="58"/>
        <v>0</v>
      </c>
      <c r="AM113" s="390">
        <f t="shared" si="59"/>
        <v>0</v>
      </c>
      <c r="AN113" s="391">
        <v>0.04</v>
      </c>
      <c r="AO113" s="391">
        <v>0.05</v>
      </c>
      <c r="AP113" s="391">
        <f t="shared" si="57"/>
        <v>1.25</v>
      </c>
      <c r="AQ113" s="391">
        <f t="shared" si="60"/>
        <v>0</v>
      </c>
      <c r="AR113" s="391">
        <f t="shared" si="69"/>
        <v>0</v>
      </c>
      <c r="AS113" s="391">
        <f t="shared" si="61"/>
        <v>0</v>
      </c>
      <c r="AT113" s="388">
        <f t="shared" si="62"/>
        <v>1</v>
      </c>
      <c r="AU113" s="388">
        <f t="shared" si="63"/>
        <v>0.76666666666666672</v>
      </c>
      <c r="AV113" s="392">
        <v>0.85</v>
      </c>
      <c r="AW113" s="392">
        <v>1.1499999999999999</v>
      </c>
      <c r="AX113" s="392">
        <v>1.25</v>
      </c>
      <c r="AY113" s="392">
        <f t="shared" si="64"/>
        <v>0</v>
      </c>
      <c r="AZ113" s="392">
        <f t="shared" si="65"/>
        <v>0</v>
      </c>
      <c r="BA113" s="392">
        <f t="shared" si="66"/>
        <v>0</v>
      </c>
      <c r="BB113" s="392">
        <f t="shared" si="67"/>
        <v>0</v>
      </c>
      <c r="BC113" s="392">
        <f t="shared" si="68"/>
        <v>0</v>
      </c>
    </row>
    <row r="114" spans="1:55">
      <c r="A114" s="384" t="s">
        <v>490</v>
      </c>
      <c r="B114" s="385" t="s">
        <v>203</v>
      </c>
      <c r="C114" s="386" t="s">
        <v>140</v>
      </c>
      <c r="D114" s="387" t="s">
        <v>31</v>
      </c>
      <c r="E114" s="384" t="s">
        <v>76</v>
      </c>
      <c r="F114" s="388">
        <v>47.894999999999996</v>
      </c>
      <c r="G114" s="389"/>
      <c r="H114" s="507"/>
      <c r="I114" s="507"/>
      <c r="J114" s="863"/>
      <c r="K114" s="863"/>
      <c r="L114" s="863"/>
      <c r="M114" s="863"/>
      <c r="N114" s="863"/>
      <c r="O114" s="864"/>
      <c r="P114" s="864"/>
      <c r="Q114" s="389"/>
      <c r="R114" s="389"/>
      <c r="S114" s="389"/>
      <c r="T114" s="389"/>
      <c r="U114" s="389"/>
      <c r="V114" s="507"/>
      <c r="W114" s="507"/>
      <c r="X114" s="389"/>
      <c r="Y114" s="389"/>
      <c r="Z114" s="856"/>
      <c r="AA114" s="389"/>
      <c r="AB114" s="389"/>
      <c r="AC114" s="507"/>
      <c r="AD114" s="507"/>
      <c r="AE114" s="389"/>
      <c r="AF114" s="389"/>
      <c r="AG114" s="389"/>
      <c r="AH114" s="389"/>
      <c r="AI114" s="389"/>
      <c r="AJ114" s="507"/>
      <c r="AK114" s="507"/>
      <c r="AL114" s="390">
        <f t="shared" si="58"/>
        <v>0</v>
      </c>
      <c r="AM114" s="390">
        <f t="shared" si="59"/>
        <v>0</v>
      </c>
      <c r="AN114" s="391">
        <v>0.05</v>
      </c>
      <c r="AO114" s="391">
        <v>6.9999999999999993E-2</v>
      </c>
      <c r="AP114" s="391">
        <f t="shared" si="57"/>
        <v>1.3999999999999997</v>
      </c>
      <c r="AQ114" s="391">
        <f t="shared" si="60"/>
        <v>0</v>
      </c>
      <c r="AR114" s="391">
        <f t="shared" si="69"/>
        <v>0</v>
      </c>
      <c r="AS114" s="391">
        <f t="shared" si="61"/>
        <v>0</v>
      </c>
      <c r="AT114" s="388">
        <f t="shared" si="62"/>
        <v>1</v>
      </c>
      <c r="AU114" s="388">
        <f t="shared" si="63"/>
        <v>0.76666666666666672</v>
      </c>
      <c r="AV114" s="392">
        <v>0.85</v>
      </c>
      <c r="AW114" s="392">
        <v>1.1499999999999999</v>
      </c>
      <c r="AX114" s="392">
        <v>1.25</v>
      </c>
      <c r="AY114" s="392">
        <f t="shared" si="64"/>
        <v>0</v>
      </c>
      <c r="AZ114" s="392">
        <f t="shared" si="65"/>
        <v>0</v>
      </c>
      <c r="BA114" s="392">
        <f t="shared" si="66"/>
        <v>0</v>
      </c>
      <c r="BB114" s="392">
        <f t="shared" si="67"/>
        <v>0</v>
      </c>
      <c r="BC114" s="392">
        <f t="shared" si="68"/>
        <v>0</v>
      </c>
    </row>
    <row r="115" spans="1:55">
      <c r="A115" s="384" t="s">
        <v>490</v>
      </c>
      <c r="B115" s="385" t="s">
        <v>204</v>
      </c>
      <c r="C115" s="386" t="s">
        <v>140</v>
      </c>
      <c r="D115" s="387" t="s">
        <v>31</v>
      </c>
      <c r="E115" s="384" t="s">
        <v>3</v>
      </c>
      <c r="F115" s="388">
        <v>47.894999999999996</v>
      </c>
      <c r="G115" s="389"/>
      <c r="H115" s="507"/>
      <c r="I115" s="507"/>
      <c r="J115" s="863"/>
      <c r="K115" s="863"/>
      <c r="L115" s="863"/>
      <c r="M115" s="863"/>
      <c r="N115" s="863"/>
      <c r="O115" s="864"/>
      <c r="P115" s="864"/>
      <c r="Q115" s="389"/>
      <c r="R115" s="389"/>
      <c r="S115" s="389"/>
      <c r="T115" s="389"/>
      <c r="U115" s="389"/>
      <c r="V115" s="507"/>
      <c r="W115" s="507"/>
      <c r="X115" s="389"/>
      <c r="Y115" s="389"/>
      <c r="Z115" s="856"/>
      <c r="AA115" s="389"/>
      <c r="AB115" s="389"/>
      <c r="AC115" s="507"/>
      <c r="AD115" s="507"/>
      <c r="AE115" s="389"/>
      <c r="AF115" s="389"/>
      <c r="AG115" s="389"/>
      <c r="AH115" s="389"/>
      <c r="AI115" s="389"/>
      <c r="AJ115" s="507"/>
      <c r="AK115" s="507"/>
      <c r="AL115" s="390">
        <f t="shared" si="58"/>
        <v>0</v>
      </c>
      <c r="AM115" s="390">
        <f t="shared" si="59"/>
        <v>0</v>
      </c>
      <c r="AN115" s="391">
        <v>0.03</v>
      </c>
      <c r="AO115" s="391">
        <v>0.06</v>
      </c>
      <c r="AP115" s="391">
        <f t="shared" si="57"/>
        <v>2</v>
      </c>
      <c r="AQ115" s="391">
        <f t="shared" si="60"/>
        <v>0</v>
      </c>
      <c r="AR115" s="391">
        <f t="shared" si="69"/>
        <v>0</v>
      </c>
      <c r="AS115" s="391">
        <f t="shared" si="61"/>
        <v>0</v>
      </c>
      <c r="AT115" s="388">
        <f t="shared" si="62"/>
        <v>1</v>
      </c>
      <c r="AU115" s="388">
        <f t="shared" si="63"/>
        <v>0.76666666666666672</v>
      </c>
      <c r="AV115" s="392">
        <v>0.85</v>
      </c>
      <c r="AW115" s="392">
        <v>1.1499999999999999</v>
      </c>
      <c r="AX115" s="392">
        <v>1.25</v>
      </c>
      <c r="AY115" s="392">
        <f t="shared" si="64"/>
        <v>0</v>
      </c>
      <c r="AZ115" s="392">
        <f t="shared" si="65"/>
        <v>0</v>
      </c>
      <c r="BA115" s="392">
        <f t="shared" si="66"/>
        <v>0</v>
      </c>
      <c r="BB115" s="392">
        <f t="shared" si="67"/>
        <v>0</v>
      </c>
      <c r="BC115" s="392">
        <f t="shared" si="68"/>
        <v>0</v>
      </c>
    </row>
    <row r="116" spans="1:55">
      <c r="A116" s="384" t="s">
        <v>490</v>
      </c>
      <c r="B116" s="385" t="s">
        <v>205</v>
      </c>
      <c r="C116" s="386" t="s">
        <v>140</v>
      </c>
      <c r="D116" s="387" t="s">
        <v>31</v>
      </c>
      <c r="E116" s="384" t="s">
        <v>3</v>
      </c>
      <c r="F116" s="388">
        <v>47.894999999999996</v>
      </c>
      <c r="G116" s="389"/>
      <c r="H116" s="507"/>
      <c r="I116" s="507"/>
      <c r="J116" s="863"/>
      <c r="K116" s="863"/>
      <c r="L116" s="863"/>
      <c r="M116" s="863"/>
      <c r="N116" s="863"/>
      <c r="O116" s="864"/>
      <c r="P116" s="864"/>
      <c r="Q116" s="389"/>
      <c r="R116" s="389"/>
      <c r="S116" s="389"/>
      <c r="T116" s="389"/>
      <c r="U116" s="389"/>
      <c r="V116" s="507"/>
      <c r="W116" s="507"/>
      <c r="X116" s="389"/>
      <c r="Y116" s="389"/>
      <c r="Z116" s="856"/>
      <c r="AA116" s="389"/>
      <c r="AB116" s="389"/>
      <c r="AC116" s="507"/>
      <c r="AD116" s="507"/>
      <c r="AE116" s="389"/>
      <c r="AF116" s="389"/>
      <c r="AG116" s="389"/>
      <c r="AH116" s="389"/>
      <c r="AI116" s="389"/>
      <c r="AJ116" s="507"/>
      <c r="AK116" s="507"/>
      <c r="AL116" s="390">
        <f t="shared" si="58"/>
        <v>0</v>
      </c>
      <c r="AM116" s="390">
        <f t="shared" si="59"/>
        <v>0</v>
      </c>
      <c r="AN116" s="391">
        <v>0.04</v>
      </c>
      <c r="AO116" s="391">
        <v>0.08</v>
      </c>
      <c r="AP116" s="391">
        <f t="shared" si="57"/>
        <v>2</v>
      </c>
      <c r="AQ116" s="391">
        <f t="shared" si="60"/>
        <v>0</v>
      </c>
      <c r="AR116" s="391">
        <f t="shared" si="69"/>
        <v>0</v>
      </c>
      <c r="AS116" s="391">
        <f t="shared" si="61"/>
        <v>0</v>
      </c>
      <c r="AT116" s="388">
        <f t="shared" si="62"/>
        <v>1</v>
      </c>
      <c r="AU116" s="388">
        <f t="shared" si="63"/>
        <v>0.76666666666666672</v>
      </c>
      <c r="AV116" s="392">
        <v>1.3</v>
      </c>
      <c r="AW116" s="392">
        <v>1.1499999999999999</v>
      </c>
      <c r="AX116" s="392">
        <v>1.25</v>
      </c>
      <c r="AY116" s="392">
        <f t="shared" si="64"/>
        <v>0</v>
      </c>
      <c r="AZ116" s="392">
        <f t="shared" si="65"/>
        <v>0</v>
      </c>
      <c r="BA116" s="392">
        <f t="shared" si="66"/>
        <v>0</v>
      </c>
      <c r="BB116" s="392">
        <f t="shared" si="67"/>
        <v>0</v>
      </c>
      <c r="BC116" s="392">
        <f t="shared" si="68"/>
        <v>0</v>
      </c>
    </row>
    <row r="117" spans="1:55">
      <c r="A117" s="384" t="s">
        <v>490</v>
      </c>
      <c r="B117" s="385" t="s">
        <v>206</v>
      </c>
      <c r="C117" s="386" t="s">
        <v>140</v>
      </c>
      <c r="D117" s="387" t="s">
        <v>31</v>
      </c>
      <c r="E117" s="384" t="s">
        <v>3</v>
      </c>
      <c r="F117" s="388">
        <v>47.894999999999996</v>
      </c>
      <c r="G117" s="389"/>
      <c r="H117" s="507"/>
      <c r="I117" s="507"/>
      <c r="J117" s="863"/>
      <c r="K117" s="863"/>
      <c r="L117" s="863"/>
      <c r="M117" s="863"/>
      <c r="N117" s="863"/>
      <c r="O117" s="864"/>
      <c r="P117" s="864"/>
      <c r="Q117" s="389"/>
      <c r="R117" s="389"/>
      <c r="S117" s="389"/>
      <c r="T117" s="389"/>
      <c r="U117" s="389"/>
      <c r="V117" s="507"/>
      <c r="W117" s="507"/>
      <c r="X117" s="389"/>
      <c r="Y117" s="389"/>
      <c r="Z117" s="856"/>
      <c r="AA117" s="389"/>
      <c r="AB117" s="389"/>
      <c r="AC117" s="507"/>
      <c r="AD117" s="507"/>
      <c r="AE117" s="389"/>
      <c r="AF117" s="389"/>
      <c r="AG117" s="389"/>
      <c r="AH117" s="389"/>
      <c r="AI117" s="389"/>
      <c r="AJ117" s="507"/>
      <c r="AK117" s="507"/>
      <c r="AL117" s="390">
        <f t="shared" si="58"/>
        <v>0</v>
      </c>
      <c r="AM117" s="390">
        <f t="shared" si="59"/>
        <v>0</v>
      </c>
      <c r="AN117" s="391">
        <v>0.02</v>
      </c>
      <c r="AO117" s="391">
        <v>0.02</v>
      </c>
      <c r="AP117" s="391">
        <f t="shared" si="57"/>
        <v>1</v>
      </c>
      <c r="AQ117" s="391">
        <f t="shared" si="60"/>
        <v>0</v>
      </c>
      <c r="AR117" s="391">
        <f t="shared" si="69"/>
        <v>0</v>
      </c>
      <c r="AS117" s="391">
        <f t="shared" si="61"/>
        <v>0</v>
      </c>
      <c r="AT117" s="388">
        <f t="shared" si="62"/>
        <v>1</v>
      </c>
      <c r="AU117" s="388">
        <f t="shared" si="63"/>
        <v>0.76666666666666672</v>
      </c>
      <c r="AV117" s="392">
        <v>1.3</v>
      </c>
      <c r="AW117" s="392">
        <v>1.1499999999999999</v>
      </c>
      <c r="AX117" s="392">
        <v>1.25</v>
      </c>
      <c r="AY117" s="392">
        <f>(F117*AL117*AN117*AT117*AV117*AW117*AX117)+(F117*AM117*AN117*AU117*AV117*AW117*AX117)</f>
        <v>0</v>
      </c>
      <c r="AZ117" s="392">
        <f t="shared" si="65"/>
        <v>0</v>
      </c>
      <c r="BA117" s="392">
        <f t="shared" si="66"/>
        <v>0</v>
      </c>
      <c r="BB117" s="392">
        <f t="shared" si="67"/>
        <v>0</v>
      </c>
      <c r="BC117" s="392">
        <f t="shared" si="68"/>
        <v>0</v>
      </c>
    </row>
    <row r="118" spans="1:55">
      <c r="A118" s="384" t="s">
        <v>490</v>
      </c>
      <c r="B118" s="385" t="s">
        <v>207</v>
      </c>
      <c r="C118" s="386" t="s">
        <v>140</v>
      </c>
      <c r="D118" s="387" t="s">
        <v>31</v>
      </c>
      <c r="E118" s="384" t="s">
        <v>3</v>
      </c>
      <c r="F118" s="388">
        <v>47.894999999999996</v>
      </c>
      <c r="G118" s="389"/>
      <c r="H118" s="507"/>
      <c r="I118" s="507"/>
      <c r="J118" s="863"/>
      <c r="K118" s="863"/>
      <c r="L118" s="863"/>
      <c r="M118" s="863"/>
      <c r="N118" s="863"/>
      <c r="O118" s="864"/>
      <c r="P118" s="864"/>
      <c r="Q118" s="389"/>
      <c r="R118" s="389"/>
      <c r="S118" s="389"/>
      <c r="T118" s="389"/>
      <c r="U118" s="389"/>
      <c r="V118" s="507"/>
      <c r="W118" s="507"/>
      <c r="X118" s="389"/>
      <c r="Y118" s="389"/>
      <c r="Z118" s="856"/>
      <c r="AA118" s="389"/>
      <c r="AB118" s="389"/>
      <c r="AC118" s="507"/>
      <c r="AD118" s="507"/>
      <c r="AE118" s="389"/>
      <c r="AF118" s="389"/>
      <c r="AG118" s="389"/>
      <c r="AH118" s="389"/>
      <c r="AI118" s="389"/>
      <c r="AJ118" s="507"/>
      <c r="AK118" s="507"/>
      <c r="AL118" s="390">
        <f t="shared" si="58"/>
        <v>0</v>
      </c>
      <c r="AM118" s="390">
        <f t="shared" si="59"/>
        <v>0</v>
      </c>
      <c r="AN118" s="391">
        <v>0.02</v>
      </c>
      <c r="AO118" s="391">
        <v>0.03</v>
      </c>
      <c r="AP118" s="391">
        <f t="shared" si="57"/>
        <v>1.5</v>
      </c>
      <c r="AQ118" s="391">
        <f t="shared" si="60"/>
        <v>0</v>
      </c>
      <c r="AR118" s="391">
        <f t="shared" si="69"/>
        <v>0</v>
      </c>
      <c r="AS118" s="391">
        <f t="shared" si="61"/>
        <v>0</v>
      </c>
      <c r="AT118" s="388">
        <f t="shared" si="62"/>
        <v>1</v>
      </c>
      <c r="AU118" s="388">
        <f t="shared" si="63"/>
        <v>0.76666666666666672</v>
      </c>
      <c r="AV118" s="392">
        <v>1.3</v>
      </c>
      <c r="AW118" s="392">
        <v>1.1499999999999999</v>
      </c>
      <c r="AX118" s="392">
        <v>1.25</v>
      </c>
      <c r="AY118" s="392">
        <f t="shared" si="64"/>
        <v>0</v>
      </c>
      <c r="AZ118" s="392">
        <f t="shared" si="65"/>
        <v>0</v>
      </c>
      <c r="BA118" s="392">
        <f t="shared" si="66"/>
        <v>0</v>
      </c>
      <c r="BB118" s="392">
        <f t="shared" si="67"/>
        <v>0</v>
      </c>
      <c r="BC118" s="392">
        <f t="shared" si="68"/>
        <v>0</v>
      </c>
    </row>
    <row r="119" spans="1:55">
      <c r="A119" s="384" t="s">
        <v>490</v>
      </c>
      <c r="B119" s="385" t="s">
        <v>208</v>
      </c>
      <c r="C119" s="386" t="s">
        <v>140</v>
      </c>
      <c r="D119" s="387" t="s">
        <v>31</v>
      </c>
      <c r="E119" s="384" t="s">
        <v>3</v>
      </c>
      <c r="F119" s="388">
        <v>47.894999999999996</v>
      </c>
      <c r="G119" s="389"/>
      <c r="H119" s="507"/>
      <c r="I119" s="507"/>
      <c r="J119" s="863"/>
      <c r="K119" s="863"/>
      <c r="L119" s="863"/>
      <c r="M119" s="863"/>
      <c r="N119" s="863"/>
      <c r="O119" s="864"/>
      <c r="P119" s="864"/>
      <c r="Q119" s="389"/>
      <c r="R119" s="389"/>
      <c r="S119" s="389"/>
      <c r="T119" s="389"/>
      <c r="U119" s="389"/>
      <c r="V119" s="507"/>
      <c r="W119" s="507"/>
      <c r="X119" s="389"/>
      <c r="Y119" s="389"/>
      <c r="Z119" s="856"/>
      <c r="AA119" s="389"/>
      <c r="AB119" s="389"/>
      <c r="AC119" s="507"/>
      <c r="AD119" s="507"/>
      <c r="AE119" s="389"/>
      <c r="AF119" s="389"/>
      <c r="AG119" s="389"/>
      <c r="AH119" s="389"/>
      <c r="AI119" s="389"/>
      <c r="AJ119" s="507"/>
      <c r="AK119" s="507"/>
      <c r="AL119" s="390">
        <f t="shared" si="58"/>
        <v>0</v>
      </c>
      <c r="AM119" s="390">
        <f>COUNTIF(G119:AK119,"B")</f>
        <v>0</v>
      </c>
      <c r="AN119" s="391">
        <v>0.04</v>
      </c>
      <c r="AO119" s="391">
        <v>6.9999999999999993E-2</v>
      </c>
      <c r="AP119" s="391">
        <f t="shared" si="57"/>
        <v>1.7499999999999998</v>
      </c>
      <c r="AQ119" s="391">
        <f t="shared" si="60"/>
        <v>0</v>
      </c>
      <c r="AR119" s="391">
        <f t="shared" si="69"/>
        <v>0</v>
      </c>
      <c r="AS119" s="391">
        <f t="shared" si="61"/>
        <v>0</v>
      </c>
      <c r="AT119" s="388">
        <f t="shared" si="62"/>
        <v>1</v>
      </c>
      <c r="AU119" s="388">
        <f t="shared" si="63"/>
        <v>0.76666666666666672</v>
      </c>
      <c r="AV119" s="392">
        <v>1.3</v>
      </c>
      <c r="AW119" s="392">
        <v>1.1499999999999999</v>
      </c>
      <c r="AX119" s="392">
        <v>1.25</v>
      </c>
      <c r="AY119" s="392">
        <f t="shared" si="64"/>
        <v>0</v>
      </c>
      <c r="AZ119" s="392">
        <f t="shared" si="65"/>
        <v>0</v>
      </c>
      <c r="BA119" s="392">
        <f t="shared" si="66"/>
        <v>0</v>
      </c>
      <c r="BB119" s="392">
        <f t="shared" si="67"/>
        <v>0</v>
      </c>
      <c r="BC119" s="392">
        <f t="shared" si="68"/>
        <v>0</v>
      </c>
    </row>
    <row r="120" spans="1:55">
      <c r="A120" s="384" t="s">
        <v>490</v>
      </c>
      <c r="B120" s="385" t="s">
        <v>209</v>
      </c>
      <c r="C120" s="386" t="s">
        <v>140</v>
      </c>
      <c r="D120" s="387" t="s">
        <v>31</v>
      </c>
      <c r="E120" s="384" t="s">
        <v>3</v>
      </c>
      <c r="F120" s="388">
        <v>47.894999999999996</v>
      </c>
      <c r="G120" s="389"/>
      <c r="H120" s="507"/>
      <c r="I120" s="507"/>
      <c r="J120" s="863"/>
      <c r="K120" s="863"/>
      <c r="L120" s="863"/>
      <c r="M120" s="863"/>
      <c r="N120" s="863"/>
      <c r="O120" s="864"/>
      <c r="P120" s="864"/>
      <c r="Q120" s="389"/>
      <c r="R120" s="389"/>
      <c r="S120" s="389"/>
      <c r="T120" s="389"/>
      <c r="U120" s="389"/>
      <c r="V120" s="507"/>
      <c r="W120" s="507"/>
      <c r="X120" s="389"/>
      <c r="Y120" s="389"/>
      <c r="Z120" s="856"/>
      <c r="AA120" s="389"/>
      <c r="AB120" s="389"/>
      <c r="AC120" s="507"/>
      <c r="AD120" s="507"/>
      <c r="AE120" s="389"/>
      <c r="AF120" s="389"/>
      <c r="AG120" s="389"/>
      <c r="AH120" s="389"/>
      <c r="AI120" s="389"/>
      <c r="AJ120" s="507"/>
      <c r="AK120" s="507"/>
      <c r="AL120" s="390">
        <f>COUNTIF(G120:AK120,"A")</f>
        <v>0</v>
      </c>
      <c r="AM120" s="390">
        <f>COUNTIF(G120:AK120,"B")</f>
        <v>0</v>
      </c>
      <c r="AN120" s="391">
        <v>0.05</v>
      </c>
      <c r="AO120" s="391">
        <v>6.9999999999999993E-2</v>
      </c>
      <c r="AP120" s="391">
        <f t="shared" si="57"/>
        <v>1.3999999999999997</v>
      </c>
      <c r="AQ120" s="391">
        <f t="shared" si="60"/>
        <v>0</v>
      </c>
      <c r="AR120" s="391">
        <f t="shared" si="69"/>
        <v>0</v>
      </c>
      <c r="AS120" s="391">
        <f t="shared" si="61"/>
        <v>0</v>
      </c>
      <c r="AT120" s="388">
        <f t="shared" si="62"/>
        <v>1</v>
      </c>
      <c r="AU120" s="388">
        <f t="shared" si="63"/>
        <v>0.76666666666666672</v>
      </c>
      <c r="AV120" s="392">
        <v>1.3</v>
      </c>
      <c r="AW120" s="392">
        <v>1.1499999999999999</v>
      </c>
      <c r="AX120" s="392">
        <v>1.25</v>
      </c>
      <c r="AY120" s="392">
        <f t="shared" si="64"/>
        <v>0</v>
      </c>
      <c r="AZ120" s="392">
        <f t="shared" si="65"/>
        <v>0</v>
      </c>
      <c r="BA120" s="392">
        <f t="shared" si="66"/>
        <v>0</v>
      </c>
      <c r="BB120" s="392">
        <f t="shared" si="67"/>
        <v>0</v>
      </c>
      <c r="BC120" s="392">
        <f t="shared" si="68"/>
        <v>0</v>
      </c>
    </row>
    <row r="121" spans="1:55">
      <c r="A121" s="384" t="s">
        <v>490</v>
      </c>
      <c r="B121" s="385" t="s">
        <v>210</v>
      </c>
      <c r="C121" s="386" t="s">
        <v>140</v>
      </c>
      <c r="D121" s="387" t="s">
        <v>31</v>
      </c>
      <c r="E121" s="384" t="s">
        <v>76</v>
      </c>
      <c r="F121" s="388">
        <v>47.894999999999996</v>
      </c>
      <c r="G121" s="389"/>
      <c r="H121" s="507"/>
      <c r="I121" s="507"/>
      <c r="J121" s="863"/>
      <c r="K121" s="863"/>
      <c r="L121" s="863"/>
      <c r="M121" s="863"/>
      <c r="N121" s="863"/>
      <c r="O121" s="864"/>
      <c r="P121" s="864"/>
      <c r="Q121" s="389"/>
      <c r="R121" s="389"/>
      <c r="S121" s="389"/>
      <c r="T121" s="389"/>
      <c r="U121" s="389"/>
      <c r="V121" s="507"/>
      <c r="W121" s="507"/>
      <c r="X121" s="389"/>
      <c r="Y121" s="389"/>
      <c r="Z121" s="856"/>
      <c r="AA121" s="389"/>
      <c r="AB121" s="389"/>
      <c r="AC121" s="507"/>
      <c r="AD121" s="507"/>
      <c r="AE121" s="389"/>
      <c r="AF121" s="389"/>
      <c r="AG121" s="389"/>
      <c r="AH121" s="389"/>
      <c r="AI121" s="389"/>
      <c r="AJ121" s="507"/>
      <c r="AK121" s="507"/>
      <c r="AL121" s="390">
        <f>COUNTIF(G121:AK121,"A")</f>
        <v>0</v>
      </c>
      <c r="AM121" s="390">
        <f>COUNTIF(G121:AK121,"B")</f>
        <v>0</v>
      </c>
      <c r="AN121" s="391">
        <v>0.06</v>
      </c>
      <c r="AO121" s="391">
        <v>0.09</v>
      </c>
      <c r="AP121" s="391">
        <f t="shared" si="57"/>
        <v>1.5</v>
      </c>
      <c r="AQ121" s="391">
        <f t="shared" si="60"/>
        <v>0</v>
      </c>
      <c r="AR121" s="391">
        <f t="shared" si="69"/>
        <v>0</v>
      </c>
      <c r="AS121" s="391">
        <f t="shared" si="61"/>
        <v>0</v>
      </c>
      <c r="AT121" s="388">
        <f t="shared" si="62"/>
        <v>1</v>
      </c>
      <c r="AU121" s="388">
        <f t="shared" si="63"/>
        <v>0.76666666666666672</v>
      </c>
      <c r="AV121" s="392">
        <v>1.3</v>
      </c>
      <c r="AW121" s="392">
        <v>1.1499999999999999</v>
      </c>
      <c r="AX121" s="392">
        <v>1.25</v>
      </c>
      <c r="AY121" s="392">
        <f t="shared" si="64"/>
        <v>0</v>
      </c>
      <c r="AZ121" s="392">
        <f t="shared" si="65"/>
        <v>0</v>
      </c>
      <c r="BA121" s="392">
        <f t="shared" si="66"/>
        <v>0</v>
      </c>
      <c r="BB121" s="392">
        <f t="shared" si="67"/>
        <v>0</v>
      </c>
      <c r="BC121" s="392">
        <f t="shared" si="68"/>
        <v>0</v>
      </c>
    </row>
    <row r="122" spans="1:55">
      <c r="A122" s="384" t="s">
        <v>490</v>
      </c>
      <c r="B122" s="385" t="s">
        <v>211</v>
      </c>
      <c r="C122" s="386" t="s">
        <v>140</v>
      </c>
      <c r="D122" s="387" t="s">
        <v>31</v>
      </c>
      <c r="E122" s="384" t="s">
        <v>76</v>
      </c>
      <c r="F122" s="388">
        <v>47.894999999999996</v>
      </c>
      <c r="G122" s="389"/>
      <c r="H122" s="507"/>
      <c r="I122" s="507"/>
      <c r="J122" s="863"/>
      <c r="K122" s="863"/>
      <c r="L122" s="863"/>
      <c r="M122" s="863"/>
      <c r="N122" s="863"/>
      <c r="O122" s="864"/>
      <c r="P122" s="864"/>
      <c r="Q122" s="389"/>
      <c r="R122" s="389"/>
      <c r="S122" s="389"/>
      <c r="T122" s="389"/>
      <c r="U122" s="389"/>
      <c r="V122" s="507"/>
      <c r="W122" s="507"/>
      <c r="X122" s="389"/>
      <c r="Y122" s="389"/>
      <c r="Z122" s="856"/>
      <c r="AA122" s="389"/>
      <c r="AB122" s="389"/>
      <c r="AC122" s="507"/>
      <c r="AD122" s="507"/>
      <c r="AE122" s="389"/>
      <c r="AF122" s="389"/>
      <c r="AG122" s="389"/>
      <c r="AH122" s="389"/>
      <c r="AI122" s="389"/>
      <c r="AJ122" s="507"/>
      <c r="AK122" s="507"/>
      <c r="AL122" s="390">
        <f>COUNTIF(G122:AK122,"A")</f>
        <v>0</v>
      </c>
      <c r="AM122" s="390">
        <f>COUNTIF(G122:AK122,"B")</f>
        <v>0</v>
      </c>
      <c r="AN122" s="391">
        <v>0.05</v>
      </c>
      <c r="AO122" s="391">
        <v>0.05</v>
      </c>
      <c r="AP122" s="391">
        <f t="shared" si="57"/>
        <v>1</v>
      </c>
      <c r="AQ122" s="391">
        <f t="shared" si="60"/>
        <v>0</v>
      </c>
      <c r="AR122" s="391">
        <f t="shared" si="69"/>
        <v>0</v>
      </c>
      <c r="AS122" s="391">
        <f t="shared" si="61"/>
        <v>0</v>
      </c>
      <c r="AT122" s="388">
        <f t="shared" si="62"/>
        <v>1</v>
      </c>
      <c r="AU122" s="388">
        <f t="shared" si="63"/>
        <v>0.76666666666666672</v>
      </c>
      <c r="AV122" s="392">
        <v>0.85</v>
      </c>
      <c r="AW122" s="392">
        <v>1.1499999999999999</v>
      </c>
      <c r="AX122" s="392">
        <v>1.25</v>
      </c>
      <c r="AY122" s="392">
        <f t="shared" si="64"/>
        <v>0</v>
      </c>
      <c r="AZ122" s="392">
        <f t="shared" si="65"/>
        <v>0</v>
      </c>
      <c r="BA122" s="392">
        <f t="shared" si="66"/>
        <v>0</v>
      </c>
      <c r="BB122" s="392">
        <f t="shared" si="67"/>
        <v>0</v>
      </c>
      <c r="BC122" s="392">
        <f t="shared" si="68"/>
        <v>0</v>
      </c>
    </row>
    <row r="123" spans="1:55">
      <c r="B123" s="393"/>
      <c r="C123" s="394"/>
      <c r="D123" s="394"/>
      <c r="E123" s="394"/>
      <c r="F123" s="394"/>
      <c r="G123" s="395">
        <f>COUNTA(G105:G122)</f>
        <v>0</v>
      </c>
      <c r="H123" s="395">
        <f>COUNTA(H105:H122)</f>
        <v>0</v>
      </c>
      <c r="I123" s="395">
        <f t="shared" ref="I123:AC123" si="70">COUNTA(I105:I122)</f>
        <v>0</v>
      </c>
      <c r="J123" s="395">
        <f t="shared" si="70"/>
        <v>0</v>
      </c>
      <c r="K123" s="395">
        <f t="shared" si="70"/>
        <v>0</v>
      </c>
      <c r="L123" s="395">
        <f t="shared" si="70"/>
        <v>0</v>
      </c>
      <c r="M123" s="395">
        <f t="shared" si="70"/>
        <v>0</v>
      </c>
      <c r="N123" s="395">
        <f t="shared" si="70"/>
        <v>0</v>
      </c>
      <c r="O123" s="395">
        <f t="shared" si="70"/>
        <v>0</v>
      </c>
      <c r="P123" s="395">
        <f t="shared" si="70"/>
        <v>0</v>
      </c>
      <c r="Q123" s="395">
        <f t="shared" si="70"/>
        <v>0</v>
      </c>
      <c r="R123" s="395">
        <f t="shared" si="70"/>
        <v>0</v>
      </c>
      <c r="S123" s="395">
        <f t="shared" si="70"/>
        <v>0</v>
      </c>
      <c r="T123" s="395">
        <f t="shared" si="70"/>
        <v>0</v>
      </c>
      <c r="U123" s="395">
        <f t="shared" si="70"/>
        <v>0</v>
      </c>
      <c r="V123" s="395">
        <f t="shared" si="70"/>
        <v>0</v>
      </c>
      <c r="W123" s="395">
        <f t="shared" si="70"/>
        <v>0</v>
      </c>
      <c r="X123" s="395">
        <f t="shared" si="70"/>
        <v>0</v>
      </c>
      <c r="Y123" s="395">
        <f t="shared" si="70"/>
        <v>0</v>
      </c>
      <c r="Z123" s="395">
        <f t="shared" si="70"/>
        <v>0</v>
      </c>
      <c r="AA123" s="395">
        <f t="shared" si="70"/>
        <v>0</v>
      </c>
      <c r="AB123" s="395">
        <f t="shared" si="70"/>
        <v>0</v>
      </c>
      <c r="AC123" s="395">
        <f t="shared" si="70"/>
        <v>0</v>
      </c>
      <c r="AD123" s="395">
        <f t="shared" ref="AD123:AK123" si="71">COUNTA(AD105:AD122)</f>
        <v>0</v>
      </c>
      <c r="AE123" s="395">
        <f t="shared" si="71"/>
        <v>0</v>
      </c>
      <c r="AF123" s="395">
        <f t="shared" si="71"/>
        <v>0</v>
      </c>
      <c r="AG123" s="395">
        <f t="shared" si="71"/>
        <v>0</v>
      </c>
      <c r="AH123" s="395">
        <f t="shared" si="71"/>
        <v>0</v>
      </c>
      <c r="AI123" s="395">
        <f t="shared" si="71"/>
        <v>0</v>
      </c>
      <c r="AJ123" s="395">
        <f t="shared" si="71"/>
        <v>0</v>
      </c>
      <c r="AK123" s="395">
        <f t="shared" si="71"/>
        <v>0</v>
      </c>
      <c r="AL123" s="390">
        <f>SUM(AL105:AL122)</f>
        <v>0</v>
      </c>
      <c r="AM123" s="390">
        <f>SUM(AM105:AM122)</f>
        <v>0</v>
      </c>
      <c r="AN123" s="396"/>
      <c r="AO123" s="396"/>
      <c r="AP123" s="396"/>
      <c r="AQ123" s="397">
        <f>SUM(AQ105:AQ122)</f>
        <v>0</v>
      </c>
      <c r="AR123" s="397">
        <f>SUM(AR105:AR122)</f>
        <v>0</v>
      </c>
      <c r="AS123" s="397">
        <f>SUM(AS105:AS122)</f>
        <v>0</v>
      </c>
      <c r="AT123" s="396"/>
      <c r="AU123" s="396"/>
      <c r="AV123" s="392"/>
      <c r="AW123" s="392"/>
      <c r="AX123" s="392"/>
      <c r="AY123" s="398">
        <f>SUM(AY105:AY122)</f>
        <v>0</v>
      </c>
      <c r="AZ123" s="398">
        <f>SUM(AZ105:AZ122)</f>
        <v>0</v>
      </c>
      <c r="BA123" s="398">
        <f>SUM(BA105:BA122)</f>
        <v>0</v>
      </c>
      <c r="BB123" s="398">
        <f>SUM(BB105:BB122)</f>
        <v>0</v>
      </c>
      <c r="BC123" s="398">
        <f>SUM(BC105:BC122)</f>
        <v>0</v>
      </c>
    </row>
    <row r="124" spans="1:55">
      <c r="AG124" s="488"/>
      <c r="AH124" s="488"/>
      <c r="AI124" s="488"/>
      <c r="AJ124" s="488"/>
      <c r="AK124" s="488"/>
      <c r="AL124" s="488"/>
      <c r="AM124" s="488"/>
      <c r="AN124" s="488">
        <f>SUMIF(E105:E122,"NPT",AM105:AM122)</f>
        <v>0</v>
      </c>
      <c r="AO124" s="488">
        <f>SUMIF(E105:E122,"PT",AM105:AM122)</f>
        <v>0</v>
      </c>
      <c r="AP124" s="488"/>
      <c r="AQ124" s="488"/>
      <c r="AR124" s="488"/>
      <c r="AS124" s="488">
        <f>SUMIF(E105:E122,"NPT",AS105:AS122)</f>
        <v>0</v>
      </c>
      <c r="AT124" s="488">
        <f>SUMIF(E105:E122,"PT",AS105:AS122)</f>
        <v>0</v>
      </c>
      <c r="AU124" s="488"/>
      <c r="AV124" s="488"/>
      <c r="AW124" s="488"/>
      <c r="AX124" s="488"/>
      <c r="AY124" s="488"/>
      <c r="AZ124" s="488">
        <f>SUMIF(E105:E122,"NPT",AY105:AY122)</f>
        <v>0</v>
      </c>
      <c r="BA124" s="488">
        <f>SUMIF(E105:E122,"PT",AY105:AY122)</f>
        <v>0</v>
      </c>
      <c r="BB124" s="488"/>
      <c r="BC124" s="488"/>
    </row>
    <row r="125" spans="1:55">
      <c r="AN125" s="366">
        <f>SUMIF(E105:E122,"NPT",AL105:AL122)</f>
        <v>0</v>
      </c>
      <c r="AO125" s="366">
        <f>SUMIF(E105:E122,"PT",AL105:AL122)</f>
        <v>0</v>
      </c>
    </row>
  </sheetData>
  <mergeCells count="90">
    <mergeCell ref="AZ103:AZ104"/>
    <mergeCell ref="BA103:BA104"/>
    <mergeCell ref="BB103:BB104"/>
    <mergeCell ref="BC103:BC104"/>
    <mergeCell ref="BB80:BB81"/>
    <mergeCell ref="BC80:BC81"/>
    <mergeCell ref="AZ80:AZ81"/>
    <mergeCell ref="BA80:BA81"/>
    <mergeCell ref="A103:A104"/>
    <mergeCell ref="B103:B104"/>
    <mergeCell ref="C103:C104"/>
    <mergeCell ref="D103:D104"/>
    <mergeCell ref="E103:E104"/>
    <mergeCell ref="F103:F104"/>
    <mergeCell ref="AL103:AL104"/>
    <mergeCell ref="AM103:AM104"/>
    <mergeCell ref="AT103:AT104"/>
    <mergeCell ref="AU103:AU104"/>
    <mergeCell ref="AV103:AV104"/>
    <mergeCell ref="AW103:AW104"/>
    <mergeCell ref="AX103:AX104"/>
    <mergeCell ref="AY103:AY104"/>
    <mergeCell ref="AW80:AW81"/>
    <mergeCell ref="AX80:AX81"/>
    <mergeCell ref="AY80:AY81"/>
    <mergeCell ref="AL80:AL81"/>
    <mergeCell ref="AM80:AM81"/>
    <mergeCell ref="AT80:AT81"/>
    <mergeCell ref="AU80:AU81"/>
    <mergeCell ref="AV80:AV81"/>
    <mergeCell ref="F11:F12"/>
    <mergeCell ref="A80:A81"/>
    <mergeCell ref="B80:B81"/>
    <mergeCell ref="C80:C81"/>
    <mergeCell ref="D80:D81"/>
    <mergeCell ref="E80:E81"/>
    <mergeCell ref="F80:F81"/>
    <mergeCell ref="A11:A12"/>
    <mergeCell ref="B11:B12"/>
    <mergeCell ref="C11:C12"/>
    <mergeCell ref="D11:D12"/>
    <mergeCell ref="E11:E12"/>
    <mergeCell ref="A57:A58"/>
    <mergeCell ref="B57:B58"/>
    <mergeCell ref="C57:C58"/>
    <mergeCell ref="D57:D58"/>
    <mergeCell ref="AL11:AL12"/>
    <mergeCell ref="AV11:AV12"/>
    <mergeCell ref="AL34:AL35"/>
    <mergeCell ref="AT34:AT35"/>
    <mergeCell ref="AV34:AV35"/>
    <mergeCell ref="AM11:AM12"/>
    <mergeCell ref="AM34:AM35"/>
    <mergeCell ref="AU34:AU35"/>
    <mergeCell ref="AX34:AX35"/>
    <mergeCell ref="AY34:AY35"/>
    <mergeCell ref="BC11:BC12"/>
    <mergeCell ref="AT11:AT12"/>
    <mergeCell ref="AW11:AW12"/>
    <mergeCell ref="BB11:BB12"/>
    <mergeCell ref="AZ34:AZ35"/>
    <mergeCell ref="BA34:BA35"/>
    <mergeCell ref="BB34:BB35"/>
    <mergeCell ref="BC34:BC35"/>
    <mergeCell ref="AW34:AW35"/>
    <mergeCell ref="AX11:AX12"/>
    <mergeCell ref="AY11:AY12"/>
    <mergeCell ref="AZ11:AZ12"/>
    <mergeCell ref="BA11:BA12"/>
    <mergeCell ref="AU11:AU12"/>
    <mergeCell ref="AZ57:AZ58"/>
    <mergeCell ref="BA57:BA58"/>
    <mergeCell ref="BB57:BB58"/>
    <mergeCell ref="BC57:BC58"/>
    <mergeCell ref="AL57:AL58"/>
    <mergeCell ref="AT57:AT58"/>
    <mergeCell ref="AV57:AV58"/>
    <mergeCell ref="AW57:AW58"/>
    <mergeCell ref="AX57:AX58"/>
    <mergeCell ref="AY57:AY58"/>
    <mergeCell ref="AM57:AM58"/>
    <mergeCell ref="AU57:AU58"/>
    <mergeCell ref="E57:E58"/>
    <mergeCell ref="F57:F58"/>
    <mergeCell ref="A34:A35"/>
    <mergeCell ref="B34:B35"/>
    <mergeCell ref="C34:C35"/>
    <mergeCell ref="D34:D35"/>
    <mergeCell ref="E34:E35"/>
    <mergeCell ref="F34:F35"/>
  </mergeCells>
  <phoneticPr fontId="51" type="noConversion"/>
  <conditionalFormatting sqref="AP13:AP15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:AP30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:AP28 AP30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 AP30 AP16:AP23 AP25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:AP38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:AP53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:AP51 AP5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0 AP53 AP39:AP46 AP48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1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2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9:AP61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9:AP76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2:AP74 AP76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0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2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3 AP76 AP62:AP69 AP71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4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5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2:AP84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2:AP99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5:AP97 AP99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3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6 AP99 AP85:AP92 AP94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7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8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5:AP10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5:AP12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8:AP120 AP12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8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9 AP122 AP108:AP115 AP11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0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EE624-B510-4500-A359-DBC24E20AB89}">
  <sheetPr>
    <pageSetUpPr fitToPage="1"/>
  </sheetPr>
  <dimension ref="A2:BC148"/>
  <sheetViews>
    <sheetView tabSelected="1" view="pageBreakPreview" topLeftCell="A16" zoomScaleNormal="70" zoomScaleSheetLayoutView="100" workbookViewId="0">
      <selection activeCell="G11" sqref="G11:AK11"/>
    </sheetView>
  </sheetViews>
  <sheetFormatPr defaultColWidth="9.140625" defaultRowHeight="15"/>
  <cols>
    <col min="1" max="1" width="17.7109375" style="366" customWidth="1"/>
    <col min="2" max="2" width="32.85546875" style="366" customWidth="1"/>
    <col min="3" max="3" width="17.42578125" style="366" customWidth="1"/>
    <col min="4" max="6" width="7.140625" style="366" customWidth="1"/>
    <col min="7" max="37" width="4.140625" style="366" customWidth="1"/>
    <col min="38" max="39" width="9.5703125" style="366" customWidth="1"/>
    <col min="40" max="43" width="9.140625" style="366" customWidth="1"/>
    <col min="44" max="45" width="9.140625" style="366"/>
    <col min="46" max="46" width="12" style="366" customWidth="1"/>
    <col min="47" max="47" width="11.85546875" style="366" customWidth="1"/>
    <col min="48" max="48" width="13.42578125" style="366" customWidth="1"/>
    <col min="49" max="49" width="12.85546875" style="366" customWidth="1"/>
    <col min="50" max="50" width="11.42578125" style="366" customWidth="1"/>
    <col min="51" max="51" width="8.5703125" style="366" customWidth="1"/>
    <col min="52" max="52" width="10.5703125" style="366" customWidth="1"/>
    <col min="53" max="53" width="11" style="366" bestFit="1" customWidth="1"/>
    <col min="54" max="54" width="12.42578125" style="366" customWidth="1"/>
    <col min="55" max="16384" width="9.140625" style="366"/>
  </cols>
  <sheetData>
    <row r="2" spans="1:54">
      <c r="B2" s="367" t="s">
        <v>171</v>
      </c>
      <c r="C2" s="368" t="s">
        <v>169</v>
      </c>
    </row>
    <row r="3" spans="1:54">
      <c r="B3" s="367" t="s">
        <v>172</v>
      </c>
      <c r="C3" s="368" t="s">
        <v>214</v>
      </c>
      <c r="D3" s="369"/>
      <c r="E3" s="368"/>
      <c r="F3" s="368"/>
    </row>
    <row r="4" spans="1:54">
      <c r="B4" s="367" t="s">
        <v>173</v>
      </c>
      <c r="C4" s="368" t="s">
        <v>215</v>
      </c>
      <c r="D4" s="369"/>
      <c r="E4" s="370"/>
      <c r="F4" s="370"/>
    </row>
    <row r="5" spans="1:54">
      <c r="B5" s="367" t="s">
        <v>19</v>
      </c>
      <c r="C5" s="371" t="s">
        <v>479</v>
      </c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  <c r="AC5" s="370"/>
      <c r="AD5" s="370"/>
      <c r="AE5" s="370"/>
      <c r="AF5" s="370"/>
      <c r="AG5" s="370"/>
      <c r="AH5" s="370"/>
      <c r="AI5" s="370"/>
      <c r="AJ5" s="370"/>
      <c r="AK5" s="370"/>
    </row>
    <row r="6" spans="1:54">
      <c r="B6" s="367" t="s">
        <v>231</v>
      </c>
      <c r="C6" s="371" t="s">
        <v>480</v>
      </c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0"/>
      <c r="AB6" s="370"/>
      <c r="AC6" s="370"/>
      <c r="AD6" s="370"/>
      <c r="AE6" s="370"/>
      <c r="AF6" s="370"/>
      <c r="AG6" s="370"/>
      <c r="AH6" s="370"/>
      <c r="AI6" s="370"/>
      <c r="AJ6" s="370"/>
      <c r="AK6" s="370"/>
    </row>
    <row r="7" spans="1:54">
      <c r="B7" s="367"/>
      <c r="C7" s="371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</row>
    <row r="8" spans="1:54">
      <c r="B8" s="369"/>
      <c r="G8" s="372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  <c r="W8" s="372"/>
      <c r="X8" s="372"/>
      <c r="Y8" s="372"/>
      <c r="Z8" s="372"/>
      <c r="AA8" s="372"/>
      <c r="AB8" s="372"/>
      <c r="AC8" s="372"/>
      <c r="AD8" s="372"/>
      <c r="AE8" s="372"/>
      <c r="AF8" s="372"/>
      <c r="AG8" s="372"/>
      <c r="AH8" s="372"/>
      <c r="AI8" s="372"/>
      <c r="AJ8" s="372"/>
      <c r="AK8" s="372"/>
      <c r="AL8" s="373"/>
      <c r="AM8" s="373"/>
      <c r="AN8" s="368"/>
      <c r="AO8" s="368"/>
      <c r="AP8" s="368"/>
      <c r="AQ8" s="374"/>
      <c r="AR8" s="374"/>
      <c r="AS8" s="374"/>
      <c r="AT8" s="375"/>
      <c r="AU8" s="375"/>
      <c r="AV8" s="808"/>
      <c r="AW8" s="808"/>
      <c r="AX8" s="808"/>
      <c r="AY8" s="809"/>
      <c r="AZ8" s="378" t="s">
        <v>174</v>
      </c>
      <c r="BA8" s="378">
        <v>117</v>
      </c>
      <c r="BB8" s="809"/>
    </row>
    <row r="9" spans="1:54" ht="13.5" customHeight="1">
      <c r="B9" s="369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496"/>
      <c r="S9" s="496"/>
      <c r="T9" s="496"/>
      <c r="U9" s="496"/>
      <c r="V9" s="496"/>
      <c r="W9" s="496"/>
      <c r="X9" s="496"/>
      <c r="Y9" s="496"/>
      <c r="Z9" s="496"/>
      <c r="AA9" s="496"/>
      <c r="AB9" s="496"/>
      <c r="AC9" s="496"/>
      <c r="AD9" s="496"/>
      <c r="AE9" s="496"/>
      <c r="AF9" s="496"/>
      <c r="AG9" s="496"/>
      <c r="AH9" s="496"/>
      <c r="AI9" s="496"/>
      <c r="AJ9" s="496"/>
      <c r="AK9" s="496"/>
      <c r="AL9" s="486"/>
      <c r="AM9" s="676" t="s">
        <v>76</v>
      </c>
      <c r="AN9" s="375"/>
      <c r="AO9" s="375"/>
      <c r="AP9" s="375"/>
      <c r="AQ9" s="677"/>
      <c r="AR9" s="677"/>
      <c r="AS9" s="677"/>
      <c r="AT9" s="375"/>
      <c r="AU9" s="475"/>
      <c r="AV9" s="810"/>
      <c r="AW9" s="810"/>
      <c r="AX9" s="810"/>
      <c r="AY9" s="811"/>
      <c r="AZ9" s="811" t="s">
        <v>3</v>
      </c>
      <c r="BA9" s="812"/>
      <c r="BB9" s="812"/>
    </row>
    <row r="10" spans="1:54" s="399" customFormat="1" ht="12" customHeight="1">
      <c r="A10" s="458"/>
      <c r="B10" s="458"/>
      <c r="C10" s="458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8"/>
      <c r="AK10" s="458"/>
      <c r="AL10" s="458"/>
      <c r="AM10" s="458"/>
      <c r="AN10" s="375"/>
      <c r="AO10" s="375"/>
      <c r="BB10" s="458"/>
    </row>
    <row r="11" spans="1:54">
      <c r="A11" s="876" t="s">
        <v>83</v>
      </c>
      <c r="B11" s="878" t="s">
        <v>245</v>
      </c>
      <c r="C11" s="879" t="s">
        <v>134</v>
      </c>
      <c r="D11" s="879" t="s">
        <v>136</v>
      </c>
      <c r="E11" s="879" t="s">
        <v>138</v>
      </c>
      <c r="F11" s="880" t="s">
        <v>160</v>
      </c>
      <c r="G11" s="379">
        <v>46150</v>
      </c>
      <c r="H11" s="379">
        <v>46151</v>
      </c>
      <c r="I11" s="379">
        <v>46152</v>
      </c>
      <c r="J11" s="379">
        <v>46153</v>
      </c>
      <c r="K11" s="379">
        <v>46154</v>
      </c>
      <c r="L11" s="379">
        <v>46155</v>
      </c>
      <c r="M11" s="379">
        <v>46156</v>
      </c>
      <c r="N11" s="379">
        <v>46157</v>
      </c>
      <c r="O11" s="379">
        <v>46158</v>
      </c>
      <c r="P11" s="379">
        <v>46159</v>
      </c>
      <c r="Q11" s="379">
        <v>46160</v>
      </c>
      <c r="R11" s="379">
        <v>46161</v>
      </c>
      <c r="S11" s="379">
        <v>46162</v>
      </c>
      <c r="T11" s="379">
        <v>46163</v>
      </c>
      <c r="U11" s="379">
        <v>46164</v>
      </c>
      <c r="V11" s="379">
        <v>46165</v>
      </c>
      <c r="W11" s="379">
        <v>46166</v>
      </c>
      <c r="X11" s="379">
        <v>46167</v>
      </c>
      <c r="Y11" s="379">
        <v>46168</v>
      </c>
      <c r="Z11" s="379">
        <v>46169</v>
      </c>
      <c r="AA11" s="379">
        <v>46170</v>
      </c>
      <c r="AB11" s="379">
        <v>46171</v>
      </c>
      <c r="AC11" s="379">
        <v>46172</v>
      </c>
      <c r="AD11" s="379">
        <v>46173</v>
      </c>
      <c r="AE11" s="379">
        <v>46174</v>
      </c>
      <c r="AF11" s="379">
        <v>46175</v>
      </c>
      <c r="AG11" s="379">
        <v>46176</v>
      </c>
      <c r="AH11" s="379">
        <v>46177</v>
      </c>
      <c r="AI11" s="379">
        <v>46178</v>
      </c>
      <c r="AJ11" s="379">
        <v>46179</v>
      </c>
      <c r="AK11" s="379">
        <v>46180</v>
      </c>
      <c r="AL11" s="881" t="s">
        <v>175</v>
      </c>
      <c r="AM11" s="883" t="s">
        <v>232</v>
      </c>
      <c r="AN11" s="813" t="s">
        <v>176</v>
      </c>
      <c r="AO11" s="813" t="s">
        <v>176</v>
      </c>
      <c r="AP11" s="814" t="s">
        <v>177</v>
      </c>
      <c r="AQ11" s="814" t="s">
        <v>112</v>
      </c>
      <c r="AR11" s="814" t="s">
        <v>112</v>
      </c>
      <c r="AS11" s="814" t="s">
        <v>114</v>
      </c>
      <c r="AT11" s="885" t="s">
        <v>178</v>
      </c>
      <c r="AU11" s="885" t="s">
        <v>233</v>
      </c>
      <c r="AV11" s="887" t="s">
        <v>180</v>
      </c>
      <c r="AW11" s="887" t="s">
        <v>225</v>
      </c>
      <c r="AX11" s="889" t="s">
        <v>181</v>
      </c>
      <c r="AY11" s="889" t="s">
        <v>182</v>
      </c>
      <c r="AZ11" s="889" t="s">
        <v>183</v>
      </c>
      <c r="BA11" s="889" t="s">
        <v>184</v>
      </c>
      <c r="BB11" s="889" t="s">
        <v>185</v>
      </c>
    </row>
    <row r="12" spans="1:54">
      <c r="A12" s="877"/>
      <c r="B12" s="878"/>
      <c r="C12" s="879"/>
      <c r="D12" s="879"/>
      <c r="E12" s="879"/>
      <c r="F12" s="880"/>
      <c r="G12" s="382" t="s">
        <v>186</v>
      </c>
      <c r="H12" s="382" t="s">
        <v>187</v>
      </c>
      <c r="I12" s="382" t="s">
        <v>188</v>
      </c>
      <c r="J12" s="382" t="s">
        <v>189</v>
      </c>
      <c r="K12" s="382" t="s">
        <v>190</v>
      </c>
      <c r="L12" s="382" t="s">
        <v>191</v>
      </c>
      <c r="M12" s="382" t="s">
        <v>192</v>
      </c>
      <c r="N12" s="382" t="s">
        <v>186</v>
      </c>
      <c r="O12" s="382" t="s">
        <v>187</v>
      </c>
      <c r="P12" s="382" t="s">
        <v>188</v>
      </c>
      <c r="Q12" s="382" t="s">
        <v>189</v>
      </c>
      <c r="R12" s="382" t="s">
        <v>190</v>
      </c>
      <c r="S12" s="382" t="s">
        <v>191</v>
      </c>
      <c r="T12" s="382" t="s">
        <v>192</v>
      </c>
      <c r="U12" s="382" t="s">
        <v>186</v>
      </c>
      <c r="V12" s="382" t="s">
        <v>187</v>
      </c>
      <c r="W12" s="382" t="s">
        <v>188</v>
      </c>
      <c r="X12" s="382" t="s">
        <v>189</v>
      </c>
      <c r="Y12" s="382" t="s">
        <v>190</v>
      </c>
      <c r="Z12" s="382" t="s">
        <v>191</v>
      </c>
      <c r="AA12" s="382" t="s">
        <v>192</v>
      </c>
      <c r="AB12" s="382" t="s">
        <v>186</v>
      </c>
      <c r="AC12" s="382" t="s">
        <v>187</v>
      </c>
      <c r="AD12" s="382" t="s">
        <v>188</v>
      </c>
      <c r="AE12" s="382" t="s">
        <v>189</v>
      </c>
      <c r="AF12" s="382" t="s">
        <v>190</v>
      </c>
      <c r="AG12" s="382" t="s">
        <v>191</v>
      </c>
      <c r="AH12" s="382" t="s">
        <v>192</v>
      </c>
      <c r="AI12" s="382" t="s">
        <v>186</v>
      </c>
      <c r="AJ12" s="382" t="s">
        <v>187</v>
      </c>
      <c r="AK12" s="382" t="s">
        <v>188</v>
      </c>
      <c r="AL12" s="882"/>
      <c r="AM12" s="884"/>
      <c r="AN12" s="815" t="s">
        <v>107</v>
      </c>
      <c r="AO12" s="815" t="str">
        <f>C4</f>
        <v>F 30-50</v>
      </c>
      <c r="AP12" s="815" t="s">
        <v>193</v>
      </c>
      <c r="AQ12" s="815" t="s">
        <v>21</v>
      </c>
      <c r="AR12" s="815" t="s">
        <v>22</v>
      </c>
      <c r="AS12" s="815" t="str">
        <f>+C4</f>
        <v>F 30-50</v>
      </c>
      <c r="AT12" s="886"/>
      <c r="AU12" s="886"/>
      <c r="AV12" s="888"/>
      <c r="AW12" s="888"/>
      <c r="AX12" s="889"/>
      <c r="AY12" s="889"/>
      <c r="AZ12" s="889"/>
      <c r="BA12" s="889"/>
      <c r="BB12" s="889"/>
    </row>
    <row r="13" spans="1:54">
      <c r="A13" s="384" t="s">
        <v>245</v>
      </c>
      <c r="B13" s="385" t="s">
        <v>194</v>
      </c>
      <c r="C13" s="386" t="s">
        <v>140</v>
      </c>
      <c r="D13" s="387" t="s">
        <v>31</v>
      </c>
      <c r="E13" s="384" t="s">
        <v>76</v>
      </c>
      <c r="F13" s="388">
        <v>64.125</v>
      </c>
      <c r="G13" s="389"/>
      <c r="H13" s="507"/>
      <c r="I13" s="507"/>
      <c r="J13" s="863"/>
      <c r="K13" s="863"/>
      <c r="L13" s="863"/>
      <c r="M13" s="863"/>
      <c r="N13" s="863"/>
      <c r="O13" s="864"/>
      <c r="P13" s="864"/>
      <c r="Q13" s="389"/>
      <c r="R13" s="389"/>
      <c r="S13" s="389"/>
      <c r="T13" s="389"/>
      <c r="U13" s="389"/>
      <c r="V13" s="507"/>
      <c r="W13" s="507"/>
      <c r="X13" s="389"/>
      <c r="Y13" s="389"/>
      <c r="Z13" s="856"/>
      <c r="AA13" s="389"/>
      <c r="AB13" s="389"/>
      <c r="AC13" s="507"/>
      <c r="AD13" s="507"/>
      <c r="AE13" s="389"/>
      <c r="AF13" s="389"/>
      <c r="AG13" s="389"/>
      <c r="AH13" s="389"/>
      <c r="AI13" s="389"/>
      <c r="AJ13" s="507"/>
      <c r="AK13" s="507"/>
      <c r="AL13" s="390">
        <f>COUNTIF(G13:AK13,"A")</f>
        <v>0</v>
      </c>
      <c r="AM13" s="390">
        <f>COUNTIF(G13:AK13,"B")</f>
        <v>0</v>
      </c>
      <c r="AN13" s="391">
        <v>0.15</v>
      </c>
      <c r="AO13" s="391">
        <v>0.21</v>
      </c>
      <c r="AP13" s="391">
        <f t="shared" ref="AP13:AP30" si="0">AO13/AN13</f>
        <v>1.4</v>
      </c>
      <c r="AQ13" s="391">
        <f>+AN13*AL13</f>
        <v>0</v>
      </c>
      <c r="AR13" s="391">
        <f>AN13*AM13</f>
        <v>0</v>
      </c>
      <c r="AS13" s="391">
        <f>+AO13*(AL13+AM13)</f>
        <v>0</v>
      </c>
      <c r="AT13" s="388">
        <v>1</v>
      </c>
      <c r="AU13" s="388">
        <v>0.9</v>
      </c>
      <c r="AV13" s="816">
        <v>1.3</v>
      </c>
      <c r="AW13" s="816">
        <v>1.2</v>
      </c>
      <c r="AX13" s="816">
        <f>(F13*AL13*AN13*AT13*AV13*AW13)+(F13*AM13*AN13*AU13*AV13*AW13)</f>
        <v>0</v>
      </c>
      <c r="AY13" s="816">
        <f>+AX13*1%</f>
        <v>0</v>
      </c>
      <c r="AZ13" s="816">
        <f>+(AX13+AY13)*20%</f>
        <v>0</v>
      </c>
      <c r="BA13" s="816">
        <f>+AX13+AY13+AZ13</f>
        <v>0</v>
      </c>
      <c r="BB13" s="816">
        <f>+BA13*$BA$8</f>
        <v>0</v>
      </c>
    </row>
    <row r="14" spans="1:54">
      <c r="A14" s="384" t="s">
        <v>245</v>
      </c>
      <c r="B14" s="385" t="s">
        <v>195</v>
      </c>
      <c r="C14" s="386" t="s">
        <v>140</v>
      </c>
      <c r="D14" s="387" t="s">
        <v>31</v>
      </c>
      <c r="E14" s="384" t="s">
        <v>76</v>
      </c>
      <c r="F14" s="388">
        <v>64.125</v>
      </c>
      <c r="G14" s="389"/>
      <c r="H14" s="507"/>
      <c r="I14" s="507"/>
      <c r="J14" s="863"/>
      <c r="K14" s="863"/>
      <c r="L14" s="863"/>
      <c r="M14" s="863"/>
      <c r="N14" s="863"/>
      <c r="O14" s="864"/>
      <c r="P14" s="864"/>
      <c r="Q14" s="389"/>
      <c r="R14" s="389"/>
      <c r="S14" s="389"/>
      <c r="T14" s="389"/>
      <c r="U14" s="389"/>
      <c r="V14" s="507"/>
      <c r="W14" s="507"/>
      <c r="X14" s="389"/>
      <c r="Y14" s="389"/>
      <c r="Z14" s="856"/>
      <c r="AA14" s="389"/>
      <c r="AB14" s="389"/>
      <c r="AC14" s="507"/>
      <c r="AD14" s="507"/>
      <c r="AE14" s="389"/>
      <c r="AF14" s="389"/>
      <c r="AG14" s="389"/>
      <c r="AH14" s="389"/>
      <c r="AI14" s="389"/>
      <c r="AJ14" s="507"/>
      <c r="AK14" s="507"/>
      <c r="AL14" s="390">
        <f t="shared" ref="AL14:AL30" si="1">COUNTIF(G14:AK14,"A")</f>
        <v>0</v>
      </c>
      <c r="AM14" s="390">
        <f t="shared" ref="AM14:AM30" si="2">COUNTIF(G14:AK14,"B")</f>
        <v>0</v>
      </c>
      <c r="AN14" s="391">
        <v>0.09</v>
      </c>
      <c r="AO14" s="391">
        <v>0.13999999999999999</v>
      </c>
      <c r="AP14" s="391">
        <f t="shared" si="0"/>
        <v>1.5555555555555554</v>
      </c>
      <c r="AQ14" s="391">
        <f t="shared" ref="AQ14:AQ30" si="3">+AN14*AL14</f>
        <v>0</v>
      </c>
      <c r="AR14" s="391">
        <f t="shared" ref="AR14:AR30" si="4">AN14*AM14</f>
        <v>0</v>
      </c>
      <c r="AS14" s="391">
        <f t="shared" ref="AS14:AS30" si="5">+AO14*(AL14+AM14)</f>
        <v>0</v>
      </c>
      <c r="AT14" s="388">
        <v>1</v>
      </c>
      <c r="AU14" s="388">
        <v>0.9</v>
      </c>
      <c r="AV14" s="816">
        <v>1.3</v>
      </c>
      <c r="AW14" s="816">
        <v>1.2</v>
      </c>
      <c r="AX14" s="816">
        <f t="shared" ref="AX14:AX30" si="6">(F14*AL14*AN14*AT14*AV14*AW14)+(F14*AM14*AN14*AU14*AV14*AW14)</f>
        <v>0</v>
      </c>
      <c r="AY14" s="816">
        <f t="shared" ref="AY14:AY30" si="7">+AX14*1%</f>
        <v>0</v>
      </c>
      <c r="AZ14" s="816">
        <f t="shared" ref="AZ14:AZ30" si="8">+(AX14+AY14)*20%</f>
        <v>0</v>
      </c>
      <c r="BA14" s="816">
        <f t="shared" ref="BA14:BA30" si="9">+AX14+AY14+AZ14</f>
        <v>0</v>
      </c>
      <c r="BB14" s="816">
        <f t="shared" ref="BB14:BB30" si="10">+BA14*$BA$8</f>
        <v>0</v>
      </c>
    </row>
    <row r="15" spans="1:54">
      <c r="A15" s="384" t="s">
        <v>245</v>
      </c>
      <c r="B15" s="385" t="s">
        <v>196</v>
      </c>
      <c r="C15" s="386" t="s">
        <v>140</v>
      </c>
      <c r="D15" s="387" t="s">
        <v>31</v>
      </c>
      <c r="E15" s="384" t="s">
        <v>76</v>
      </c>
      <c r="F15" s="388">
        <v>64.125</v>
      </c>
      <c r="G15" s="389"/>
      <c r="H15" s="507"/>
      <c r="I15" s="507"/>
      <c r="J15" s="863"/>
      <c r="K15" s="863"/>
      <c r="L15" s="863"/>
      <c r="M15" s="863"/>
      <c r="N15" s="863"/>
      <c r="O15" s="864"/>
      <c r="P15" s="864"/>
      <c r="Q15" s="389"/>
      <c r="R15" s="389"/>
      <c r="S15" s="389"/>
      <c r="T15" s="389"/>
      <c r="U15" s="389"/>
      <c r="V15" s="507"/>
      <c r="W15" s="507"/>
      <c r="X15" s="389"/>
      <c r="Y15" s="389"/>
      <c r="Z15" s="856"/>
      <c r="AA15" s="389"/>
      <c r="AB15" s="389"/>
      <c r="AC15" s="507"/>
      <c r="AD15" s="507"/>
      <c r="AE15" s="389"/>
      <c r="AF15" s="389"/>
      <c r="AG15" s="389"/>
      <c r="AH15" s="389"/>
      <c r="AI15" s="389"/>
      <c r="AJ15" s="507"/>
      <c r="AK15" s="507"/>
      <c r="AL15" s="390">
        <f t="shared" si="1"/>
        <v>0</v>
      </c>
      <c r="AM15" s="390">
        <f t="shared" si="2"/>
        <v>0</v>
      </c>
      <c r="AN15" s="391">
        <v>0.09</v>
      </c>
      <c r="AO15" s="391">
        <v>0.16999999999999998</v>
      </c>
      <c r="AP15" s="391">
        <f t="shared" si="0"/>
        <v>1.8888888888888888</v>
      </c>
      <c r="AQ15" s="391">
        <f t="shared" si="3"/>
        <v>0</v>
      </c>
      <c r="AR15" s="391">
        <f t="shared" si="4"/>
        <v>0</v>
      </c>
      <c r="AS15" s="391">
        <f t="shared" si="5"/>
        <v>0</v>
      </c>
      <c r="AT15" s="388">
        <v>1</v>
      </c>
      <c r="AU15" s="388">
        <v>0.9</v>
      </c>
      <c r="AV15" s="816">
        <v>1.3</v>
      </c>
      <c r="AW15" s="816">
        <v>1.2</v>
      </c>
      <c r="AX15" s="816">
        <f t="shared" si="6"/>
        <v>0</v>
      </c>
      <c r="AY15" s="816">
        <f t="shared" si="7"/>
        <v>0</v>
      </c>
      <c r="AZ15" s="816">
        <f t="shared" si="8"/>
        <v>0</v>
      </c>
      <c r="BA15" s="816">
        <f t="shared" si="9"/>
        <v>0</v>
      </c>
      <c r="BB15" s="816">
        <f t="shared" si="10"/>
        <v>0</v>
      </c>
    </row>
    <row r="16" spans="1:54" ht="15.75" customHeight="1">
      <c r="A16" s="384" t="s">
        <v>245</v>
      </c>
      <c r="B16" s="385" t="s">
        <v>197</v>
      </c>
      <c r="C16" s="386" t="s">
        <v>140</v>
      </c>
      <c r="D16" s="387" t="s">
        <v>31</v>
      </c>
      <c r="E16" s="384" t="s">
        <v>76</v>
      </c>
      <c r="F16" s="388">
        <v>64.125</v>
      </c>
      <c r="G16" s="389"/>
      <c r="H16" s="507"/>
      <c r="I16" s="507"/>
      <c r="J16" s="863"/>
      <c r="K16" s="863"/>
      <c r="L16" s="863"/>
      <c r="M16" s="863"/>
      <c r="N16" s="863"/>
      <c r="O16" s="864"/>
      <c r="P16" s="864"/>
      <c r="Q16" s="389"/>
      <c r="R16" s="389"/>
      <c r="S16" s="389"/>
      <c r="T16" s="389"/>
      <c r="U16" s="389"/>
      <c r="V16" s="507"/>
      <c r="W16" s="507"/>
      <c r="X16" s="389"/>
      <c r="Y16" s="389"/>
      <c r="Z16" s="856"/>
      <c r="AA16" s="389"/>
      <c r="AB16" s="389"/>
      <c r="AC16" s="507"/>
      <c r="AD16" s="507"/>
      <c r="AE16" s="389"/>
      <c r="AF16" s="389"/>
      <c r="AG16" s="389"/>
      <c r="AH16" s="389"/>
      <c r="AI16" s="389"/>
      <c r="AJ16" s="507"/>
      <c r="AK16" s="507"/>
      <c r="AL16" s="390">
        <f t="shared" si="1"/>
        <v>0</v>
      </c>
      <c r="AM16" s="390">
        <f t="shared" si="2"/>
        <v>0</v>
      </c>
      <c r="AN16" s="391">
        <v>0.22</v>
      </c>
      <c r="AO16" s="391">
        <v>0.43</v>
      </c>
      <c r="AP16" s="391">
        <f t="shared" si="0"/>
        <v>1.9545454545454546</v>
      </c>
      <c r="AQ16" s="391">
        <f t="shared" si="3"/>
        <v>0</v>
      </c>
      <c r="AR16" s="391">
        <f t="shared" si="4"/>
        <v>0</v>
      </c>
      <c r="AS16" s="391">
        <f t="shared" si="5"/>
        <v>0</v>
      </c>
      <c r="AT16" s="388">
        <v>1</v>
      </c>
      <c r="AU16" s="388">
        <v>0.9</v>
      </c>
      <c r="AV16" s="816">
        <v>1.3</v>
      </c>
      <c r="AW16" s="816">
        <v>1.2</v>
      </c>
      <c r="AX16" s="816">
        <f t="shared" si="6"/>
        <v>0</v>
      </c>
      <c r="AY16" s="816">
        <f t="shared" si="7"/>
        <v>0</v>
      </c>
      <c r="AZ16" s="816">
        <f t="shared" si="8"/>
        <v>0</v>
      </c>
      <c r="BA16" s="816">
        <f t="shared" si="9"/>
        <v>0</v>
      </c>
      <c r="BB16" s="816">
        <f t="shared" si="10"/>
        <v>0</v>
      </c>
    </row>
    <row r="17" spans="1:55">
      <c r="A17" s="384" t="s">
        <v>245</v>
      </c>
      <c r="B17" s="385" t="s">
        <v>198</v>
      </c>
      <c r="C17" s="386" t="s">
        <v>140</v>
      </c>
      <c r="D17" s="387" t="s">
        <v>31</v>
      </c>
      <c r="E17" s="384" t="s">
        <v>76</v>
      </c>
      <c r="F17" s="388">
        <v>64.125</v>
      </c>
      <c r="G17" s="389"/>
      <c r="H17" s="507"/>
      <c r="I17" s="507"/>
      <c r="J17" s="863"/>
      <c r="K17" s="863"/>
      <c r="L17" s="863"/>
      <c r="M17" s="863"/>
      <c r="N17" s="863"/>
      <c r="O17" s="864"/>
      <c r="P17" s="864"/>
      <c r="Q17" s="389"/>
      <c r="R17" s="389"/>
      <c r="S17" s="389"/>
      <c r="T17" s="389"/>
      <c r="U17" s="389"/>
      <c r="V17" s="507"/>
      <c r="W17" s="507"/>
      <c r="X17" s="389"/>
      <c r="Y17" s="389"/>
      <c r="Z17" s="856"/>
      <c r="AA17" s="389"/>
      <c r="AB17" s="389"/>
      <c r="AC17" s="507"/>
      <c r="AD17" s="507"/>
      <c r="AE17" s="389"/>
      <c r="AF17" s="389"/>
      <c r="AG17" s="389"/>
      <c r="AH17" s="389"/>
      <c r="AI17" s="389"/>
      <c r="AJ17" s="507"/>
      <c r="AK17" s="507"/>
      <c r="AL17" s="390">
        <f t="shared" si="1"/>
        <v>0</v>
      </c>
      <c r="AM17" s="390">
        <f t="shared" si="2"/>
        <v>0</v>
      </c>
      <c r="AN17" s="391">
        <v>0.22999999999999998</v>
      </c>
      <c r="AO17" s="391">
        <v>0.48</v>
      </c>
      <c r="AP17" s="391">
        <f t="shared" si="0"/>
        <v>2.0869565217391304</v>
      </c>
      <c r="AQ17" s="391">
        <f t="shared" si="3"/>
        <v>0</v>
      </c>
      <c r="AR17" s="391">
        <f t="shared" si="4"/>
        <v>0</v>
      </c>
      <c r="AS17" s="391">
        <f t="shared" si="5"/>
        <v>0</v>
      </c>
      <c r="AT17" s="388">
        <v>1</v>
      </c>
      <c r="AU17" s="388">
        <v>0.9</v>
      </c>
      <c r="AV17" s="816">
        <v>1.3</v>
      </c>
      <c r="AW17" s="816">
        <v>1.2</v>
      </c>
      <c r="AX17" s="816">
        <f t="shared" si="6"/>
        <v>0</v>
      </c>
      <c r="AY17" s="816">
        <f t="shared" si="7"/>
        <v>0</v>
      </c>
      <c r="AZ17" s="816">
        <f t="shared" si="8"/>
        <v>0</v>
      </c>
      <c r="BA17" s="816">
        <f t="shared" si="9"/>
        <v>0</v>
      </c>
      <c r="BB17" s="816">
        <f t="shared" si="10"/>
        <v>0</v>
      </c>
    </row>
    <row r="18" spans="1:55">
      <c r="A18" s="384" t="s">
        <v>245</v>
      </c>
      <c r="B18" s="385" t="s">
        <v>199</v>
      </c>
      <c r="C18" s="386" t="s">
        <v>140</v>
      </c>
      <c r="D18" s="387" t="s">
        <v>31</v>
      </c>
      <c r="E18" s="384" t="s">
        <v>76</v>
      </c>
      <c r="F18" s="388">
        <v>64.125</v>
      </c>
      <c r="G18" s="389"/>
      <c r="H18" s="507"/>
      <c r="I18" s="507"/>
      <c r="J18" s="863"/>
      <c r="K18" s="863"/>
      <c r="L18" s="863"/>
      <c r="M18" s="863"/>
      <c r="N18" s="863"/>
      <c r="O18" s="864"/>
      <c r="P18" s="864"/>
      <c r="Q18" s="389"/>
      <c r="R18" s="389"/>
      <c r="S18" s="389"/>
      <c r="T18" s="389"/>
      <c r="U18" s="389"/>
      <c r="V18" s="507"/>
      <c r="W18" s="507"/>
      <c r="X18" s="389"/>
      <c r="Y18" s="389"/>
      <c r="Z18" s="856"/>
      <c r="AA18" s="389"/>
      <c r="AB18" s="389"/>
      <c r="AC18" s="507"/>
      <c r="AD18" s="507"/>
      <c r="AE18" s="389"/>
      <c r="AF18" s="389"/>
      <c r="AG18" s="389"/>
      <c r="AH18" s="389"/>
      <c r="AI18" s="389"/>
      <c r="AJ18" s="507"/>
      <c r="AK18" s="507"/>
      <c r="AL18" s="390">
        <f t="shared" si="1"/>
        <v>0</v>
      </c>
      <c r="AM18" s="390">
        <f t="shared" si="2"/>
        <v>0</v>
      </c>
      <c r="AN18" s="391">
        <v>0.21</v>
      </c>
      <c r="AO18" s="391">
        <v>0.41000000000000003</v>
      </c>
      <c r="AP18" s="391">
        <f t="shared" si="0"/>
        <v>1.9523809523809526</v>
      </c>
      <c r="AQ18" s="391">
        <f t="shared" si="3"/>
        <v>0</v>
      </c>
      <c r="AR18" s="391">
        <f t="shared" si="4"/>
        <v>0</v>
      </c>
      <c r="AS18" s="391">
        <f t="shared" si="5"/>
        <v>0</v>
      </c>
      <c r="AT18" s="388">
        <v>1</v>
      </c>
      <c r="AU18" s="388">
        <v>0.9</v>
      </c>
      <c r="AV18" s="816">
        <v>1.3</v>
      </c>
      <c r="AW18" s="816">
        <v>1.2</v>
      </c>
      <c r="AX18" s="816">
        <f t="shared" si="6"/>
        <v>0</v>
      </c>
      <c r="AY18" s="816">
        <f t="shared" si="7"/>
        <v>0</v>
      </c>
      <c r="AZ18" s="816">
        <f t="shared" si="8"/>
        <v>0</v>
      </c>
      <c r="BA18" s="816">
        <f t="shared" si="9"/>
        <v>0</v>
      </c>
      <c r="BB18" s="816">
        <f t="shared" si="10"/>
        <v>0</v>
      </c>
    </row>
    <row r="19" spans="1:55">
      <c r="A19" s="384" t="s">
        <v>245</v>
      </c>
      <c r="B19" s="385" t="s">
        <v>200</v>
      </c>
      <c r="C19" s="386" t="s">
        <v>140</v>
      </c>
      <c r="D19" s="387" t="s">
        <v>31</v>
      </c>
      <c r="E19" s="384" t="s">
        <v>76</v>
      </c>
      <c r="F19" s="388">
        <v>64.125</v>
      </c>
      <c r="G19" s="389"/>
      <c r="H19" s="507"/>
      <c r="I19" s="507"/>
      <c r="J19" s="863"/>
      <c r="K19" s="863"/>
      <c r="L19" s="863"/>
      <c r="M19" s="863"/>
      <c r="N19" s="863"/>
      <c r="O19" s="864"/>
      <c r="P19" s="864"/>
      <c r="Q19" s="389"/>
      <c r="R19" s="389"/>
      <c r="S19" s="389"/>
      <c r="T19" s="389"/>
      <c r="U19" s="389"/>
      <c r="V19" s="507"/>
      <c r="W19" s="507"/>
      <c r="X19" s="389"/>
      <c r="Y19" s="389"/>
      <c r="Z19" s="856"/>
      <c r="AA19" s="389"/>
      <c r="AB19" s="389"/>
      <c r="AC19" s="507"/>
      <c r="AD19" s="507"/>
      <c r="AE19" s="389"/>
      <c r="AF19" s="389"/>
      <c r="AG19" s="389"/>
      <c r="AH19" s="389"/>
      <c r="AI19" s="389"/>
      <c r="AJ19" s="507"/>
      <c r="AK19" s="507"/>
      <c r="AL19" s="390">
        <f t="shared" si="1"/>
        <v>0</v>
      </c>
      <c r="AM19" s="390">
        <f t="shared" si="2"/>
        <v>0</v>
      </c>
      <c r="AN19" s="391">
        <v>0.19</v>
      </c>
      <c r="AO19" s="391">
        <v>0.38</v>
      </c>
      <c r="AP19" s="391">
        <f t="shared" si="0"/>
        <v>2</v>
      </c>
      <c r="AQ19" s="391">
        <f t="shared" si="3"/>
        <v>0</v>
      </c>
      <c r="AR19" s="391">
        <f t="shared" si="4"/>
        <v>0</v>
      </c>
      <c r="AS19" s="391">
        <f t="shared" si="5"/>
        <v>0</v>
      </c>
      <c r="AT19" s="388">
        <v>1</v>
      </c>
      <c r="AU19" s="388">
        <v>0.9</v>
      </c>
      <c r="AV19" s="816">
        <v>1.3</v>
      </c>
      <c r="AW19" s="816">
        <v>1.2</v>
      </c>
      <c r="AX19" s="816">
        <f t="shared" si="6"/>
        <v>0</v>
      </c>
      <c r="AY19" s="816">
        <f t="shared" si="7"/>
        <v>0</v>
      </c>
      <c r="AZ19" s="816">
        <f t="shared" si="8"/>
        <v>0</v>
      </c>
      <c r="BA19" s="816">
        <f t="shared" si="9"/>
        <v>0</v>
      </c>
      <c r="BB19" s="816">
        <f t="shared" si="10"/>
        <v>0</v>
      </c>
    </row>
    <row r="20" spans="1:55">
      <c r="A20" s="384" t="s">
        <v>245</v>
      </c>
      <c r="B20" s="385" t="s">
        <v>201</v>
      </c>
      <c r="C20" s="386" t="s">
        <v>140</v>
      </c>
      <c r="D20" s="387" t="s">
        <v>31</v>
      </c>
      <c r="E20" s="384" t="s">
        <v>76</v>
      </c>
      <c r="F20" s="388">
        <v>64.125</v>
      </c>
      <c r="G20" s="389"/>
      <c r="H20" s="507"/>
      <c r="I20" s="507"/>
      <c r="J20" s="863"/>
      <c r="K20" s="863"/>
      <c r="L20" s="863"/>
      <c r="M20" s="863"/>
      <c r="N20" s="863"/>
      <c r="O20" s="864"/>
      <c r="P20" s="864"/>
      <c r="Q20" s="389"/>
      <c r="R20" s="389"/>
      <c r="S20" s="389"/>
      <c r="T20" s="389"/>
      <c r="U20" s="389"/>
      <c r="V20" s="507"/>
      <c r="W20" s="507"/>
      <c r="X20" s="389"/>
      <c r="Y20" s="389"/>
      <c r="Z20" s="856"/>
      <c r="AA20" s="389"/>
      <c r="AB20" s="389"/>
      <c r="AC20" s="507"/>
      <c r="AD20" s="507"/>
      <c r="AE20" s="389"/>
      <c r="AF20" s="389"/>
      <c r="AG20" s="389"/>
      <c r="AH20" s="389"/>
      <c r="AI20" s="389"/>
      <c r="AJ20" s="507"/>
      <c r="AK20" s="507"/>
      <c r="AL20" s="390">
        <f t="shared" si="1"/>
        <v>0</v>
      </c>
      <c r="AM20" s="390">
        <f t="shared" si="2"/>
        <v>0</v>
      </c>
      <c r="AN20" s="391">
        <v>0.16999999999999998</v>
      </c>
      <c r="AO20" s="391">
        <v>0.27999999999999997</v>
      </c>
      <c r="AP20" s="391">
        <f t="shared" si="0"/>
        <v>1.6470588235294117</v>
      </c>
      <c r="AQ20" s="391">
        <f t="shared" si="3"/>
        <v>0</v>
      </c>
      <c r="AR20" s="391">
        <f t="shared" si="4"/>
        <v>0</v>
      </c>
      <c r="AS20" s="391">
        <f t="shared" si="5"/>
        <v>0</v>
      </c>
      <c r="AT20" s="388">
        <v>1</v>
      </c>
      <c r="AU20" s="388">
        <v>0.9</v>
      </c>
      <c r="AV20" s="816">
        <v>1.3</v>
      </c>
      <c r="AW20" s="816">
        <v>1.2</v>
      </c>
      <c r="AX20" s="816">
        <f t="shared" si="6"/>
        <v>0</v>
      </c>
      <c r="AY20" s="816">
        <f t="shared" si="7"/>
        <v>0</v>
      </c>
      <c r="AZ20" s="816">
        <f t="shared" si="8"/>
        <v>0</v>
      </c>
      <c r="BA20" s="816">
        <f t="shared" si="9"/>
        <v>0</v>
      </c>
      <c r="BB20" s="816">
        <f t="shared" si="10"/>
        <v>0</v>
      </c>
    </row>
    <row r="21" spans="1:55">
      <c r="A21" s="384" t="s">
        <v>245</v>
      </c>
      <c r="B21" s="385" t="s">
        <v>202</v>
      </c>
      <c r="C21" s="386" t="s">
        <v>140</v>
      </c>
      <c r="D21" s="387" t="s">
        <v>31</v>
      </c>
      <c r="E21" s="384" t="s">
        <v>76</v>
      </c>
      <c r="F21" s="388">
        <v>64.125</v>
      </c>
      <c r="G21" s="389"/>
      <c r="H21" s="507"/>
      <c r="I21" s="507"/>
      <c r="J21" s="863"/>
      <c r="K21" s="863"/>
      <c r="L21" s="863"/>
      <c r="M21" s="863"/>
      <c r="N21" s="863"/>
      <c r="O21" s="864"/>
      <c r="P21" s="864"/>
      <c r="Q21" s="389"/>
      <c r="R21" s="389"/>
      <c r="S21" s="389"/>
      <c r="T21" s="389"/>
      <c r="U21" s="389"/>
      <c r="V21" s="507"/>
      <c r="W21" s="507"/>
      <c r="X21" s="389"/>
      <c r="Y21" s="389"/>
      <c r="Z21" s="856"/>
      <c r="AA21" s="389"/>
      <c r="AB21" s="389"/>
      <c r="AC21" s="507"/>
      <c r="AD21" s="507"/>
      <c r="AE21" s="389"/>
      <c r="AF21" s="389"/>
      <c r="AG21" s="389"/>
      <c r="AH21" s="389"/>
      <c r="AI21" s="389"/>
      <c r="AJ21" s="507"/>
      <c r="AK21" s="507"/>
      <c r="AL21" s="390">
        <f t="shared" si="1"/>
        <v>0</v>
      </c>
      <c r="AM21" s="390">
        <f t="shared" si="2"/>
        <v>0</v>
      </c>
      <c r="AN21" s="391">
        <v>0.15</v>
      </c>
      <c r="AO21" s="391">
        <v>0.24</v>
      </c>
      <c r="AP21" s="391">
        <f t="shared" si="0"/>
        <v>1.6</v>
      </c>
      <c r="AQ21" s="391">
        <f t="shared" si="3"/>
        <v>0</v>
      </c>
      <c r="AR21" s="391">
        <f t="shared" si="4"/>
        <v>0</v>
      </c>
      <c r="AS21" s="391">
        <f t="shared" si="5"/>
        <v>0</v>
      </c>
      <c r="AT21" s="388">
        <v>1</v>
      </c>
      <c r="AU21" s="388">
        <v>0.9</v>
      </c>
      <c r="AV21" s="816">
        <v>1.3</v>
      </c>
      <c r="AW21" s="816">
        <v>1.2</v>
      </c>
      <c r="AX21" s="816">
        <f t="shared" si="6"/>
        <v>0</v>
      </c>
      <c r="AY21" s="816">
        <f t="shared" si="7"/>
        <v>0</v>
      </c>
      <c r="AZ21" s="816">
        <f t="shared" si="8"/>
        <v>0</v>
      </c>
      <c r="BA21" s="816">
        <f t="shared" si="9"/>
        <v>0</v>
      </c>
      <c r="BB21" s="816">
        <f t="shared" si="10"/>
        <v>0</v>
      </c>
    </row>
    <row r="22" spans="1:55">
      <c r="A22" s="384" t="s">
        <v>245</v>
      </c>
      <c r="B22" s="385" t="s">
        <v>203</v>
      </c>
      <c r="C22" s="386" t="s">
        <v>140</v>
      </c>
      <c r="D22" s="387" t="s">
        <v>31</v>
      </c>
      <c r="E22" s="384" t="s">
        <v>76</v>
      </c>
      <c r="F22" s="388">
        <v>64.125</v>
      </c>
      <c r="G22" s="389"/>
      <c r="H22" s="507"/>
      <c r="I22" s="507"/>
      <c r="J22" s="863"/>
      <c r="K22" s="863"/>
      <c r="L22" s="863"/>
      <c r="M22" s="863"/>
      <c r="N22" s="863"/>
      <c r="O22" s="864"/>
      <c r="P22" s="864"/>
      <c r="Q22" s="389"/>
      <c r="R22" s="389"/>
      <c r="S22" s="389"/>
      <c r="T22" s="389"/>
      <c r="U22" s="389"/>
      <c r="V22" s="507"/>
      <c r="W22" s="507"/>
      <c r="X22" s="389"/>
      <c r="Y22" s="389"/>
      <c r="Z22" s="856"/>
      <c r="AA22" s="389"/>
      <c r="AB22" s="389"/>
      <c r="AC22" s="507"/>
      <c r="AD22" s="507"/>
      <c r="AE22" s="389"/>
      <c r="AF22" s="389"/>
      <c r="AG22" s="389"/>
      <c r="AH22" s="389"/>
      <c r="AI22" s="389"/>
      <c r="AJ22" s="507"/>
      <c r="AK22" s="507"/>
      <c r="AL22" s="390">
        <f t="shared" si="1"/>
        <v>0</v>
      </c>
      <c r="AM22" s="390">
        <f t="shared" si="2"/>
        <v>0</v>
      </c>
      <c r="AN22" s="391">
        <v>0.16999999999999998</v>
      </c>
      <c r="AO22" s="391">
        <v>0.25</v>
      </c>
      <c r="AP22" s="391">
        <f t="shared" si="0"/>
        <v>1.4705882352941178</v>
      </c>
      <c r="AQ22" s="391">
        <f t="shared" si="3"/>
        <v>0</v>
      </c>
      <c r="AR22" s="391">
        <f t="shared" si="4"/>
        <v>0</v>
      </c>
      <c r="AS22" s="391">
        <f t="shared" si="5"/>
        <v>0</v>
      </c>
      <c r="AT22" s="388">
        <v>1</v>
      </c>
      <c r="AU22" s="388">
        <v>0.9</v>
      </c>
      <c r="AV22" s="816">
        <v>1.3</v>
      </c>
      <c r="AW22" s="816">
        <v>1.2</v>
      </c>
      <c r="AX22" s="816">
        <f t="shared" si="6"/>
        <v>0</v>
      </c>
      <c r="AY22" s="816">
        <f t="shared" si="7"/>
        <v>0</v>
      </c>
      <c r="AZ22" s="816">
        <f t="shared" si="8"/>
        <v>0</v>
      </c>
      <c r="BA22" s="816">
        <f t="shared" si="9"/>
        <v>0</v>
      </c>
      <c r="BB22" s="816">
        <f t="shared" si="10"/>
        <v>0</v>
      </c>
    </row>
    <row r="23" spans="1:55">
      <c r="A23" s="384" t="s">
        <v>245</v>
      </c>
      <c r="B23" s="385" t="s">
        <v>204</v>
      </c>
      <c r="C23" s="386" t="s">
        <v>140</v>
      </c>
      <c r="D23" s="387" t="s">
        <v>31</v>
      </c>
      <c r="E23" s="384" t="s">
        <v>3</v>
      </c>
      <c r="F23" s="388">
        <v>64.125</v>
      </c>
      <c r="G23" s="389"/>
      <c r="H23" s="507"/>
      <c r="I23" s="507"/>
      <c r="J23" s="863"/>
      <c r="K23" s="863"/>
      <c r="L23" s="863"/>
      <c r="M23" s="863"/>
      <c r="N23" s="863"/>
      <c r="O23" s="864"/>
      <c r="P23" s="864"/>
      <c r="Q23" s="389"/>
      <c r="R23" s="389"/>
      <c r="S23" s="389"/>
      <c r="T23" s="389"/>
      <c r="U23" s="389"/>
      <c r="V23" s="507"/>
      <c r="W23" s="507"/>
      <c r="X23" s="389"/>
      <c r="Y23" s="389"/>
      <c r="Z23" s="856"/>
      <c r="AA23" s="389"/>
      <c r="AB23" s="389"/>
      <c r="AC23" s="507"/>
      <c r="AD23" s="507"/>
      <c r="AE23" s="389"/>
      <c r="AF23" s="389"/>
      <c r="AG23" s="389"/>
      <c r="AH23" s="389"/>
      <c r="AI23" s="389"/>
      <c r="AJ23" s="507"/>
      <c r="AK23" s="507"/>
      <c r="AL23" s="390">
        <f t="shared" si="1"/>
        <v>0</v>
      </c>
      <c r="AM23" s="390">
        <f t="shared" si="2"/>
        <v>0</v>
      </c>
      <c r="AN23" s="391">
        <v>0.16</v>
      </c>
      <c r="AO23" s="391">
        <v>0.24</v>
      </c>
      <c r="AP23" s="391">
        <f t="shared" si="0"/>
        <v>1.5</v>
      </c>
      <c r="AQ23" s="391">
        <f t="shared" si="3"/>
        <v>0</v>
      </c>
      <c r="AR23" s="391">
        <f t="shared" si="4"/>
        <v>0</v>
      </c>
      <c r="AS23" s="391">
        <f t="shared" si="5"/>
        <v>0</v>
      </c>
      <c r="AT23" s="388">
        <v>1</v>
      </c>
      <c r="AU23" s="388">
        <v>0.9</v>
      </c>
      <c r="AV23" s="816">
        <v>1.3</v>
      </c>
      <c r="AW23" s="816">
        <v>1.2</v>
      </c>
      <c r="AX23" s="816">
        <f t="shared" si="6"/>
        <v>0</v>
      </c>
      <c r="AY23" s="816">
        <f t="shared" si="7"/>
        <v>0</v>
      </c>
      <c r="AZ23" s="816">
        <f t="shared" si="8"/>
        <v>0</v>
      </c>
      <c r="BA23" s="816">
        <f t="shared" si="9"/>
        <v>0</v>
      </c>
      <c r="BB23" s="816">
        <f t="shared" si="10"/>
        <v>0</v>
      </c>
    </row>
    <row r="24" spans="1:55">
      <c r="A24" s="384" t="s">
        <v>245</v>
      </c>
      <c r="B24" s="385" t="s">
        <v>205</v>
      </c>
      <c r="C24" s="386" t="s">
        <v>140</v>
      </c>
      <c r="D24" s="387" t="s">
        <v>31</v>
      </c>
      <c r="E24" s="384" t="s">
        <v>3</v>
      </c>
      <c r="F24" s="388">
        <v>64.125</v>
      </c>
      <c r="G24" s="389"/>
      <c r="H24" s="507"/>
      <c r="I24" s="507"/>
      <c r="J24" s="863"/>
      <c r="K24" s="863"/>
      <c r="L24" s="863"/>
      <c r="M24" s="863"/>
      <c r="N24" s="863"/>
      <c r="O24" s="864"/>
      <c r="P24" s="864"/>
      <c r="Q24" s="389"/>
      <c r="R24" s="389"/>
      <c r="S24" s="389"/>
      <c r="T24" s="389"/>
      <c r="U24" s="389"/>
      <c r="V24" s="507"/>
      <c r="W24" s="507"/>
      <c r="X24" s="389"/>
      <c r="Y24" s="389"/>
      <c r="Z24" s="856"/>
      <c r="AA24" s="389"/>
      <c r="AB24" s="389"/>
      <c r="AC24" s="507"/>
      <c r="AD24" s="507"/>
      <c r="AE24" s="389"/>
      <c r="AF24" s="389"/>
      <c r="AG24" s="389"/>
      <c r="AH24" s="389"/>
      <c r="AI24" s="389"/>
      <c r="AJ24" s="507"/>
      <c r="AK24" s="507"/>
      <c r="AL24" s="390">
        <f t="shared" si="1"/>
        <v>0</v>
      </c>
      <c r="AM24" s="390">
        <f t="shared" si="2"/>
        <v>0</v>
      </c>
      <c r="AN24" s="391">
        <v>0.2</v>
      </c>
      <c r="AO24" s="391">
        <v>0.26</v>
      </c>
      <c r="AP24" s="391">
        <f t="shared" si="0"/>
        <v>1.3</v>
      </c>
      <c r="AQ24" s="391">
        <f t="shared" si="3"/>
        <v>0</v>
      </c>
      <c r="AR24" s="391">
        <f t="shared" si="4"/>
        <v>0</v>
      </c>
      <c r="AS24" s="391">
        <f t="shared" si="5"/>
        <v>0</v>
      </c>
      <c r="AT24" s="388">
        <v>1</v>
      </c>
      <c r="AU24" s="388">
        <v>0.9</v>
      </c>
      <c r="AV24" s="816">
        <v>1.3</v>
      </c>
      <c r="AW24" s="816">
        <v>1.2</v>
      </c>
      <c r="AX24" s="816">
        <f t="shared" si="6"/>
        <v>0</v>
      </c>
      <c r="AY24" s="816">
        <f t="shared" si="7"/>
        <v>0</v>
      </c>
      <c r="AZ24" s="816">
        <f t="shared" si="8"/>
        <v>0</v>
      </c>
      <c r="BA24" s="816">
        <f t="shared" si="9"/>
        <v>0</v>
      </c>
      <c r="BB24" s="816">
        <f t="shared" si="10"/>
        <v>0</v>
      </c>
    </row>
    <row r="25" spans="1:55">
      <c r="A25" s="384" t="s">
        <v>245</v>
      </c>
      <c r="B25" s="385" t="s">
        <v>206</v>
      </c>
      <c r="C25" s="386" t="s">
        <v>140</v>
      </c>
      <c r="D25" s="387" t="s">
        <v>31</v>
      </c>
      <c r="E25" s="384" t="s">
        <v>3</v>
      </c>
      <c r="F25" s="388">
        <v>64.125</v>
      </c>
      <c r="G25" s="389"/>
      <c r="H25" s="507"/>
      <c r="I25" s="507"/>
      <c r="J25" s="863"/>
      <c r="K25" s="863"/>
      <c r="L25" s="863"/>
      <c r="M25" s="863"/>
      <c r="N25" s="863"/>
      <c r="O25" s="864"/>
      <c r="P25" s="864"/>
      <c r="Q25" s="389"/>
      <c r="R25" s="389"/>
      <c r="S25" s="389"/>
      <c r="T25" s="389"/>
      <c r="U25" s="389"/>
      <c r="V25" s="507"/>
      <c r="W25" s="507"/>
      <c r="X25" s="389"/>
      <c r="Y25" s="389"/>
      <c r="Z25" s="856"/>
      <c r="AA25" s="389"/>
      <c r="AB25" s="389"/>
      <c r="AC25" s="507"/>
      <c r="AD25" s="507"/>
      <c r="AE25" s="389"/>
      <c r="AF25" s="389"/>
      <c r="AG25" s="389"/>
      <c r="AH25" s="389"/>
      <c r="AI25" s="389"/>
      <c r="AJ25" s="507"/>
      <c r="AK25" s="507"/>
      <c r="AL25" s="390">
        <f t="shared" si="1"/>
        <v>0</v>
      </c>
      <c r="AM25" s="390">
        <f t="shared" si="2"/>
        <v>0</v>
      </c>
      <c r="AN25" s="391">
        <v>0.24</v>
      </c>
      <c r="AO25" s="391">
        <v>0.32</v>
      </c>
      <c r="AP25" s="391">
        <f t="shared" si="0"/>
        <v>1.3333333333333335</v>
      </c>
      <c r="AQ25" s="391">
        <f t="shared" si="3"/>
        <v>0</v>
      </c>
      <c r="AR25" s="391">
        <f t="shared" si="4"/>
        <v>0</v>
      </c>
      <c r="AS25" s="391">
        <f t="shared" si="5"/>
        <v>0</v>
      </c>
      <c r="AT25" s="388">
        <v>1</v>
      </c>
      <c r="AU25" s="388">
        <v>0.9</v>
      </c>
      <c r="AV25" s="816">
        <v>1.3</v>
      </c>
      <c r="AW25" s="816">
        <v>1.2</v>
      </c>
      <c r="AX25" s="816">
        <f t="shared" si="6"/>
        <v>0</v>
      </c>
      <c r="AY25" s="816">
        <f t="shared" si="7"/>
        <v>0</v>
      </c>
      <c r="AZ25" s="816">
        <f t="shared" si="8"/>
        <v>0</v>
      </c>
      <c r="BA25" s="816">
        <f t="shared" si="9"/>
        <v>0</v>
      </c>
      <c r="BB25" s="816">
        <f t="shared" si="10"/>
        <v>0</v>
      </c>
    </row>
    <row r="26" spans="1:55">
      <c r="A26" s="384" t="s">
        <v>245</v>
      </c>
      <c r="B26" s="385" t="s">
        <v>207</v>
      </c>
      <c r="C26" s="386" t="s">
        <v>140</v>
      </c>
      <c r="D26" s="387" t="s">
        <v>31</v>
      </c>
      <c r="E26" s="384" t="s">
        <v>3</v>
      </c>
      <c r="F26" s="388">
        <v>64.125</v>
      </c>
      <c r="G26" s="389"/>
      <c r="H26" s="507"/>
      <c r="I26" s="507"/>
      <c r="J26" s="863"/>
      <c r="K26" s="863"/>
      <c r="L26" s="863"/>
      <c r="M26" s="863"/>
      <c r="N26" s="863"/>
      <c r="O26" s="864"/>
      <c r="P26" s="864"/>
      <c r="Q26" s="389"/>
      <c r="R26" s="389"/>
      <c r="S26" s="389"/>
      <c r="T26" s="389"/>
      <c r="U26" s="389"/>
      <c r="V26" s="507"/>
      <c r="W26" s="507"/>
      <c r="X26" s="389"/>
      <c r="Y26" s="389"/>
      <c r="Z26" s="856"/>
      <c r="AA26" s="389"/>
      <c r="AB26" s="389"/>
      <c r="AC26" s="507"/>
      <c r="AD26" s="507"/>
      <c r="AE26" s="389"/>
      <c r="AF26" s="389"/>
      <c r="AG26" s="389"/>
      <c r="AH26" s="389"/>
      <c r="AI26" s="389"/>
      <c r="AJ26" s="507"/>
      <c r="AK26" s="507"/>
      <c r="AL26" s="390">
        <f t="shared" si="1"/>
        <v>0</v>
      </c>
      <c r="AM26" s="390">
        <f t="shared" si="2"/>
        <v>0</v>
      </c>
      <c r="AN26" s="391">
        <v>0.16999999999999998</v>
      </c>
      <c r="AO26" s="391">
        <v>0.28999999999999998</v>
      </c>
      <c r="AP26" s="391">
        <f t="shared" si="0"/>
        <v>1.7058823529411764</v>
      </c>
      <c r="AQ26" s="391">
        <f t="shared" si="3"/>
        <v>0</v>
      </c>
      <c r="AR26" s="391">
        <f t="shared" si="4"/>
        <v>0</v>
      </c>
      <c r="AS26" s="391">
        <f t="shared" si="5"/>
        <v>0</v>
      </c>
      <c r="AT26" s="388">
        <v>1</v>
      </c>
      <c r="AU26" s="388">
        <v>0.9</v>
      </c>
      <c r="AV26" s="816">
        <v>1.3</v>
      </c>
      <c r="AW26" s="816">
        <v>1.2</v>
      </c>
      <c r="AX26" s="816">
        <f t="shared" si="6"/>
        <v>0</v>
      </c>
      <c r="AY26" s="816">
        <f t="shared" si="7"/>
        <v>0</v>
      </c>
      <c r="AZ26" s="816">
        <f t="shared" si="8"/>
        <v>0</v>
      </c>
      <c r="BA26" s="816">
        <f t="shared" si="9"/>
        <v>0</v>
      </c>
      <c r="BB26" s="816">
        <f t="shared" si="10"/>
        <v>0</v>
      </c>
    </row>
    <row r="27" spans="1:55">
      <c r="A27" s="384" t="s">
        <v>245</v>
      </c>
      <c r="B27" s="385" t="s">
        <v>208</v>
      </c>
      <c r="C27" s="386" t="s">
        <v>140</v>
      </c>
      <c r="D27" s="387" t="s">
        <v>31</v>
      </c>
      <c r="E27" s="384" t="s">
        <v>3</v>
      </c>
      <c r="F27" s="388">
        <v>64.125</v>
      </c>
      <c r="G27" s="389"/>
      <c r="H27" s="507"/>
      <c r="I27" s="507"/>
      <c r="J27" s="863"/>
      <c r="K27" s="863"/>
      <c r="L27" s="863"/>
      <c r="M27" s="863"/>
      <c r="N27" s="863"/>
      <c r="O27" s="864"/>
      <c r="P27" s="864"/>
      <c r="Q27" s="389"/>
      <c r="R27" s="389"/>
      <c r="S27" s="389"/>
      <c r="T27" s="389"/>
      <c r="U27" s="389"/>
      <c r="V27" s="507"/>
      <c r="W27" s="507"/>
      <c r="X27" s="389"/>
      <c r="Y27" s="389"/>
      <c r="Z27" s="856"/>
      <c r="AA27" s="389"/>
      <c r="AB27" s="389"/>
      <c r="AC27" s="507"/>
      <c r="AD27" s="507"/>
      <c r="AE27" s="389"/>
      <c r="AF27" s="389"/>
      <c r="AG27" s="389"/>
      <c r="AH27" s="389"/>
      <c r="AI27" s="389"/>
      <c r="AJ27" s="507"/>
      <c r="AK27" s="507"/>
      <c r="AL27" s="390">
        <f t="shared" si="1"/>
        <v>0</v>
      </c>
      <c r="AM27" s="390">
        <f t="shared" si="2"/>
        <v>0</v>
      </c>
      <c r="AN27" s="391">
        <v>0.4</v>
      </c>
      <c r="AO27" s="391">
        <v>0.65</v>
      </c>
      <c r="AP27" s="391">
        <f t="shared" si="0"/>
        <v>1.625</v>
      </c>
      <c r="AQ27" s="391">
        <f t="shared" si="3"/>
        <v>0</v>
      </c>
      <c r="AR27" s="391">
        <f t="shared" si="4"/>
        <v>0</v>
      </c>
      <c r="AS27" s="391">
        <f t="shared" si="5"/>
        <v>0</v>
      </c>
      <c r="AT27" s="388">
        <v>1</v>
      </c>
      <c r="AU27" s="388">
        <v>0.9</v>
      </c>
      <c r="AV27" s="816">
        <v>1.3</v>
      </c>
      <c r="AW27" s="816">
        <v>1.2</v>
      </c>
      <c r="AX27" s="816">
        <f t="shared" si="6"/>
        <v>0</v>
      </c>
      <c r="AY27" s="816">
        <f t="shared" si="7"/>
        <v>0</v>
      </c>
      <c r="AZ27" s="816">
        <f t="shared" si="8"/>
        <v>0</v>
      </c>
      <c r="BA27" s="816">
        <f t="shared" si="9"/>
        <v>0</v>
      </c>
      <c r="BB27" s="816">
        <f t="shared" si="10"/>
        <v>0</v>
      </c>
    </row>
    <row r="28" spans="1:55">
      <c r="A28" s="384" t="s">
        <v>245</v>
      </c>
      <c r="B28" s="385" t="s">
        <v>209</v>
      </c>
      <c r="C28" s="386" t="s">
        <v>140</v>
      </c>
      <c r="D28" s="387" t="s">
        <v>31</v>
      </c>
      <c r="E28" s="384" t="s">
        <v>3</v>
      </c>
      <c r="F28" s="388">
        <v>64.125</v>
      </c>
      <c r="G28" s="389"/>
      <c r="H28" s="507"/>
      <c r="I28" s="507"/>
      <c r="J28" s="863"/>
      <c r="K28" s="863"/>
      <c r="L28" s="863"/>
      <c r="M28" s="863"/>
      <c r="N28" s="863"/>
      <c r="O28" s="864"/>
      <c r="P28" s="864"/>
      <c r="Q28" s="389"/>
      <c r="R28" s="389"/>
      <c r="S28" s="389"/>
      <c r="T28" s="389"/>
      <c r="U28" s="389"/>
      <c r="V28" s="507"/>
      <c r="W28" s="507"/>
      <c r="X28" s="389"/>
      <c r="Y28" s="389"/>
      <c r="Z28" s="856"/>
      <c r="AA28" s="389"/>
      <c r="AB28" s="389"/>
      <c r="AC28" s="507"/>
      <c r="AD28" s="507"/>
      <c r="AE28" s="389"/>
      <c r="AF28" s="389"/>
      <c r="AG28" s="389"/>
      <c r="AH28" s="389"/>
      <c r="AI28" s="389"/>
      <c r="AJ28" s="507"/>
      <c r="AK28" s="507"/>
      <c r="AL28" s="390">
        <f t="shared" si="1"/>
        <v>0</v>
      </c>
      <c r="AM28" s="390">
        <f t="shared" si="2"/>
        <v>0</v>
      </c>
      <c r="AN28" s="391">
        <v>0.33</v>
      </c>
      <c r="AO28" s="391">
        <v>0.49</v>
      </c>
      <c r="AP28" s="391">
        <f t="shared" si="0"/>
        <v>1.4848484848484849</v>
      </c>
      <c r="AQ28" s="391">
        <f t="shared" si="3"/>
        <v>0</v>
      </c>
      <c r="AR28" s="391">
        <f t="shared" si="4"/>
        <v>0</v>
      </c>
      <c r="AS28" s="391">
        <f t="shared" si="5"/>
        <v>0</v>
      </c>
      <c r="AT28" s="388">
        <v>1</v>
      </c>
      <c r="AU28" s="388">
        <v>0.9</v>
      </c>
      <c r="AV28" s="816">
        <v>1.3</v>
      </c>
      <c r="AW28" s="816">
        <v>1.2</v>
      </c>
      <c r="AX28" s="816">
        <f t="shared" si="6"/>
        <v>0</v>
      </c>
      <c r="AY28" s="816">
        <f t="shared" si="7"/>
        <v>0</v>
      </c>
      <c r="AZ28" s="816">
        <f t="shared" si="8"/>
        <v>0</v>
      </c>
      <c r="BA28" s="816">
        <f t="shared" si="9"/>
        <v>0</v>
      </c>
      <c r="BB28" s="816">
        <f t="shared" si="10"/>
        <v>0</v>
      </c>
    </row>
    <row r="29" spans="1:55">
      <c r="A29" s="384" t="s">
        <v>245</v>
      </c>
      <c r="B29" s="385" t="s">
        <v>210</v>
      </c>
      <c r="C29" s="386" t="s">
        <v>140</v>
      </c>
      <c r="D29" s="387" t="s">
        <v>31</v>
      </c>
      <c r="E29" s="384" t="s">
        <v>76</v>
      </c>
      <c r="F29" s="388">
        <v>64.125</v>
      </c>
      <c r="G29" s="389"/>
      <c r="H29" s="507"/>
      <c r="I29" s="507"/>
      <c r="J29" s="863"/>
      <c r="K29" s="863"/>
      <c r="L29" s="863"/>
      <c r="M29" s="863"/>
      <c r="N29" s="863"/>
      <c r="O29" s="864"/>
      <c r="P29" s="864"/>
      <c r="Q29" s="389"/>
      <c r="R29" s="389"/>
      <c r="S29" s="389"/>
      <c r="T29" s="389"/>
      <c r="U29" s="389"/>
      <c r="V29" s="507"/>
      <c r="W29" s="507"/>
      <c r="X29" s="389"/>
      <c r="Y29" s="389"/>
      <c r="Z29" s="856"/>
      <c r="AA29" s="389"/>
      <c r="AB29" s="389"/>
      <c r="AC29" s="507"/>
      <c r="AD29" s="507"/>
      <c r="AE29" s="389"/>
      <c r="AF29" s="389"/>
      <c r="AG29" s="389"/>
      <c r="AH29" s="389"/>
      <c r="AI29" s="389"/>
      <c r="AJ29" s="507"/>
      <c r="AK29" s="507"/>
      <c r="AL29" s="390">
        <f t="shared" si="1"/>
        <v>0</v>
      </c>
      <c r="AM29" s="390">
        <f t="shared" si="2"/>
        <v>0</v>
      </c>
      <c r="AN29" s="391">
        <v>0.28999999999999998</v>
      </c>
      <c r="AO29" s="391">
        <v>0.44</v>
      </c>
      <c r="AP29" s="391">
        <f t="shared" si="0"/>
        <v>1.517241379310345</v>
      </c>
      <c r="AQ29" s="391">
        <f t="shared" si="3"/>
        <v>0</v>
      </c>
      <c r="AR29" s="391">
        <f t="shared" si="4"/>
        <v>0</v>
      </c>
      <c r="AS29" s="391">
        <f t="shared" si="5"/>
        <v>0</v>
      </c>
      <c r="AT29" s="388">
        <v>1</v>
      </c>
      <c r="AU29" s="388">
        <v>0.9</v>
      </c>
      <c r="AV29" s="816">
        <v>1.3</v>
      </c>
      <c r="AW29" s="816">
        <v>1.2</v>
      </c>
      <c r="AX29" s="816">
        <f t="shared" si="6"/>
        <v>0</v>
      </c>
      <c r="AY29" s="816">
        <f t="shared" si="7"/>
        <v>0</v>
      </c>
      <c r="AZ29" s="816">
        <f t="shared" si="8"/>
        <v>0</v>
      </c>
      <c r="BA29" s="816">
        <f t="shared" si="9"/>
        <v>0</v>
      </c>
      <c r="BB29" s="816">
        <f t="shared" si="10"/>
        <v>0</v>
      </c>
    </row>
    <row r="30" spans="1:55">
      <c r="A30" s="384" t="s">
        <v>245</v>
      </c>
      <c r="B30" s="385" t="s">
        <v>211</v>
      </c>
      <c r="C30" s="386" t="s">
        <v>140</v>
      </c>
      <c r="D30" s="387" t="s">
        <v>31</v>
      </c>
      <c r="E30" s="384" t="s">
        <v>76</v>
      </c>
      <c r="F30" s="388">
        <v>64.125</v>
      </c>
      <c r="G30" s="389"/>
      <c r="H30" s="507"/>
      <c r="I30" s="507"/>
      <c r="J30" s="863"/>
      <c r="K30" s="863"/>
      <c r="L30" s="863"/>
      <c r="M30" s="863"/>
      <c r="N30" s="863"/>
      <c r="O30" s="864"/>
      <c r="P30" s="864"/>
      <c r="Q30" s="389"/>
      <c r="R30" s="389"/>
      <c r="S30" s="389"/>
      <c r="T30" s="389"/>
      <c r="U30" s="389"/>
      <c r="V30" s="507"/>
      <c r="W30" s="507"/>
      <c r="X30" s="389"/>
      <c r="Y30" s="389"/>
      <c r="Z30" s="856"/>
      <c r="AA30" s="389"/>
      <c r="AB30" s="389"/>
      <c r="AC30" s="507"/>
      <c r="AD30" s="507"/>
      <c r="AE30" s="389"/>
      <c r="AF30" s="389"/>
      <c r="AG30" s="389"/>
      <c r="AH30" s="389"/>
      <c r="AI30" s="389"/>
      <c r="AJ30" s="507"/>
      <c r="AK30" s="507"/>
      <c r="AL30" s="390">
        <f t="shared" si="1"/>
        <v>0</v>
      </c>
      <c r="AM30" s="390">
        <f t="shared" si="2"/>
        <v>0</v>
      </c>
      <c r="AN30" s="391">
        <v>0.21</v>
      </c>
      <c r="AO30" s="391">
        <v>0.26</v>
      </c>
      <c r="AP30" s="391">
        <f t="shared" si="0"/>
        <v>1.2380952380952381</v>
      </c>
      <c r="AQ30" s="391">
        <f t="shared" si="3"/>
        <v>0</v>
      </c>
      <c r="AR30" s="391">
        <f t="shared" si="4"/>
        <v>0</v>
      </c>
      <c r="AS30" s="391">
        <f t="shared" si="5"/>
        <v>0</v>
      </c>
      <c r="AT30" s="388">
        <v>1</v>
      </c>
      <c r="AU30" s="388">
        <v>0.9</v>
      </c>
      <c r="AV30" s="816">
        <v>1.3</v>
      </c>
      <c r="AW30" s="816">
        <v>1.2</v>
      </c>
      <c r="AX30" s="816">
        <f t="shared" si="6"/>
        <v>0</v>
      </c>
      <c r="AY30" s="816">
        <f t="shared" si="7"/>
        <v>0</v>
      </c>
      <c r="AZ30" s="816">
        <f t="shared" si="8"/>
        <v>0</v>
      </c>
      <c r="BA30" s="816">
        <f t="shared" si="9"/>
        <v>0</v>
      </c>
      <c r="BB30" s="816">
        <f t="shared" si="10"/>
        <v>0</v>
      </c>
    </row>
    <row r="31" spans="1:55">
      <c r="B31" s="393"/>
      <c r="C31" s="394"/>
      <c r="D31" s="394"/>
      <c r="E31" s="394"/>
      <c r="F31" s="394"/>
      <c r="G31" s="395">
        <f>COUNTA(G13:G30)</f>
        <v>0</v>
      </c>
      <c r="H31" s="395">
        <f>COUNTA(H13:H30)</f>
        <v>0</v>
      </c>
      <c r="I31" s="395">
        <f t="shared" ref="I31:AF31" si="11">COUNTA(I13:I30)</f>
        <v>0</v>
      </c>
      <c r="J31" s="395">
        <f t="shared" si="11"/>
        <v>0</v>
      </c>
      <c r="K31" s="395">
        <f t="shared" si="11"/>
        <v>0</v>
      </c>
      <c r="L31" s="395">
        <f t="shared" si="11"/>
        <v>0</v>
      </c>
      <c r="M31" s="395">
        <f t="shared" si="11"/>
        <v>0</v>
      </c>
      <c r="N31" s="395">
        <f t="shared" si="11"/>
        <v>0</v>
      </c>
      <c r="O31" s="395">
        <f t="shared" si="11"/>
        <v>0</v>
      </c>
      <c r="P31" s="395">
        <f t="shared" si="11"/>
        <v>0</v>
      </c>
      <c r="Q31" s="395">
        <f t="shared" si="11"/>
        <v>0</v>
      </c>
      <c r="R31" s="395">
        <f t="shared" si="11"/>
        <v>0</v>
      </c>
      <c r="S31" s="395">
        <f t="shared" si="11"/>
        <v>0</v>
      </c>
      <c r="T31" s="395">
        <f t="shared" si="11"/>
        <v>0</v>
      </c>
      <c r="U31" s="395">
        <f t="shared" si="11"/>
        <v>0</v>
      </c>
      <c r="V31" s="395">
        <f t="shared" si="11"/>
        <v>0</v>
      </c>
      <c r="W31" s="395">
        <f t="shared" si="11"/>
        <v>0</v>
      </c>
      <c r="X31" s="389">
        <f t="shared" si="11"/>
        <v>0</v>
      </c>
      <c r="Y31" s="395">
        <f t="shared" si="11"/>
        <v>0</v>
      </c>
      <c r="Z31" s="395">
        <f t="shared" si="11"/>
        <v>0</v>
      </c>
      <c r="AA31" s="395">
        <f t="shared" si="11"/>
        <v>0</v>
      </c>
      <c r="AB31" s="395">
        <f t="shared" si="11"/>
        <v>0</v>
      </c>
      <c r="AC31" s="395">
        <f t="shared" si="11"/>
        <v>0</v>
      </c>
      <c r="AD31" s="395">
        <f t="shared" si="11"/>
        <v>0</v>
      </c>
      <c r="AE31" s="395">
        <f t="shared" si="11"/>
        <v>0</v>
      </c>
      <c r="AF31" s="395">
        <f t="shared" si="11"/>
        <v>0</v>
      </c>
      <c r="AG31" s="395">
        <f>COUNTA(AG13:AG30)</f>
        <v>0</v>
      </c>
      <c r="AH31" s="395">
        <f>COUNTA(AH13:AH30)</f>
        <v>0</v>
      </c>
      <c r="AI31" s="395">
        <f>COUNTA(AI13:AI30)</f>
        <v>0</v>
      </c>
      <c r="AJ31" s="395">
        <f>COUNTA(AJ13:AJ30)</f>
        <v>0</v>
      </c>
      <c r="AK31" s="395">
        <f>COUNTA(AK13:AK30)</f>
        <v>0</v>
      </c>
      <c r="AL31" s="390">
        <f>SUM(AL13:AL30)</f>
        <v>0</v>
      </c>
      <c r="AM31" s="390">
        <f>SUM(AM13:AM30)</f>
        <v>0</v>
      </c>
      <c r="AN31" s="396"/>
      <c r="AO31" s="396"/>
      <c r="AP31" s="396"/>
      <c r="AQ31" s="397">
        <f>SUM(AQ13:AQ30)</f>
        <v>0</v>
      </c>
      <c r="AR31" s="397">
        <f>SUM(AR13:AR30)</f>
        <v>0</v>
      </c>
      <c r="AS31" s="397">
        <f>SUM(AS13:AS30)</f>
        <v>0</v>
      </c>
      <c r="AT31" s="396"/>
      <c r="AU31" s="396"/>
      <c r="AV31" s="816"/>
      <c r="AW31" s="816"/>
      <c r="AX31" s="817">
        <f>SUM(AX13:AX30)</f>
        <v>0</v>
      </c>
      <c r="AY31" s="817">
        <f>SUM(AY13:AY30)</f>
        <v>0</v>
      </c>
      <c r="AZ31" s="817">
        <f>SUM(AZ13:AZ30)</f>
        <v>0</v>
      </c>
      <c r="BA31" s="817">
        <f>SUM(BA13:BA30)</f>
        <v>0</v>
      </c>
      <c r="BB31" s="817">
        <f>SUM(BB13:BB30)</f>
        <v>0</v>
      </c>
    </row>
    <row r="32" spans="1:55" s="399" customFormat="1">
      <c r="AL32" s="488"/>
      <c r="AM32" s="488"/>
      <c r="AN32" s="787">
        <f>SUMIF(E13:E30,"NPT",AL13:AL30)</f>
        <v>0</v>
      </c>
      <c r="AO32" s="787">
        <f>SUMIF(E13:E30,"PT",AL13:AL30)</f>
        <v>0</v>
      </c>
      <c r="AP32" s="787"/>
      <c r="AQ32" s="787"/>
      <c r="AR32" s="787"/>
      <c r="AS32" s="787">
        <f>SUMIF(E13:E30,"NPT",AS13:AS30)</f>
        <v>0</v>
      </c>
      <c r="AT32" s="787">
        <f>SUMIF(E13:E30,"PT",AS13:AS30)</f>
        <v>0</v>
      </c>
      <c r="AU32" s="787"/>
      <c r="AV32" s="787"/>
      <c r="AW32" s="787"/>
      <c r="AX32" s="488"/>
      <c r="AY32" s="837">
        <f>SUMIF(E13:E30,"NPT",AX13:AX30)</f>
        <v>0</v>
      </c>
      <c r="AZ32" s="837">
        <f>SUMIF(E13:E30,"PT",AX13:AX30)</f>
        <v>0</v>
      </c>
      <c r="BA32" s="488"/>
      <c r="BB32" s="488"/>
      <c r="BC32" s="458"/>
    </row>
    <row r="33" spans="1:55" s="399" customFormat="1">
      <c r="AL33" s="488"/>
      <c r="AM33" s="488"/>
      <c r="AN33" s="787">
        <f>SUMIF(E13:E30,"NPT",AM13:AM30)</f>
        <v>0</v>
      </c>
      <c r="AO33" s="787">
        <f>SUMIF(E13:E30,"PT",AM13:AM30)</f>
        <v>0</v>
      </c>
      <c r="AP33" s="488"/>
      <c r="AQ33" s="488"/>
      <c r="AR33" s="488"/>
      <c r="AS33" s="488"/>
      <c r="AT33" s="488"/>
      <c r="AU33" s="488"/>
      <c r="AV33" s="488"/>
      <c r="AW33" s="488"/>
      <c r="AX33" s="488"/>
      <c r="AY33" s="488"/>
      <c r="AZ33" s="488"/>
      <c r="BA33" s="488"/>
      <c r="BB33" s="488"/>
      <c r="BC33" s="458"/>
    </row>
    <row r="34" spans="1:55">
      <c r="A34" s="890" t="s">
        <v>83</v>
      </c>
      <c r="B34" s="892" t="s">
        <v>242</v>
      </c>
      <c r="C34" s="893" t="s">
        <v>134</v>
      </c>
      <c r="D34" s="893" t="s">
        <v>136</v>
      </c>
      <c r="E34" s="893" t="s">
        <v>138</v>
      </c>
      <c r="F34" s="894" t="s">
        <v>160</v>
      </c>
      <c r="G34" s="379">
        <v>46150</v>
      </c>
      <c r="H34" s="379">
        <v>46151</v>
      </c>
      <c r="I34" s="379">
        <v>46152</v>
      </c>
      <c r="J34" s="379">
        <v>46153</v>
      </c>
      <c r="K34" s="379">
        <v>46154</v>
      </c>
      <c r="L34" s="379">
        <v>46155</v>
      </c>
      <c r="M34" s="379">
        <v>46156</v>
      </c>
      <c r="N34" s="379">
        <v>46157</v>
      </c>
      <c r="O34" s="379">
        <v>46158</v>
      </c>
      <c r="P34" s="379">
        <v>46159</v>
      </c>
      <c r="Q34" s="379">
        <v>46160</v>
      </c>
      <c r="R34" s="379">
        <v>46161</v>
      </c>
      <c r="S34" s="379">
        <v>46162</v>
      </c>
      <c r="T34" s="379">
        <v>46163</v>
      </c>
      <c r="U34" s="379">
        <v>46164</v>
      </c>
      <c r="V34" s="379">
        <v>46165</v>
      </c>
      <c r="W34" s="379">
        <v>46166</v>
      </c>
      <c r="X34" s="379">
        <v>46167</v>
      </c>
      <c r="Y34" s="379">
        <v>46168</v>
      </c>
      <c r="Z34" s="379">
        <v>46169</v>
      </c>
      <c r="AA34" s="379">
        <v>46170</v>
      </c>
      <c r="AB34" s="379">
        <v>46171</v>
      </c>
      <c r="AC34" s="379">
        <v>46172</v>
      </c>
      <c r="AD34" s="379">
        <v>46173</v>
      </c>
      <c r="AE34" s="379">
        <v>46174</v>
      </c>
      <c r="AF34" s="379">
        <v>46175</v>
      </c>
      <c r="AG34" s="379">
        <v>46176</v>
      </c>
      <c r="AH34" s="379">
        <v>46177</v>
      </c>
      <c r="AI34" s="379">
        <v>46178</v>
      </c>
      <c r="AJ34" s="379">
        <v>46179</v>
      </c>
      <c r="AK34" s="379">
        <v>46180</v>
      </c>
      <c r="AL34" s="895" t="s">
        <v>175</v>
      </c>
      <c r="AM34" s="897" t="s">
        <v>232</v>
      </c>
      <c r="AN34" s="818" t="s">
        <v>176</v>
      </c>
      <c r="AO34" s="818" t="s">
        <v>176</v>
      </c>
      <c r="AP34" s="819" t="s">
        <v>177</v>
      </c>
      <c r="AQ34" s="820" t="s">
        <v>112</v>
      </c>
      <c r="AR34" s="820" t="s">
        <v>112</v>
      </c>
      <c r="AS34" s="820" t="s">
        <v>114</v>
      </c>
      <c r="AT34" s="899" t="s">
        <v>178</v>
      </c>
      <c r="AU34" s="899" t="s">
        <v>233</v>
      </c>
      <c r="AV34" s="901" t="s">
        <v>180</v>
      </c>
      <c r="AW34" s="901" t="s">
        <v>225</v>
      </c>
      <c r="AX34" s="903" t="s">
        <v>181</v>
      </c>
      <c r="AY34" s="903" t="s">
        <v>182</v>
      </c>
      <c r="AZ34" s="903" t="s">
        <v>183</v>
      </c>
      <c r="BA34" s="903" t="s">
        <v>184</v>
      </c>
      <c r="BB34" s="903" t="s">
        <v>185</v>
      </c>
    </row>
    <row r="35" spans="1:55" ht="15.75" customHeight="1">
      <c r="A35" s="891"/>
      <c r="B35" s="892"/>
      <c r="C35" s="893"/>
      <c r="D35" s="893"/>
      <c r="E35" s="893"/>
      <c r="F35" s="894"/>
      <c r="G35" s="382" t="s">
        <v>186</v>
      </c>
      <c r="H35" s="382" t="s">
        <v>187</v>
      </c>
      <c r="I35" s="382" t="s">
        <v>188</v>
      </c>
      <c r="J35" s="382" t="s">
        <v>189</v>
      </c>
      <c r="K35" s="382" t="s">
        <v>190</v>
      </c>
      <c r="L35" s="382" t="s">
        <v>191</v>
      </c>
      <c r="M35" s="382" t="s">
        <v>192</v>
      </c>
      <c r="N35" s="382" t="s">
        <v>186</v>
      </c>
      <c r="O35" s="382" t="s">
        <v>187</v>
      </c>
      <c r="P35" s="382" t="s">
        <v>188</v>
      </c>
      <c r="Q35" s="382" t="s">
        <v>189</v>
      </c>
      <c r="R35" s="382" t="s">
        <v>190</v>
      </c>
      <c r="S35" s="382" t="s">
        <v>191</v>
      </c>
      <c r="T35" s="382" t="s">
        <v>192</v>
      </c>
      <c r="U35" s="382" t="s">
        <v>186</v>
      </c>
      <c r="V35" s="382" t="s">
        <v>187</v>
      </c>
      <c r="W35" s="382" t="s">
        <v>188</v>
      </c>
      <c r="X35" s="382" t="s">
        <v>189</v>
      </c>
      <c r="Y35" s="382" t="s">
        <v>190</v>
      </c>
      <c r="Z35" s="382" t="s">
        <v>191</v>
      </c>
      <c r="AA35" s="382" t="s">
        <v>192</v>
      </c>
      <c r="AB35" s="382" t="s">
        <v>186</v>
      </c>
      <c r="AC35" s="382" t="s">
        <v>187</v>
      </c>
      <c r="AD35" s="382" t="s">
        <v>188</v>
      </c>
      <c r="AE35" s="382" t="s">
        <v>189</v>
      </c>
      <c r="AF35" s="382" t="s">
        <v>190</v>
      </c>
      <c r="AG35" s="382" t="s">
        <v>191</v>
      </c>
      <c r="AH35" s="382" t="s">
        <v>192</v>
      </c>
      <c r="AI35" s="382" t="s">
        <v>186</v>
      </c>
      <c r="AJ35" s="382" t="s">
        <v>187</v>
      </c>
      <c r="AK35" s="382" t="s">
        <v>188</v>
      </c>
      <c r="AL35" s="896"/>
      <c r="AM35" s="898"/>
      <c r="AN35" s="821" t="s">
        <v>107</v>
      </c>
      <c r="AO35" s="821" t="str">
        <f>C4</f>
        <v>F 30-50</v>
      </c>
      <c r="AP35" s="821" t="s">
        <v>193</v>
      </c>
      <c r="AQ35" s="822" t="s">
        <v>21</v>
      </c>
      <c r="AR35" s="822" t="s">
        <v>22</v>
      </c>
      <c r="AS35" s="822" t="str">
        <f>C4</f>
        <v>F 30-50</v>
      </c>
      <c r="AT35" s="900"/>
      <c r="AU35" s="900"/>
      <c r="AV35" s="902"/>
      <c r="AW35" s="902"/>
      <c r="AX35" s="903"/>
      <c r="AY35" s="903"/>
      <c r="AZ35" s="903"/>
      <c r="BA35" s="903"/>
      <c r="BB35" s="903"/>
    </row>
    <row r="36" spans="1:55">
      <c r="A36" s="384" t="s">
        <v>242</v>
      </c>
      <c r="B36" s="385" t="s">
        <v>194</v>
      </c>
      <c r="C36" s="386" t="s">
        <v>140</v>
      </c>
      <c r="D36" s="387" t="s">
        <v>31</v>
      </c>
      <c r="E36" s="384" t="s">
        <v>76</v>
      </c>
      <c r="F36" s="388">
        <v>64.125</v>
      </c>
      <c r="G36" s="389"/>
      <c r="H36" s="507"/>
      <c r="I36" s="507"/>
      <c r="J36" s="863"/>
      <c r="K36" s="863"/>
      <c r="L36" s="863"/>
      <c r="M36" s="863"/>
      <c r="N36" s="863"/>
      <c r="O36" s="864"/>
      <c r="P36" s="864"/>
      <c r="Q36" s="389"/>
      <c r="R36" s="389"/>
      <c r="S36" s="389"/>
      <c r="T36" s="389"/>
      <c r="U36" s="389"/>
      <c r="V36" s="507"/>
      <c r="W36" s="507"/>
      <c r="X36" s="389"/>
      <c r="Y36" s="389"/>
      <c r="Z36" s="856"/>
      <c r="AA36" s="389"/>
      <c r="AB36" s="389"/>
      <c r="AC36" s="507"/>
      <c r="AD36" s="507"/>
      <c r="AE36" s="389"/>
      <c r="AF36" s="389"/>
      <c r="AG36" s="389"/>
      <c r="AH36" s="389"/>
      <c r="AI36" s="389"/>
      <c r="AJ36" s="507"/>
      <c r="AK36" s="507"/>
      <c r="AL36" s="390">
        <f>COUNTIF(G36:AK36,"A")</f>
        <v>0</v>
      </c>
      <c r="AM36" s="390">
        <f>COUNTIF(G36:AK36,"B")</f>
        <v>0</v>
      </c>
      <c r="AN36" s="391">
        <v>0.04</v>
      </c>
      <c r="AO36" s="391">
        <v>0.04</v>
      </c>
      <c r="AP36" s="391">
        <f t="shared" ref="AP36:AP51" si="12">AO36/AN36</f>
        <v>1</v>
      </c>
      <c r="AQ36" s="391">
        <f>+AN36*AL36</f>
        <v>0</v>
      </c>
      <c r="AR36" s="391">
        <f>AN36*AM36</f>
        <v>0</v>
      </c>
      <c r="AS36" s="391">
        <f>+AO36*(AL36+AM36)</f>
        <v>0</v>
      </c>
      <c r="AT36" s="388">
        <v>1</v>
      </c>
      <c r="AU36" s="388">
        <v>0.9</v>
      </c>
      <c r="AV36" s="816">
        <v>1.3</v>
      </c>
      <c r="AW36" s="816">
        <v>1</v>
      </c>
      <c r="AX36" s="816">
        <f>(F36*AL36*AN36*AT36*AV36*AW36)+(F36*AM36*AN36*AU36*AV36*AW36)</f>
        <v>0</v>
      </c>
      <c r="AY36" s="816">
        <f>+AX36*1%</f>
        <v>0</v>
      </c>
      <c r="AZ36" s="816">
        <f>+(AX36+AY36)*20%</f>
        <v>0</v>
      </c>
      <c r="BA36" s="816">
        <f>+AX36+AY36+AZ36</f>
        <v>0</v>
      </c>
      <c r="BB36" s="816">
        <f>+BA36*$BA$8</f>
        <v>0</v>
      </c>
    </row>
    <row r="37" spans="1:55">
      <c r="A37" s="384" t="s">
        <v>242</v>
      </c>
      <c r="B37" s="385" t="s">
        <v>195</v>
      </c>
      <c r="C37" s="386" t="s">
        <v>140</v>
      </c>
      <c r="D37" s="387" t="s">
        <v>31</v>
      </c>
      <c r="E37" s="384" t="s">
        <v>76</v>
      </c>
      <c r="F37" s="388">
        <v>64.125</v>
      </c>
      <c r="G37" s="389"/>
      <c r="H37" s="507"/>
      <c r="I37" s="507"/>
      <c r="J37" s="863"/>
      <c r="K37" s="863"/>
      <c r="L37" s="863"/>
      <c r="M37" s="863"/>
      <c r="N37" s="863"/>
      <c r="O37" s="864"/>
      <c r="P37" s="864"/>
      <c r="Q37" s="389"/>
      <c r="R37" s="389"/>
      <c r="S37" s="389"/>
      <c r="T37" s="389"/>
      <c r="U37" s="389"/>
      <c r="V37" s="507"/>
      <c r="W37" s="507"/>
      <c r="X37" s="389"/>
      <c r="Y37" s="389"/>
      <c r="Z37" s="856"/>
      <c r="AA37" s="389"/>
      <c r="AB37" s="389"/>
      <c r="AC37" s="507"/>
      <c r="AD37" s="507"/>
      <c r="AE37" s="389"/>
      <c r="AF37" s="389"/>
      <c r="AG37" s="389"/>
      <c r="AH37" s="389"/>
      <c r="AI37" s="389"/>
      <c r="AJ37" s="507"/>
      <c r="AK37" s="507"/>
      <c r="AL37" s="390">
        <f t="shared" ref="AL37:AL53" si="13">COUNTIF(G37:AK37,"A")</f>
        <v>0</v>
      </c>
      <c r="AM37" s="390">
        <f t="shared" ref="AM37:AM53" si="14">COUNTIF(G37:AK37,"B")</f>
        <v>0</v>
      </c>
      <c r="AN37" s="391">
        <v>0.04</v>
      </c>
      <c r="AO37" s="391">
        <v>0.06</v>
      </c>
      <c r="AP37" s="391">
        <f t="shared" si="12"/>
        <v>1.5</v>
      </c>
      <c r="AQ37" s="391">
        <f t="shared" ref="AQ37:AQ53" si="15">+AN37*AL37</f>
        <v>0</v>
      </c>
      <c r="AR37" s="391">
        <f t="shared" ref="AR37:AR53" si="16">AN37*AM37</f>
        <v>0</v>
      </c>
      <c r="AS37" s="391">
        <f t="shared" ref="AS37:AS51" si="17">+AO37*(AL37+AM37)</f>
        <v>0</v>
      </c>
      <c r="AT37" s="388">
        <v>1</v>
      </c>
      <c r="AU37" s="388">
        <v>0.9</v>
      </c>
      <c r="AV37" s="816">
        <v>1.3</v>
      </c>
      <c r="AW37" s="816">
        <v>1</v>
      </c>
      <c r="AX37" s="816">
        <f t="shared" ref="AX37:AX53" si="18">(F37*AL37*AN37*AT37*AV37*AW37)+(F37*AM37*AN37*AU37*AV37*AW37)</f>
        <v>0</v>
      </c>
      <c r="AY37" s="816">
        <f t="shared" ref="AY37:AY53" si="19">+AX37*1%</f>
        <v>0</v>
      </c>
      <c r="AZ37" s="816">
        <f t="shared" ref="AZ37:AZ53" si="20">+(AX37+AY37)*20%</f>
        <v>0</v>
      </c>
      <c r="BA37" s="816">
        <f t="shared" ref="BA37:BA53" si="21">+AX37+AY37+AZ37</f>
        <v>0</v>
      </c>
      <c r="BB37" s="816">
        <f t="shared" ref="BB37:BB53" si="22">+BA37*$BA$8</f>
        <v>0</v>
      </c>
    </row>
    <row r="38" spans="1:55">
      <c r="A38" s="384" t="s">
        <v>242</v>
      </c>
      <c r="B38" s="385" t="s">
        <v>196</v>
      </c>
      <c r="C38" s="386" t="s">
        <v>140</v>
      </c>
      <c r="D38" s="387" t="s">
        <v>31</v>
      </c>
      <c r="E38" s="384" t="s">
        <v>76</v>
      </c>
      <c r="F38" s="388">
        <v>64.125</v>
      </c>
      <c r="G38" s="389"/>
      <c r="H38" s="507"/>
      <c r="I38" s="507"/>
      <c r="J38" s="863"/>
      <c r="K38" s="863"/>
      <c r="L38" s="863"/>
      <c r="M38" s="863"/>
      <c r="N38" s="863"/>
      <c r="O38" s="864"/>
      <c r="P38" s="864"/>
      <c r="Q38" s="389"/>
      <c r="R38" s="389"/>
      <c r="S38" s="389"/>
      <c r="T38" s="389"/>
      <c r="U38" s="389"/>
      <c r="V38" s="507"/>
      <c r="W38" s="507"/>
      <c r="X38" s="389"/>
      <c r="Y38" s="389"/>
      <c r="Z38" s="856"/>
      <c r="AA38" s="389"/>
      <c r="AB38" s="389"/>
      <c r="AC38" s="507"/>
      <c r="AD38" s="507"/>
      <c r="AE38" s="389"/>
      <c r="AF38" s="389"/>
      <c r="AG38" s="389"/>
      <c r="AH38" s="389"/>
      <c r="AI38" s="389"/>
      <c r="AJ38" s="507"/>
      <c r="AK38" s="507"/>
      <c r="AL38" s="390">
        <f t="shared" si="13"/>
        <v>0</v>
      </c>
      <c r="AM38" s="390">
        <f t="shared" si="14"/>
        <v>0</v>
      </c>
      <c r="AN38" s="391">
        <v>0.06</v>
      </c>
      <c r="AO38" s="391">
        <v>0.13</v>
      </c>
      <c r="AP38" s="391">
        <f t="shared" si="12"/>
        <v>2.166666666666667</v>
      </c>
      <c r="AQ38" s="391">
        <f t="shared" si="15"/>
        <v>0</v>
      </c>
      <c r="AR38" s="391">
        <f t="shared" si="16"/>
        <v>0</v>
      </c>
      <c r="AS38" s="391">
        <f t="shared" si="17"/>
        <v>0</v>
      </c>
      <c r="AT38" s="388">
        <v>1</v>
      </c>
      <c r="AU38" s="388">
        <v>0.9</v>
      </c>
      <c r="AV38" s="816">
        <v>1.3</v>
      </c>
      <c r="AW38" s="816">
        <v>1</v>
      </c>
      <c r="AX38" s="816">
        <f t="shared" si="18"/>
        <v>0</v>
      </c>
      <c r="AY38" s="816">
        <f t="shared" si="19"/>
        <v>0</v>
      </c>
      <c r="AZ38" s="816">
        <f t="shared" si="20"/>
        <v>0</v>
      </c>
      <c r="BA38" s="816">
        <f t="shared" si="21"/>
        <v>0</v>
      </c>
      <c r="BB38" s="816">
        <f t="shared" si="22"/>
        <v>0</v>
      </c>
    </row>
    <row r="39" spans="1:55">
      <c r="A39" s="384" t="s">
        <v>242</v>
      </c>
      <c r="B39" s="385" t="s">
        <v>197</v>
      </c>
      <c r="C39" s="386" t="s">
        <v>140</v>
      </c>
      <c r="D39" s="387" t="s">
        <v>31</v>
      </c>
      <c r="E39" s="384" t="s">
        <v>76</v>
      </c>
      <c r="F39" s="388">
        <v>64.125</v>
      </c>
      <c r="G39" s="389"/>
      <c r="H39" s="507"/>
      <c r="I39" s="507"/>
      <c r="J39" s="863"/>
      <c r="K39" s="863"/>
      <c r="L39" s="863"/>
      <c r="M39" s="863"/>
      <c r="N39" s="863"/>
      <c r="O39" s="864"/>
      <c r="P39" s="864"/>
      <c r="Q39" s="389"/>
      <c r="R39" s="389"/>
      <c r="S39" s="389"/>
      <c r="T39" s="389"/>
      <c r="U39" s="389"/>
      <c r="V39" s="507"/>
      <c r="W39" s="507"/>
      <c r="X39" s="389"/>
      <c r="Y39" s="389"/>
      <c r="Z39" s="856"/>
      <c r="AA39" s="389"/>
      <c r="AB39" s="389"/>
      <c r="AC39" s="507"/>
      <c r="AD39" s="507"/>
      <c r="AE39" s="389"/>
      <c r="AF39" s="389"/>
      <c r="AG39" s="389"/>
      <c r="AH39" s="389"/>
      <c r="AI39" s="389"/>
      <c r="AJ39" s="507"/>
      <c r="AK39" s="507"/>
      <c r="AL39" s="390">
        <f t="shared" si="13"/>
        <v>0</v>
      </c>
      <c r="AM39" s="390">
        <f t="shared" si="14"/>
        <v>0</v>
      </c>
      <c r="AN39" s="391">
        <v>0.06</v>
      </c>
      <c r="AO39" s="391">
        <v>0.08</v>
      </c>
      <c r="AP39" s="391">
        <f t="shared" si="12"/>
        <v>1.3333333333333335</v>
      </c>
      <c r="AQ39" s="391">
        <f t="shared" si="15"/>
        <v>0</v>
      </c>
      <c r="AR39" s="391">
        <f t="shared" si="16"/>
        <v>0</v>
      </c>
      <c r="AS39" s="391">
        <f t="shared" si="17"/>
        <v>0</v>
      </c>
      <c r="AT39" s="388">
        <v>1</v>
      </c>
      <c r="AU39" s="388">
        <v>0.9</v>
      </c>
      <c r="AV39" s="816">
        <v>1.3</v>
      </c>
      <c r="AW39" s="816">
        <v>1</v>
      </c>
      <c r="AX39" s="816">
        <f t="shared" si="18"/>
        <v>0</v>
      </c>
      <c r="AY39" s="816">
        <f t="shared" si="19"/>
        <v>0</v>
      </c>
      <c r="AZ39" s="816">
        <f t="shared" si="20"/>
        <v>0</v>
      </c>
      <c r="BA39" s="816">
        <f t="shared" si="21"/>
        <v>0</v>
      </c>
      <c r="BB39" s="816">
        <f t="shared" si="22"/>
        <v>0</v>
      </c>
    </row>
    <row r="40" spans="1:55">
      <c r="A40" s="384" t="s">
        <v>242</v>
      </c>
      <c r="B40" s="385" t="s">
        <v>198</v>
      </c>
      <c r="C40" s="386" t="s">
        <v>140</v>
      </c>
      <c r="D40" s="387" t="s">
        <v>31</v>
      </c>
      <c r="E40" s="384" t="s">
        <v>76</v>
      </c>
      <c r="F40" s="388">
        <v>64.125</v>
      </c>
      <c r="G40" s="389"/>
      <c r="H40" s="507"/>
      <c r="I40" s="507"/>
      <c r="J40" s="863"/>
      <c r="K40" s="863"/>
      <c r="L40" s="863"/>
      <c r="M40" s="863"/>
      <c r="N40" s="863"/>
      <c r="O40" s="864"/>
      <c r="P40" s="864"/>
      <c r="Q40" s="389"/>
      <c r="R40" s="389"/>
      <c r="S40" s="389"/>
      <c r="T40" s="389"/>
      <c r="U40" s="389"/>
      <c r="V40" s="507"/>
      <c r="W40" s="507"/>
      <c r="X40" s="389"/>
      <c r="Y40" s="389"/>
      <c r="Z40" s="856"/>
      <c r="AA40" s="389"/>
      <c r="AB40" s="389"/>
      <c r="AC40" s="507"/>
      <c r="AD40" s="507"/>
      <c r="AE40" s="389"/>
      <c r="AF40" s="389"/>
      <c r="AG40" s="389"/>
      <c r="AH40" s="389"/>
      <c r="AI40" s="389"/>
      <c r="AJ40" s="507"/>
      <c r="AK40" s="507"/>
      <c r="AL40" s="390">
        <f t="shared" si="13"/>
        <v>0</v>
      </c>
      <c r="AM40" s="390">
        <f t="shared" si="14"/>
        <v>0</v>
      </c>
      <c r="AN40" s="391">
        <v>6.9999999999999993E-2</v>
      </c>
      <c r="AO40" s="391">
        <v>6.9999999999999993E-2</v>
      </c>
      <c r="AP40" s="391">
        <f t="shared" si="12"/>
        <v>1</v>
      </c>
      <c r="AQ40" s="391">
        <f t="shared" si="15"/>
        <v>0</v>
      </c>
      <c r="AR40" s="391">
        <f t="shared" si="16"/>
        <v>0</v>
      </c>
      <c r="AS40" s="391">
        <f t="shared" si="17"/>
        <v>0</v>
      </c>
      <c r="AT40" s="388">
        <v>1</v>
      </c>
      <c r="AU40" s="388">
        <v>0.9</v>
      </c>
      <c r="AV40" s="816">
        <v>1.3</v>
      </c>
      <c r="AW40" s="816">
        <v>1</v>
      </c>
      <c r="AX40" s="816">
        <f t="shared" si="18"/>
        <v>0</v>
      </c>
      <c r="AY40" s="816">
        <f t="shared" si="19"/>
        <v>0</v>
      </c>
      <c r="AZ40" s="816">
        <f t="shared" si="20"/>
        <v>0</v>
      </c>
      <c r="BA40" s="816">
        <f t="shared" si="21"/>
        <v>0</v>
      </c>
      <c r="BB40" s="816">
        <f t="shared" si="22"/>
        <v>0</v>
      </c>
    </row>
    <row r="41" spans="1:55">
      <c r="A41" s="384" t="s">
        <v>242</v>
      </c>
      <c r="B41" s="385" t="s">
        <v>199</v>
      </c>
      <c r="C41" s="386" t="s">
        <v>140</v>
      </c>
      <c r="D41" s="387" t="s">
        <v>31</v>
      </c>
      <c r="E41" s="384" t="s">
        <v>76</v>
      </c>
      <c r="F41" s="388">
        <v>64.125</v>
      </c>
      <c r="G41" s="389"/>
      <c r="H41" s="507"/>
      <c r="I41" s="507"/>
      <c r="J41" s="863"/>
      <c r="K41" s="863"/>
      <c r="L41" s="863"/>
      <c r="M41" s="863"/>
      <c r="N41" s="863"/>
      <c r="O41" s="864"/>
      <c r="P41" s="864"/>
      <c r="Q41" s="389"/>
      <c r="R41" s="389"/>
      <c r="S41" s="389"/>
      <c r="T41" s="389"/>
      <c r="U41" s="389"/>
      <c r="V41" s="507"/>
      <c r="W41" s="507"/>
      <c r="X41" s="389"/>
      <c r="Y41" s="389"/>
      <c r="Z41" s="856"/>
      <c r="AA41" s="389"/>
      <c r="AB41" s="389"/>
      <c r="AC41" s="507"/>
      <c r="AD41" s="507"/>
      <c r="AE41" s="389"/>
      <c r="AF41" s="389"/>
      <c r="AG41" s="389"/>
      <c r="AH41" s="389"/>
      <c r="AI41" s="389"/>
      <c r="AJ41" s="507"/>
      <c r="AK41" s="507"/>
      <c r="AL41" s="390">
        <f t="shared" si="13"/>
        <v>0</v>
      </c>
      <c r="AM41" s="390">
        <f t="shared" si="14"/>
        <v>0</v>
      </c>
      <c r="AN41" s="391">
        <v>0.08</v>
      </c>
      <c r="AO41" s="391">
        <v>0.05</v>
      </c>
      <c r="AP41" s="391">
        <f t="shared" si="12"/>
        <v>0.625</v>
      </c>
      <c r="AQ41" s="391">
        <f t="shared" si="15"/>
        <v>0</v>
      </c>
      <c r="AR41" s="391">
        <f t="shared" si="16"/>
        <v>0</v>
      </c>
      <c r="AS41" s="391">
        <f t="shared" si="17"/>
        <v>0</v>
      </c>
      <c r="AT41" s="388">
        <v>1</v>
      </c>
      <c r="AU41" s="388">
        <v>0.9</v>
      </c>
      <c r="AV41" s="816">
        <v>1.3</v>
      </c>
      <c r="AW41" s="816">
        <v>1</v>
      </c>
      <c r="AX41" s="816">
        <f t="shared" si="18"/>
        <v>0</v>
      </c>
      <c r="AY41" s="816">
        <f t="shared" si="19"/>
        <v>0</v>
      </c>
      <c r="AZ41" s="816">
        <f t="shared" si="20"/>
        <v>0</v>
      </c>
      <c r="BA41" s="816">
        <f t="shared" si="21"/>
        <v>0</v>
      </c>
      <c r="BB41" s="816">
        <f t="shared" si="22"/>
        <v>0</v>
      </c>
    </row>
    <row r="42" spans="1:55">
      <c r="A42" s="384" t="s">
        <v>242</v>
      </c>
      <c r="B42" s="385" t="s">
        <v>200</v>
      </c>
      <c r="C42" s="386" t="s">
        <v>140</v>
      </c>
      <c r="D42" s="387" t="s">
        <v>31</v>
      </c>
      <c r="E42" s="384" t="s">
        <v>76</v>
      </c>
      <c r="F42" s="388">
        <v>64.125</v>
      </c>
      <c r="G42" s="389"/>
      <c r="H42" s="507"/>
      <c r="I42" s="507"/>
      <c r="J42" s="863"/>
      <c r="K42" s="863"/>
      <c r="L42" s="863"/>
      <c r="M42" s="863"/>
      <c r="N42" s="863"/>
      <c r="O42" s="864"/>
      <c r="P42" s="864"/>
      <c r="Q42" s="389"/>
      <c r="R42" s="389"/>
      <c r="S42" s="389"/>
      <c r="T42" s="389"/>
      <c r="U42" s="389"/>
      <c r="V42" s="507"/>
      <c r="W42" s="507"/>
      <c r="X42" s="389"/>
      <c r="Y42" s="389"/>
      <c r="Z42" s="856"/>
      <c r="AA42" s="389"/>
      <c r="AB42" s="389"/>
      <c r="AC42" s="507"/>
      <c r="AD42" s="507"/>
      <c r="AE42" s="389"/>
      <c r="AF42" s="389"/>
      <c r="AG42" s="389"/>
      <c r="AH42" s="389"/>
      <c r="AI42" s="389"/>
      <c r="AJ42" s="507"/>
      <c r="AK42" s="507"/>
      <c r="AL42" s="390">
        <f t="shared" si="13"/>
        <v>0</v>
      </c>
      <c r="AM42" s="390">
        <f t="shared" si="14"/>
        <v>0</v>
      </c>
      <c r="AN42" s="391">
        <v>0.11</v>
      </c>
      <c r="AO42" s="391">
        <v>0.08</v>
      </c>
      <c r="AP42" s="391">
        <f t="shared" si="12"/>
        <v>0.72727272727272729</v>
      </c>
      <c r="AQ42" s="391">
        <f t="shared" si="15"/>
        <v>0</v>
      </c>
      <c r="AR42" s="391">
        <f t="shared" si="16"/>
        <v>0</v>
      </c>
      <c r="AS42" s="391">
        <f t="shared" si="17"/>
        <v>0</v>
      </c>
      <c r="AT42" s="388">
        <v>1</v>
      </c>
      <c r="AU42" s="388">
        <v>0.9</v>
      </c>
      <c r="AV42" s="816">
        <v>1.3</v>
      </c>
      <c r="AW42" s="816">
        <v>1</v>
      </c>
      <c r="AX42" s="816">
        <f t="shared" si="18"/>
        <v>0</v>
      </c>
      <c r="AY42" s="816">
        <f t="shared" si="19"/>
        <v>0</v>
      </c>
      <c r="AZ42" s="816">
        <f t="shared" si="20"/>
        <v>0</v>
      </c>
      <c r="BA42" s="816">
        <f t="shared" si="21"/>
        <v>0</v>
      </c>
      <c r="BB42" s="816">
        <f t="shared" si="22"/>
        <v>0</v>
      </c>
    </row>
    <row r="43" spans="1:55">
      <c r="A43" s="384" t="s">
        <v>242</v>
      </c>
      <c r="B43" s="385" t="s">
        <v>201</v>
      </c>
      <c r="C43" s="386" t="s">
        <v>140</v>
      </c>
      <c r="D43" s="387" t="s">
        <v>31</v>
      </c>
      <c r="E43" s="384" t="s">
        <v>76</v>
      </c>
      <c r="F43" s="388">
        <v>64.125</v>
      </c>
      <c r="G43" s="389"/>
      <c r="H43" s="507"/>
      <c r="I43" s="507"/>
      <c r="J43" s="863"/>
      <c r="K43" s="863"/>
      <c r="L43" s="863"/>
      <c r="M43" s="863"/>
      <c r="N43" s="863"/>
      <c r="O43" s="864"/>
      <c r="P43" s="864"/>
      <c r="Q43" s="389"/>
      <c r="R43" s="389"/>
      <c r="S43" s="389"/>
      <c r="T43" s="389"/>
      <c r="U43" s="389"/>
      <c r="V43" s="507"/>
      <c r="W43" s="507"/>
      <c r="X43" s="389"/>
      <c r="Y43" s="389"/>
      <c r="Z43" s="856"/>
      <c r="AA43" s="389"/>
      <c r="AB43" s="389"/>
      <c r="AC43" s="507"/>
      <c r="AD43" s="507"/>
      <c r="AE43" s="389"/>
      <c r="AF43" s="389"/>
      <c r="AG43" s="389"/>
      <c r="AH43" s="389"/>
      <c r="AI43" s="389"/>
      <c r="AJ43" s="507"/>
      <c r="AK43" s="507"/>
      <c r="AL43" s="390">
        <f t="shared" si="13"/>
        <v>0</v>
      </c>
      <c r="AM43" s="390">
        <f t="shared" si="14"/>
        <v>0</v>
      </c>
      <c r="AN43" s="391">
        <v>0.13999999999999999</v>
      </c>
      <c r="AO43" s="391">
        <v>0.16</v>
      </c>
      <c r="AP43" s="391">
        <f t="shared" si="12"/>
        <v>1.142857142857143</v>
      </c>
      <c r="AQ43" s="391">
        <f t="shared" si="15"/>
        <v>0</v>
      </c>
      <c r="AR43" s="391">
        <f t="shared" si="16"/>
        <v>0</v>
      </c>
      <c r="AS43" s="391">
        <f t="shared" si="17"/>
        <v>0</v>
      </c>
      <c r="AT43" s="388">
        <v>1</v>
      </c>
      <c r="AU43" s="388">
        <v>0.9</v>
      </c>
      <c r="AV43" s="816">
        <v>1.3</v>
      </c>
      <c r="AW43" s="816">
        <v>1</v>
      </c>
      <c r="AX43" s="816">
        <f t="shared" si="18"/>
        <v>0</v>
      </c>
      <c r="AY43" s="816">
        <f t="shared" si="19"/>
        <v>0</v>
      </c>
      <c r="AZ43" s="816">
        <f t="shared" si="20"/>
        <v>0</v>
      </c>
      <c r="BA43" s="816">
        <f t="shared" si="21"/>
        <v>0</v>
      </c>
      <c r="BB43" s="816">
        <f t="shared" si="22"/>
        <v>0</v>
      </c>
    </row>
    <row r="44" spans="1:55">
      <c r="A44" s="384" t="s">
        <v>242</v>
      </c>
      <c r="B44" s="385" t="s">
        <v>202</v>
      </c>
      <c r="C44" s="386" t="s">
        <v>140</v>
      </c>
      <c r="D44" s="387" t="s">
        <v>31</v>
      </c>
      <c r="E44" s="384" t="s">
        <v>76</v>
      </c>
      <c r="F44" s="388">
        <v>64.125</v>
      </c>
      <c r="G44" s="389"/>
      <c r="H44" s="507"/>
      <c r="I44" s="507"/>
      <c r="J44" s="863"/>
      <c r="K44" s="863"/>
      <c r="L44" s="863"/>
      <c r="M44" s="863"/>
      <c r="N44" s="863"/>
      <c r="O44" s="864"/>
      <c r="P44" s="864"/>
      <c r="Q44" s="389"/>
      <c r="R44" s="389"/>
      <c r="S44" s="389"/>
      <c r="T44" s="389"/>
      <c r="U44" s="389"/>
      <c r="V44" s="507"/>
      <c r="W44" s="507"/>
      <c r="X44" s="389"/>
      <c r="Y44" s="389"/>
      <c r="Z44" s="856"/>
      <c r="AA44" s="389"/>
      <c r="AB44" s="389"/>
      <c r="AC44" s="507"/>
      <c r="AD44" s="507"/>
      <c r="AE44" s="389"/>
      <c r="AF44" s="389"/>
      <c r="AG44" s="389"/>
      <c r="AH44" s="389"/>
      <c r="AI44" s="389"/>
      <c r="AJ44" s="507"/>
      <c r="AK44" s="507"/>
      <c r="AL44" s="390">
        <f t="shared" si="13"/>
        <v>0</v>
      </c>
      <c r="AM44" s="390">
        <f t="shared" si="14"/>
        <v>0</v>
      </c>
      <c r="AN44" s="391">
        <v>0.11</v>
      </c>
      <c r="AO44" s="391">
        <v>0.13</v>
      </c>
      <c r="AP44" s="391">
        <f t="shared" si="12"/>
        <v>1.1818181818181819</v>
      </c>
      <c r="AQ44" s="391">
        <f t="shared" si="15"/>
        <v>0</v>
      </c>
      <c r="AR44" s="391">
        <f t="shared" si="16"/>
        <v>0</v>
      </c>
      <c r="AS44" s="391">
        <f t="shared" si="17"/>
        <v>0</v>
      </c>
      <c r="AT44" s="388">
        <v>1</v>
      </c>
      <c r="AU44" s="388">
        <v>0.9</v>
      </c>
      <c r="AV44" s="816">
        <v>1.3</v>
      </c>
      <c r="AW44" s="816">
        <v>1</v>
      </c>
      <c r="AX44" s="816">
        <f t="shared" si="18"/>
        <v>0</v>
      </c>
      <c r="AY44" s="816">
        <f t="shared" si="19"/>
        <v>0</v>
      </c>
      <c r="AZ44" s="816">
        <f t="shared" si="20"/>
        <v>0</v>
      </c>
      <c r="BA44" s="816">
        <f t="shared" si="21"/>
        <v>0</v>
      </c>
      <c r="BB44" s="816">
        <f t="shared" si="22"/>
        <v>0</v>
      </c>
    </row>
    <row r="45" spans="1:55">
      <c r="A45" s="384" t="s">
        <v>242</v>
      </c>
      <c r="B45" s="385" t="s">
        <v>203</v>
      </c>
      <c r="C45" s="386" t="s">
        <v>140</v>
      </c>
      <c r="D45" s="387" t="s">
        <v>31</v>
      </c>
      <c r="E45" s="384" t="s">
        <v>76</v>
      </c>
      <c r="F45" s="388">
        <v>64.125</v>
      </c>
      <c r="G45" s="389"/>
      <c r="H45" s="507"/>
      <c r="I45" s="507"/>
      <c r="J45" s="863"/>
      <c r="K45" s="863"/>
      <c r="L45" s="863"/>
      <c r="M45" s="863"/>
      <c r="N45" s="863"/>
      <c r="O45" s="864"/>
      <c r="P45" s="864"/>
      <c r="Q45" s="389"/>
      <c r="R45" s="389"/>
      <c r="S45" s="389"/>
      <c r="T45" s="389"/>
      <c r="U45" s="389"/>
      <c r="V45" s="507"/>
      <c r="W45" s="507"/>
      <c r="X45" s="389"/>
      <c r="Y45" s="389"/>
      <c r="Z45" s="856"/>
      <c r="AA45" s="389"/>
      <c r="AB45" s="389"/>
      <c r="AC45" s="507"/>
      <c r="AD45" s="507"/>
      <c r="AE45" s="389"/>
      <c r="AF45" s="389"/>
      <c r="AG45" s="389"/>
      <c r="AH45" s="389"/>
      <c r="AI45" s="389"/>
      <c r="AJ45" s="507"/>
      <c r="AK45" s="507"/>
      <c r="AL45" s="390">
        <f t="shared" si="13"/>
        <v>0</v>
      </c>
      <c r="AM45" s="390">
        <f t="shared" si="14"/>
        <v>0</v>
      </c>
      <c r="AN45" s="391">
        <v>0.11</v>
      </c>
      <c r="AO45" s="391">
        <v>0.13999999999999999</v>
      </c>
      <c r="AP45" s="391">
        <f t="shared" si="12"/>
        <v>1.2727272727272725</v>
      </c>
      <c r="AQ45" s="391">
        <f t="shared" si="15"/>
        <v>0</v>
      </c>
      <c r="AR45" s="391">
        <f t="shared" si="16"/>
        <v>0</v>
      </c>
      <c r="AS45" s="391">
        <f t="shared" si="17"/>
        <v>0</v>
      </c>
      <c r="AT45" s="388">
        <v>1</v>
      </c>
      <c r="AU45" s="388">
        <v>0.9</v>
      </c>
      <c r="AV45" s="816">
        <v>1.3</v>
      </c>
      <c r="AW45" s="816">
        <v>1</v>
      </c>
      <c r="AX45" s="816">
        <f t="shared" si="18"/>
        <v>0</v>
      </c>
      <c r="AY45" s="816">
        <f t="shared" si="19"/>
        <v>0</v>
      </c>
      <c r="AZ45" s="816">
        <f t="shared" si="20"/>
        <v>0</v>
      </c>
      <c r="BA45" s="816">
        <f t="shared" si="21"/>
        <v>0</v>
      </c>
      <c r="BB45" s="816">
        <f t="shared" si="22"/>
        <v>0</v>
      </c>
    </row>
    <row r="46" spans="1:55">
      <c r="A46" s="384" t="s">
        <v>242</v>
      </c>
      <c r="B46" s="385" t="s">
        <v>204</v>
      </c>
      <c r="C46" s="386" t="s">
        <v>140</v>
      </c>
      <c r="D46" s="387" t="s">
        <v>31</v>
      </c>
      <c r="E46" s="384" t="s">
        <v>3</v>
      </c>
      <c r="F46" s="388">
        <v>64.125</v>
      </c>
      <c r="G46" s="389"/>
      <c r="H46" s="507"/>
      <c r="I46" s="507"/>
      <c r="J46" s="863"/>
      <c r="K46" s="863"/>
      <c r="L46" s="863"/>
      <c r="M46" s="863"/>
      <c r="N46" s="863"/>
      <c r="O46" s="864"/>
      <c r="P46" s="864"/>
      <c r="Q46" s="389"/>
      <c r="R46" s="389"/>
      <c r="S46" s="389"/>
      <c r="T46" s="389"/>
      <c r="U46" s="389"/>
      <c r="V46" s="507"/>
      <c r="W46" s="507"/>
      <c r="X46" s="389"/>
      <c r="Y46" s="389"/>
      <c r="Z46" s="856"/>
      <c r="AA46" s="389"/>
      <c r="AB46" s="389"/>
      <c r="AC46" s="507"/>
      <c r="AD46" s="507"/>
      <c r="AE46" s="389"/>
      <c r="AF46" s="389"/>
      <c r="AG46" s="389"/>
      <c r="AH46" s="389"/>
      <c r="AI46" s="389"/>
      <c r="AJ46" s="507"/>
      <c r="AK46" s="507"/>
      <c r="AL46" s="390">
        <f t="shared" si="13"/>
        <v>0</v>
      </c>
      <c r="AM46" s="390">
        <f t="shared" si="14"/>
        <v>0</v>
      </c>
      <c r="AN46" s="391">
        <v>0.12</v>
      </c>
      <c r="AO46" s="391">
        <v>0.2</v>
      </c>
      <c r="AP46" s="391">
        <f t="shared" si="12"/>
        <v>1.6666666666666667</v>
      </c>
      <c r="AQ46" s="391">
        <f t="shared" si="15"/>
        <v>0</v>
      </c>
      <c r="AR46" s="391">
        <f t="shared" si="16"/>
        <v>0</v>
      </c>
      <c r="AS46" s="391">
        <f t="shared" si="17"/>
        <v>0</v>
      </c>
      <c r="AT46" s="388">
        <v>1</v>
      </c>
      <c r="AU46" s="388">
        <v>0.9</v>
      </c>
      <c r="AV46" s="816">
        <v>1.3</v>
      </c>
      <c r="AW46" s="816">
        <v>1</v>
      </c>
      <c r="AX46" s="816">
        <f t="shared" si="18"/>
        <v>0</v>
      </c>
      <c r="AY46" s="816">
        <f t="shared" si="19"/>
        <v>0</v>
      </c>
      <c r="AZ46" s="816">
        <f t="shared" si="20"/>
        <v>0</v>
      </c>
      <c r="BA46" s="816">
        <f t="shared" si="21"/>
        <v>0</v>
      </c>
      <c r="BB46" s="816">
        <f t="shared" si="22"/>
        <v>0</v>
      </c>
    </row>
    <row r="47" spans="1:55">
      <c r="A47" s="384" t="s">
        <v>242</v>
      </c>
      <c r="B47" s="385" t="s">
        <v>205</v>
      </c>
      <c r="C47" s="386" t="s">
        <v>140</v>
      </c>
      <c r="D47" s="387" t="s">
        <v>31</v>
      </c>
      <c r="E47" s="384" t="s">
        <v>3</v>
      </c>
      <c r="F47" s="388">
        <v>64.125</v>
      </c>
      <c r="G47" s="389"/>
      <c r="H47" s="507"/>
      <c r="I47" s="507"/>
      <c r="J47" s="863"/>
      <c r="K47" s="863"/>
      <c r="L47" s="863"/>
      <c r="M47" s="863"/>
      <c r="N47" s="863"/>
      <c r="O47" s="864"/>
      <c r="P47" s="864"/>
      <c r="Q47" s="389"/>
      <c r="R47" s="389"/>
      <c r="S47" s="389"/>
      <c r="T47" s="389"/>
      <c r="U47" s="389"/>
      <c r="V47" s="507"/>
      <c r="W47" s="507"/>
      <c r="X47" s="389"/>
      <c r="Y47" s="389"/>
      <c r="Z47" s="856"/>
      <c r="AA47" s="389"/>
      <c r="AB47" s="389"/>
      <c r="AC47" s="507"/>
      <c r="AD47" s="507"/>
      <c r="AE47" s="389"/>
      <c r="AF47" s="389"/>
      <c r="AG47" s="389"/>
      <c r="AH47" s="389"/>
      <c r="AI47" s="389"/>
      <c r="AJ47" s="507"/>
      <c r="AK47" s="507"/>
      <c r="AL47" s="390">
        <f t="shared" si="13"/>
        <v>0</v>
      </c>
      <c r="AM47" s="390">
        <f t="shared" si="14"/>
        <v>0</v>
      </c>
      <c r="AN47" s="391">
        <v>0.16</v>
      </c>
      <c r="AO47" s="391">
        <v>0.27</v>
      </c>
      <c r="AP47" s="391">
        <f t="shared" si="12"/>
        <v>1.6875</v>
      </c>
      <c r="AQ47" s="391">
        <f t="shared" si="15"/>
        <v>0</v>
      </c>
      <c r="AR47" s="391">
        <f t="shared" si="16"/>
        <v>0</v>
      </c>
      <c r="AS47" s="391">
        <f t="shared" si="17"/>
        <v>0</v>
      </c>
      <c r="AT47" s="388">
        <v>1</v>
      </c>
      <c r="AU47" s="388">
        <v>0.9</v>
      </c>
      <c r="AV47" s="816">
        <v>1.3</v>
      </c>
      <c r="AW47" s="816">
        <v>1</v>
      </c>
      <c r="AX47" s="816">
        <f t="shared" si="18"/>
        <v>0</v>
      </c>
      <c r="AY47" s="816">
        <f t="shared" si="19"/>
        <v>0</v>
      </c>
      <c r="AZ47" s="816">
        <f t="shared" si="20"/>
        <v>0</v>
      </c>
      <c r="BA47" s="816">
        <f t="shared" si="21"/>
        <v>0</v>
      </c>
      <c r="BB47" s="816">
        <f t="shared" si="22"/>
        <v>0</v>
      </c>
    </row>
    <row r="48" spans="1:55">
      <c r="A48" s="384" t="s">
        <v>242</v>
      </c>
      <c r="B48" s="385" t="s">
        <v>206</v>
      </c>
      <c r="C48" s="386" t="s">
        <v>140</v>
      </c>
      <c r="D48" s="387" t="s">
        <v>31</v>
      </c>
      <c r="E48" s="384" t="s">
        <v>3</v>
      </c>
      <c r="F48" s="388">
        <v>64.125</v>
      </c>
      <c r="G48" s="389"/>
      <c r="H48" s="507"/>
      <c r="I48" s="507"/>
      <c r="J48" s="863"/>
      <c r="K48" s="863"/>
      <c r="L48" s="863"/>
      <c r="M48" s="863"/>
      <c r="N48" s="863"/>
      <c r="O48" s="864"/>
      <c r="P48" s="864"/>
      <c r="Q48" s="389"/>
      <c r="R48" s="389"/>
      <c r="S48" s="389"/>
      <c r="T48" s="389"/>
      <c r="U48" s="389"/>
      <c r="V48" s="507"/>
      <c r="W48" s="507"/>
      <c r="X48" s="389"/>
      <c r="Y48" s="389"/>
      <c r="Z48" s="856"/>
      <c r="AA48" s="389"/>
      <c r="AB48" s="389"/>
      <c r="AC48" s="507"/>
      <c r="AD48" s="507"/>
      <c r="AE48" s="389"/>
      <c r="AF48" s="389"/>
      <c r="AG48" s="389"/>
      <c r="AH48" s="389"/>
      <c r="AI48" s="389"/>
      <c r="AJ48" s="507"/>
      <c r="AK48" s="507"/>
      <c r="AL48" s="390">
        <f t="shared" si="13"/>
        <v>0</v>
      </c>
      <c r="AM48" s="390">
        <f t="shared" si="14"/>
        <v>0</v>
      </c>
      <c r="AN48" s="391">
        <v>0.16999999999999998</v>
      </c>
      <c r="AO48" s="391">
        <v>0.26</v>
      </c>
      <c r="AP48" s="391">
        <f t="shared" si="12"/>
        <v>1.5294117647058825</v>
      </c>
      <c r="AQ48" s="391">
        <f t="shared" si="15"/>
        <v>0</v>
      </c>
      <c r="AR48" s="391">
        <f t="shared" si="16"/>
        <v>0</v>
      </c>
      <c r="AS48" s="391">
        <f t="shared" si="17"/>
        <v>0</v>
      </c>
      <c r="AT48" s="388">
        <v>1</v>
      </c>
      <c r="AU48" s="388">
        <v>0.9</v>
      </c>
      <c r="AV48" s="816">
        <v>1.3</v>
      </c>
      <c r="AW48" s="816">
        <v>1</v>
      </c>
      <c r="AX48" s="816">
        <f t="shared" si="18"/>
        <v>0</v>
      </c>
      <c r="AY48" s="816">
        <f t="shared" si="19"/>
        <v>0</v>
      </c>
      <c r="AZ48" s="816">
        <f t="shared" si="20"/>
        <v>0</v>
      </c>
      <c r="BA48" s="816">
        <f t="shared" si="21"/>
        <v>0</v>
      </c>
      <c r="BB48" s="816">
        <f t="shared" si="22"/>
        <v>0</v>
      </c>
    </row>
    <row r="49" spans="1:55">
      <c r="A49" s="384" t="s">
        <v>242</v>
      </c>
      <c r="B49" s="385" t="s">
        <v>207</v>
      </c>
      <c r="C49" s="386" t="s">
        <v>140</v>
      </c>
      <c r="D49" s="387" t="s">
        <v>31</v>
      </c>
      <c r="E49" s="384" t="s">
        <v>3</v>
      </c>
      <c r="F49" s="388">
        <v>64.125</v>
      </c>
      <c r="G49" s="389"/>
      <c r="H49" s="507"/>
      <c r="I49" s="507"/>
      <c r="J49" s="863"/>
      <c r="K49" s="863"/>
      <c r="L49" s="863"/>
      <c r="M49" s="863"/>
      <c r="N49" s="863"/>
      <c r="O49" s="864"/>
      <c r="P49" s="864"/>
      <c r="Q49" s="389"/>
      <c r="R49" s="389"/>
      <c r="S49" s="389"/>
      <c r="T49" s="389"/>
      <c r="U49" s="389"/>
      <c r="V49" s="507"/>
      <c r="W49" s="507"/>
      <c r="X49" s="389"/>
      <c r="Y49" s="389"/>
      <c r="Z49" s="856"/>
      <c r="AA49" s="389"/>
      <c r="AB49" s="389"/>
      <c r="AC49" s="507"/>
      <c r="AD49" s="507"/>
      <c r="AE49" s="389"/>
      <c r="AF49" s="389"/>
      <c r="AG49" s="389"/>
      <c r="AH49" s="389"/>
      <c r="AI49" s="389"/>
      <c r="AJ49" s="507"/>
      <c r="AK49" s="507"/>
      <c r="AL49" s="390">
        <f t="shared" si="13"/>
        <v>0</v>
      </c>
      <c r="AM49" s="390">
        <f t="shared" si="14"/>
        <v>0</v>
      </c>
      <c r="AN49" s="391">
        <v>0.16999999999999998</v>
      </c>
      <c r="AO49" s="391">
        <v>0.16999999999999998</v>
      </c>
      <c r="AP49" s="391">
        <f t="shared" si="12"/>
        <v>1</v>
      </c>
      <c r="AQ49" s="391">
        <f t="shared" si="15"/>
        <v>0</v>
      </c>
      <c r="AR49" s="391">
        <f t="shared" si="16"/>
        <v>0</v>
      </c>
      <c r="AS49" s="391">
        <f t="shared" si="17"/>
        <v>0</v>
      </c>
      <c r="AT49" s="388">
        <v>1</v>
      </c>
      <c r="AU49" s="388">
        <v>0.9</v>
      </c>
      <c r="AV49" s="816">
        <v>1.3</v>
      </c>
      <c r="AW49" s="816">
        <v>1</v>
      </c>
      <c r="AX49" s="816">
        <f t="shared" si="18"/>
        <v>0</v>
      </c>
      <c r="AY49" s="816">
        <f t="shared" si="19"/>
        <v>0</v>
      </c>
      <c r="AZ49" s="816">
        <f t="shared" si="20"/>
        <v>0</v>
      </c>
      <c r="BA49" s="816">
        <f t="shared" si="21"/>
        <v>0</v>
      </c>
      <c r="BB49" s="816">
        <f t="shared" si="22"/>
        <v>0</v>
      </c>
    </row>
    <row r="50" spans="1:55">
      <c r="A50" s="384" t="s">
        <v>242</v>
      </c>
      <c r="B50" s="385" t="s">
        <v>208</v>
      </c>
      <c r="C50" s="386" t="s">
        <v>140</v>
      </c>
      <c r="D50" s="387" t="s">
        <v>31</v>
      </c>
      <c r="E50" s="384" t="s">
        <v>3</v>
      </c>
      <c r="F50" s="388">
        <v>64.125</v>
      </c>
      <c r="G50" s="389"/>
      <c r="H50" s="507"/>
      <c r="I50" s="507"/>
      <c r="J50" s="863"/>
      <c r="K50" s="863"/>
      <c r="L50" s="863"/>
      <c r="M50" s="863"/>
      <c r="N50" s="863"/>
      <c r="O50" s="864"/>
      <c r="P50" s="864"/>
      <c r="Q50" s="389"/>
      <c r="R50" s="389"/>
      <c r="S50" s="389"/>
      <c r="T50" s="389"/>
      <c r="U50" s="389"/>
      <c r="V50" s="507"/>
      <c r="W50" s="507"/>
      <c r="X50" s="389"/>
      <c r="Y50" s="389"/>
      <c r="Z50" s="856"/>
      <c r="AA50" s="389"/>
      <c r="AB50" s="389"/>
      <c r="AC50" s="507"/>
      <c r="AD50" s="507"/>
      <c r="AE50" s="389"/>
      <c r="AF50" s="389"/>
      <c r="AG50" s="389"/>
      <c r="AH50" s="389"/>
      <c r="AI50" s="389"/>
      <c r="AJ50" s="507"/>
      <c r="AK50" s="507"/>
      <c r="AL50" s="390">
        <f t="shared" si="13"/>
        <v>0</v>
      </c>
      <c r="AM50" s="390">
        <f t="shared" si="14"/>
        <v>0</v>
      </c>
      <c r="AN50" s="391">
        <v>0.2</v>
      </c>
      <c r="AO50" s="391">
        <v>0.18</v>
      </c>
      <c r="AP50" s="391">
        <f t="shared" si="12"/>
        <v>0.89999999999999991</v>
      </c>
      <c r="AQ50" s="391">
        <f t="shared" si="15"/>
        <v>0</v>
      </c>
      <c r="AR50" s="391">
        <f t="shared" si="16"/>
        <v>0</v>
      </c>
      <c r="AS50" s="391">
        <f t="shared" si="17"/>
        <v>0</v>
      </c>
      <c r="AT50" s="388">
        <v>1</v>
      </c>
      <c r="AU50" s="388">
        <v>0.9</v>
      </c>
      <c r="AV50" s="816">
        <v>1.3</v>
      </c>
      <c r="AW50" s="816">
        <v>1</v>
      </c>
      <c r="AX50" s="816">
        <f t="shared" si="18"/>
        <v>0</v>
      </c>
      <c r="AY50" s="816">
        <f t="shared" si="19"/>
        <v>0</v>
      </c>
      <c r="AZ50" s="816">
        <f t="shared" si="20"/>
        <v>0</v>
      </c>
      <c r="BA50" s="816">
        <f t="shared" si="21"/>
        <v>0</v>
      </c>
      <c r="BB50" s="816">
        <f t="shared" si="22"/>
        <v>0</v>
      </c>
    </row>
    <row r="51" spans="1:55">
      <c r="A51" s="384" t="s">
        <v>242</v>
      </c>
      <c r="B51" s="385" t="s">
        <v>209</v>
      </c>
      <c r="C51" s="386" t="s">
        <v>140</v>
      </c>
      <c r="D51" s="387" t="s">
        <v>31</v>
      </c>
      <c r="E51" s="384" t="s">
        <v>3</v>
      </c>
      <c r="F51" s="388">
        <v>64.125</v>
      </c>
      <c r="G51" s="389"/>
      <c r="H51" s="507"/>
      <c r="I51" s="507"/>
      <c r="J51" s="863"/>
      <c r="K51" s="863"/>
      <c r="L51" s="863"/>
      <c r="M51" s="863"/>
      <c r="N51" s="863"/>
      <c r="O51" s="864"/>
      <c r="P51" s="864"/>
      <c r="Q51" s="389"/>
      <c r="R51" s="389"/>
      <c r="S51" s="389"/>
      <c r="T51" s="389"/>
      <c r="U51" s="389"/>
      <c r="V51" s="507"/>
      <c r="W51" s="507"/>
      <c r="X51" s="389"/>
      <c r="Y51" s="389"/>
      <c r="Z51" s="856"/>
      <c r="AA51" s="389"/>
      <c r="AB51" s="389"/>
      <c r="AC51" s="507"/>
      <c r="AD51" s="507"/>
      <c r="AE51" s="389"/>
      <c r="AF51" s="389"/>
      <c r="AG51" s="389"/>
      <c r="AH51" s="389"/>
      <c r="AI51" s="389"/>
      <c r="AJ51" s="507"/>
      <c r="AK51" s="507"/>
      <c r="AL51" s="390">
        <f t="shared" si="13"/>
        <v>0</v>
      </c>
      <c r="AM51" s="390">
        <f t="shared" si="14"/>
        <v>0</v>
      </c>
      <c r="AN51" s="391">
        <v>0.2</v>
      </c>
      <c r="AO51" s="391">
        <v>0.22999999999999998</v>
      </c>
      <c r="AP51" s="391">
        <f t="shared" si="12"/>
        <v>1.1499999999999999</v>
      </c>
      <c r="AQ51" s="391">
        <f t="shared" si="15"/>
        <v>0</v>
      </c>
      <c r="AR51" s="391">
        <f t="shared" si="16"/>
        <v>0</v>
      </c>
      <c r="AS51" s="391">
        <f t="shared" si="17"/>
        <v>0</v>
      </c>
      <c r="AT51" s="388">
        <v>1</v>
      </c>
      <c r="AU51" s="388">
        <v>0.9</v>
      </c>
      <c r="AV51" s="816">
        <v>1.3</v>
      </c>
      <c r="AW51" s="816">
        <v>1</v>
      </c>
      <c r="AX51" s="816">
        <f t="shared" si="18"/>
        <v>0</v>
      </c>
      <c r="AY51" s="816">
        <f t="shared" si="19"/>
        <v>0</v>
      </c>
      <c r="AZ51" s="816">
        <f t="shared" si="20"/>
        <v>0</v>
      </c>
      <c r="BA51" s="816">
        <f t="shared" si="21"/>
        <v>0</v>
      </c>
      <c r="BB51" s="816">
        <f t="shared" si="22"/>
        <v>0</v>
      </c>
    </row>
    <row r="52" spans="1:55">
      <c r="A52" s="384" t="s">
        <v>242</v>
      </c>
      <c r="B52" s="385" t="s">
        <v>210</v>
      </c>
      <c r="C52" s="386" t="s">
        <v>140</v>
      </c>
      <c r="D52" s="387" t="s">
        <v>31</v>
      </c>
      <c r="E52" s="384" t="s">
        <v>76</v>
      </c>
      <c r="F52" s="388">
        <v>64.125</v>
      </c>
      <c r="G52" s="389"/>
      <c r="H52" s="507"/>
      <c r="I52" s="507"/>
      <c r="J52" s="863"/>
      <c r="K52" s="863"/>
      <c r="L52" s="863"/>
      <c r="M52" s="863"/>
      <c r="N52" s="863"/>
      <c r="O52" s="864"/>
      <c r="P52" s="864"/>
      <c r="Q52" s="389"/>
      <c r="R52" s="389"/>
      <c r="S52" s="389"/>
      <c r="T52" s="389"/>
      <c r="U52" s="389"/>
      <c r="V52" s="507"/>
      <c r="W52" s="507"/>
      <c r="X52" s="389"/>
      <c r="Y52" s="389"/>
      <c r="Z52" s="856"/>
      <c r="AA52" s="389"/>
      <c r="AB52" s="389"/>
      <c r="AC52" s="507"/>
      <c r="AD52" s="507"/>
      <c r="AE52" s="389"/>
      <c r="AF52" s="389"/>
      <c r="AG52" s="389"/>
      <c r="AH52" s="389"/>
      <c r="AI52" s="389"/>
      <c r="AJ52" s="507"/>
      <c r="AK52" s="507"/>
      <c r="AL52" s="390">
        <f t="shared" si="13"/>
        <v>0</v>
      </c>
      <c r="AM52" s="390">
        <f t="shared" si="14"/>
        <v>0</v>
      </c>
      <c r="AN52" s="391">
        <v>0.24</v>
      </c>
      <c r="AO52" s="391">
        <v>0.25</v>
      </c>
      <c r="AP52" s="391">
        <f>AO52/AN52</f>
        <v>1.0416666666666667</v>
      </c>
      <c r="AQ52" s="391">
        <f t="shared" si="15"/>
        <v>0</v>
      </c>
      <c r="AR52" s="391">
        <f t="shared" si="16"/>
        <v>0</v>
      </c>
      <c r="AS52" s="391">
        <f>+AO52*(AL52+AM52)</f>
        <v>0</v>
      </c>
      <c r="AT52" s="388">
        <v>1</v>
      </c>
      <c r="AU52" s="388">
        <v>0.9</v>
      </c>
      <c r="AV52" s="816">
        <v>1.3</v>
      </c>
      <c r="AW52" s="816">
        <v>1</v>
      </c>
      <c r="AX52" s="816">
        <f t="shared" si="18"/>
        <v>0</v>
      </c>
      <c r="AY52" s="816">
        <f t="shared" si="19"/>
        <v>0</v>
      </c>
      <c r="AZ52" s="816">
        <f t="shared" si="20"/>
        <v>0</v>
      </c>
      <c r="BA52" s="816">
        <f t="shared" si="21"/>
        <v>0</v>
      </c>
      <c r="BB52" s="816">
        <f t="shared" si="22"/>
        <v>0</v>
      </c>
    </row>
    <row r="53" spans="1:55">
      <c r="A53" s="384" t="s">
        <v>242</v>
      </c>
      <c r="B53" s="385" t="s">
        <v>211</v>
      </c>
      <c r="C53" s="386" t="s">
        <v>140</v>
      </c>
      <c r="D53" s="387" t="s">
        <v>31</v>
      </c>
      <c r="E53" s="384" t="s">
        <v>76</v>
      </c>
      <c r="F53" s="388">
        <v>64.125</v>
      </c>
      <c r="G53" s="389"/>
      <c r="H53" s="507"/>
      <c r="I53" s="507"/>
      <c r="J53" s="863"/>
      <c r="K53" s="863"/>
      <c r="L53" s="863"/>
      <c r="M53" s="863"/>
      <c r="N53" s="863"/>
      <c r="O53" s="864"/>
      <c r="P53" s="864"/>
      <c r="Q53" s="389"/>
      <c r="R53" s="389"/>
      <c r="S53" s="389"/>
      <c r="T53" s="389"/>
      <c r="U53" s="389"/>
      <c r="V53" s="507"/>
      <c r="W53" s="507"/>
      <c r="X53" s="389"/>
      <c r="Y53" s="389"/>
      <c r="Z53" s="856"/>
      <c r="AA53" s="389"/>
      <c r="AB53" s="389"/>
      <c r="AC53" s="507"/>
      <c r="AD53" s="507"/>
      <c r="AE53" s="389"/>
      <c r="AF53" s="389"/>
      <c r="AG53" s="389"/>
      <c r="AH53" s="389"/>
      <c r="AI53" s="389"/>
      <c r="AJ53" s="507"/>
      <c r="AK53" s="507"/>
      <c r="AL53" s="390">
        <f t="shared" si="13"/>
        <v>0</v>
      </c>
      <c r="AM53" s="390">
        <f t="shared" si="14"/>
        <v>0</v>
      </c>
      <c r="AN53" s="391">
        <v>0.18</v>
      </c>
      <c r="AO53" s="391">
        <v>0.2</v>
      </c>
      <c r="AP53" s="391">
        <f>AO53/AN53</f>
        <v>1.1111111111111112</v>
      </c>
      <c r="AQ53" s="391">
        <f t="shared" si="15"/>
        <v>0</v>
      </c>
      <c r="AR53" s="391">
        <f t="shared" si="16"/>
        <v>0</v>
      </c>
      <c r="AS53" s="391">
        <f>+AO53*(AL53+AM53)</f>
        <v>0</v>
      </c>
      <c r="AT53" s="388">
        <v>1</v>
      </c>
      <c r="AU53" s="388">
        <v>0.9</v>
      </c>
      <c r="AV53" s="816">
        <v>1.3</v>
      </c>
      <c r="AW53" s="816">
        <v>1</v>
      </c>
      <c r="AX53" s="816">
        <f t="shared" si="18"/>
        <v>0</v>
      </c>
      <c r="AY53" s="816">
        <f t="shared" si="19"/>
        <v>0</v>
      </c>
      <c r="AZ53" s="816">
        <f t="shared" si="20"/>
        <v>0</v>
      </c>
      <c r="BA53" s="816">
        <f t="shared" si="21"/>
        <v>0</v>
      </c>
      <c r="BB53" s="816">
        <f t="shared" si="22"/>
        <v>0</v>
      </c>
    </row>
    <row r="54" spans="1:55">
      <c r="B54" s="393"/>
      <c r="C54" s="394"/>
      <c r="D54" s="394"/>
      <c r="E54" s="394"/>
      <c r="F54" s="394"/>
      <c r="G54" s="395">
        <f>COUNTA(G36:G53)</f>
        <v>0</v>
      </c>
      <c r="H54" s="395">
        <f>COUNTA(H36:H53)</f>
        <v>0</v>
      </c>
      <c r="I54" s="395">
        <f t="shared" ref="I54:AK54" si="23">COUNTA(I36:I53)</f>
        <v>0</v>
      </c>
      <c r="J54" s="395">
        <f t="shared" si="23"/>
        <v>0</v>
      </c>
      <c r="K54" s="395">
        <f t="shared" si="23"/>
        <v>0</v>
      </c>
      <c r="L54" s="395">
        <f t="shared" si="23"/>
        <v>0</v>
      </c>
      <c r="M54" s="395">
        <f t="shared" si="23"/>
        <v>0</v>
      </c>
      <c r="N54" s="395">
        <f t="shared" si="23"/>
        <v>0</v>
      </c>
      <c r="O54" s="395">
        <f t="shared" si="23"/>
        <v>0</v>
      </c>
      <c r="P54" s="395">
        <f t="shared" si="23"/>
        <v>0</v>
      </c>
      <c r="Q54" s="395">
        <f t="shared" si="23"/>
        <v>0</v>
      </c>
      <c r="R54" s="395">
        <f t="shared" si="23"/>
        <v>0</v>
      </c>
      <c r="S54" s="395">
        <f t="shared" si="23"/>
        <v>0</v>
      </c>
      <c r="T54" s="395">
        <f t="shared" si="23"/>
        <v>0</v>
      </c>
      <c r="U54" s="395">
        <f t="shared" si="23"/>
        <v>0</v>
      </c>
      <c r="V54" s="395">
        <f t="shared" si="23"/>
        <v>0</v>
      </c>
      <c r="W54" s="395">
        <f t="shared" si="23"/>
        <v>0</v>
      </c>
      <c r="X54" s="395">
        <f t="shared" si="23"/>
        <v>0</v>
      </c>
      <c r="Y54" s="395">
        <f t="shared" si="23"/>
        <v>0</v>
      </c>
      <c r="Z54" s="395">
        <f t="shared" si="23"/>
        <v>0</v>
      </c>
      <c r="AA54" s="395">
        <f t="shared" si="23"/>
        <v>0</v>
      </c>
      <c r="AB54" s="395">
        <f t="shared" si="23"/>
        <v>0</v>
      </c>
      <c r="AC54" s="395">
        <f t="shared" si="23"/>
        <v>0</v>
      </c>
      <c r="AD54" s="395">
        <f t="shared" si="23"/>
        <v>0</v>
      </c>
      <c r="AE54" s="395">
        <f t="shared" si="23"/>
        <v>0</v>
      </c>
      <c r="AF54" s="395">
        <f t="shared" si="23"/>
        <v>0</v>
      </c>
      <c r="AG54" s="395">
        <f t="shared" si="23"/>
        <v>0</v>
      </c>
      <c r="AH54" s="395">
        <f t="shared" si="23"/>
        <v>0</v>
      </c>
      <c r="AI54" s="395">
        <f t="shared" si="23"/>
        <v>0</v>
      </c>
      <c r="AJ54" s="395">
        <f t="shared" si="23"/>
        <v>0</v>
      </c>
      <c r="AK54" s="395">
        <f t="shared" si="23"/>
        <v>0</v>
      </c>
      <c r="AL54" s="390">
        <f>SUM(AL36:AL53)</f>
        <v>0</v>
      </c>
      <c r="AM54" s="390">
        <f>SUM(AM36:AM53)</f>
        <v>0</v>
      </c>
      <c r="AN54" s="396"/>
      <c r="AO54" s="396"/>
      <c r="AP54" s="396"/>
      <c r="AQ54" s="397">
        <f>SUM(AQ36:AQ53)</f>
        <v>0</v>
      </c>
      <c r="AR54" s="397">
        <f>SUM(AR36:AR53)</f>
        <v>0</v>
      </c>
      <c r="AS54" s="397">
        <f>SUM(AS36:AS53)</f>
        <v>0</v>
      </c>
      <c r="AT54" s="396"/>
      <c r="AU54" s="396"/>
      <c r="AV54" s="816"/>
      <c r="AW54" s="816"/>
      <c r="AX54" s="817">
        <f>SUM(AX36:AX53)</f>
        <v>0</v>
      </c>
      <c r="AY54" s="817">
        <f>SUM(AY36:AY53)</f>
        <v>0</v>
      </c>
      <c r="AZ54" s="817">
        <f>SUM(AZ36:AZ53)</f>
        <v>0</v>
      </c>
      <c r="BA54" s="817">
        <f>SUM(BA36:BA53)</f>
        <v>0</v>
      </c>
      <c r="BB54" s="817">
        <f>SUM(BB36:BB53)</f>
        <v>0</v>
      </c>
    </row>
    <row r="55" spans="1:55" s="399" customFormat="1">
      <c r="AH55" s="488"/>
      <c r="AI55" s="488"/>
      <c r="AJ55" s="488"/>
      <c r="AK55" s="488"/>
      <c r="AL55" s="488"/>
      <c r="AM55" s="488"/>
      <c r="AN55" s="787">
        <f>SUMIF(E36:E53,"NPT",AL36:AL53)</f>
        <v>0</v>
      </c>
      <c r="AO55" s="787">
        <f>SUMIF(E36:E53,"PT",AL36:AL53)</f>
        <v>0</v>
      </c>
      <c r="AP55" s="787"/>
      <c r="AQ55" s="787"/>
      <c r="AR55" s="787"/>
      <c r="AS55" s="787">
        <f>SUMIF(E36:E53,"NPT",AS36:AS53)</f>
        <v>0</v>
      </c>
      <c r="AT55" s="787">
        <f>SUMIF(E36:E53,"PT",AS36:AS53)</f>
        <v>0</v>
      </c>
      <c r="AU55" s="787"/>
      <c r="AV55" s="787"/>
      <c r="AW55" s="787"/>
      <c r="AX55" s="488"/>
      <c r="AY55" s="837">
        <f>SUMIF(E36:E53,"NPT",AX36:AX53)</f>
        <v>0</v>
      </c>
      <c r="AZ55" s="837">
        <f>SUMIF(E36:E53,"PT",AX36:AX53)</f>
        <v>0</v>
      </c>
      <c r="BA55" s="488"/>
      <c r="BB55" s="488"/>
      <c r="BC55" s="488"/>
    </row>
    <row r="56" spans="1:55" s="399" customFormat="1">
      <c r="AH56" s="488"/>
      <c r="AI56" s="488"/>
      <c r="AJ56" s="488"/>
      <c r="AK56" s="488"/>
      <c r="AL56" s="488"/>
      <c r="AM56" s="488"/>
      <c r="AN56" s="787">
        <f>SUMIF(E36:E53,"NPT",AM36:AM53)</f>
        <v>0</v>
      </c>
      <c r="AO56" s="787">
        <f>SUMIF(E36:E53,"PT",AM36:AM53)</f>
        <v>0</v>
      </c>
      <c r="AP56" s="488"/>
      <c r="AQ56" s="488"/>
      <c r="AR56" s="488"/>
      <c r="AS56" s="488"/>
      <c r="AT56" s="488"/>
      <c r="AU56" s="488"/>
      <c r="AV56" s="488"/>
      <c r="AW56" s="488"/>
      <c r="AX56" s="488"/>
      <c r="AY56" s="488"/>
      <c r="AZ56" s="488"/>
      <c r="BA56" s="488"/>
      <c r="BB56" s="488"/>
      <c r="BC56" s="488"/>
    </row>
    <row r="57" spans="1:55">
      <c r="A57" s="904" t="s">
        <v>83</v>
      </c>
      <c r="B57" s="906" t="s">
        <v>243</v>
      </c>
      <c r="C57" s="907" t="s">
        <v>134</v>
      </c>
      <c r="D57" s="907" t="s">
        <v>136</v>
      </c>
      <c r="E57" s="907" t="s">
        <v>138</v>
      </c>
      <c r="F57" s="908" t="s">
        <v>160</v>
      </c>
      <c r="G57" s="379">
        <v>46150</v>
      </c>
      <c r="H57" s="379">
        <v>46151</v>
      </c>
      <c r="I57" s="379">
        <v>46152</v>
      </c>
      <c r="J57" s="379">
        <v>46153</v>
      </c>
      <c r="K57" s="379">
        <v>46154</v>
      </c>
      <c r="L57" s="379">
        <v>46155</v>
      </c>
      <c r="M57" s="379">
        <v>46156</v>
      </c>
      <c r="N57" s="379">
        <v>46157</v>
      </c>
      <c r="O57" s="379">
        <v>46158</v>
      </c>
      <c r="P57" s="379">
        <v>46159</v>
      </c>
      <c r="Q57" s="379">
        <v>46160</v>
      </c>
      <c r="R57" s="379">
        <v>46161</v>
      </c>
      <c r="S57" s="379">
        <v>46162</v>
      </c>
      <c r="T57" s="379">
        <v>46163</v>
      </c>
      <c r="U57" s="379">
        <v>46164</v>
      </c>
      <c r="V57" s="379">
        <v>46165</v>
      </c>
      <c r="W57" s="379">
        <v>46166</v>
      </c>
      <c r="X57" s="379">
        <v>46167</v>
      </c>
      <c r="Y57" s="379">
        <v>46168</v>
      </c>
      <c r="Z57" s="379">
        <v>46169</v>
      </c>
      <c r="AA57" s="379">
        <v>46170</v>
      </c>
      <c r="AB57" s="379">
        <v>46171</v>
      </c>
      <c r="AC57" s="379">
        <v>46172</v>
      </c>
      <c r="AD57" s="379">
        <v>46173</v>
      </c>
      <c r="AE57" s="379">
        <v>46174</v>
      </c>
      <c r="AF57" s="379">
        <v>46175</v>
      </c>
      <c r="AG57" s="379">
        <v>46176</v>
      </c>
      <c r="AH57" s="379">
        <v>46177</v>
      </c>
      <c r="AI57" s="379">
        <v>46178</v>
      </c>
      <c r="AJ57" s="379">
        <v>46179</v>
      </c>
      <c r="AK57" s="379">
        <v>46180</v>
      </c>
      <c r="AL57" s="909" t="s">
        <v>175</v>
      </c>
      <c r="AM57" s="909" t="s">
        <v>232</v>
      </c>
      <c r="AN57" s="823" t="s">
        <v>176</v>
      </c>
      <c r="AO57" s="823" t="s">
        <v>176</v>
      </c>
      <c r="AP57" s="824" t="s">
        <v>177</v>
      </c>
      <c r="AQ57" s="824" t="s">
        <v>112</v>
      </c>
      <c r="AR57" s="824" t="s">
        <v>112</v>
      </c>
      <c r="AS57" s="824" t="s">
        <v>114</v>
      </c>
      <c r="AT57" s="911" t="s">
        <v>178</v>
      </c>
      <c r="AU57" s="911" t="s">
        <v>233</v>
      </c>
      <c r="AV57" s="913" t="s">
        <v>180</v>
      </c>
      <c r="AW57" s="913" t="s">
        <v>225</v>
      </c>
      <c r="AX57" s="915" t="s">
        <v>181</v>
      </c>
      <c r="AY57" s="915" t="s">
        <v>182</v>
      </c>
      <c r="AZ57" s="915" t="s">
        <v>183</v>
      </c>
      <c r="BA57" s="915" t="s">
        <v>184</v>
      </c>
      <c r="BB57" s="915" t="s">
        <v>185</v>
      </c>
    </row>
    <row r="58" spans="1:55" ht="15.75" customHeight="1">
      <c r="A58" s="905"/>
      <c r="B58" s="906"/>
      <c r="C58" s="907"/>
      <c r="D58" s="907"/>
      <c r="E58" s="907"/>
      <c r="F58" s="908"/>
      <c r="G58" s="382" t="s">
        <v>186</v>
      </c>
      <c r="H58" s="382" t="s">
        <v>187</v>
      </c>
      <c r="I58" s="382" t="s">
        <v>188</v>
      </c>
      <c r="J58" s="382" t="s">
        <v>189</v>
      </c>
      <c r="K58" s="382" t="s">
        <v>190</v>
      </c>
      <c r="L58" s="382" t="s">
        <v>191</v>
      </c>
      <c r="M58" s="382" t="s">
        <v>192</v>
      </c>
      <c r="N58" s="382" t="s">
        <v>186</v>
      </c>
      <c r="O58" s="382" t="s">
        <v>187</v>
      </c>
      <c r="P58" s="382" t="s">
        <v>188</v>
      </c>
      <c r="Q58" s="382" t="s">
        <v>189</v>
      </c>
      <c r="R58" s="382" t="s">
        <v>190</v>
      </c>
      <c r="S58" s="382" t="s">
        <v>191</v>
      </c>
      <c r="T58" s="382" t="s">
        <v>192</v>
      </c>
      <c r="U58" s="382" t="s">
        <v>186</v>
      </c>
      <c r="V58" s="382" t="s">
        <v>187</v>
      </c>
      <c r="W58" s="382" t="s">
        <v>188</v>
      </c>
      <c r="X58" s="382" t="s">
        <v>189</v>
      </c>
      <c r="Y58" s="382" t="s">
        <v>190</v>
      </c>
      <c r="Z58" s="382" t="s">
        <v>191</v>
      </c>
      <c r="AA58" s="382" t="s">
        <v>192</v>
      </c>
      <c r="AB58" s="382" t="s">
        <v>186</v>
      </c>
      <c r="AC58" s="382" t="s">
        <v>187</v>
      </c>
      <c r="AD58" s="382" t="s">
        <v>188</v>
      </c>
      <c r="AE58" s="382" t="s">
        <v>189</v>
      </c>
      <c r="AF58" s="382" t="s">
        <v>190</v>
      </c>
      <c r="AG58" s="382" t="s">
        <v>191</v>
      </c>
      <c r="AH58" s="382" t="s">
        <v>192</v>
      </c>
      <c r="AI58" s="382" t="s">
        <v>186</v>
      </c>
      <c r="AJ58" s="382" t="s">
        <v>187</v>
      </c>
      <c r="AK58" s="382" t="s">
        <v>188</v>
      </c>
      <c r="AL58" s="910"/>
      <c r="AM58" s="910"/>
      <c r="AN58" s="825" t="s">
        <v>107</v>
      </c>
      <c r="AO58" s="825" t="str">
        <f>C4</f>
        <v>F 30-50</v>
      </c>
      <c r="AP58" s="825" t="s">
        <v>193</v>
      </c>
      <c r="AQ58" s="825" t="s">
        <v>21</v>
      </c>
      <c r="AR58" s="825" t="s">
        <v>22</v>
      </c>
      <c r="AS58" s="825" t="str">
        <f>C4</f>
        <v>F 30-50</v>
      </c>
      <c r="AT58" s="912"/>
      <c r="AU58" s="912"/>
      <c r="AV58" s="914"/>
      <c r="AW58" s="914"/>
      <c r="AX58" s="915"/>
      <c r="AY58" s="915"/>
      <c r="AZ58" s="915"/>
      <c r="BA58" s="915"/>
      <c r="BB58" s="915"/>
    </row>
    <row r="59" spans="1:55">
      <c r="A59" s="384" t="s">
        <v>243</v>
      </c>
      <c r="B59" s="385" t="s">
        <v>194</v>
      </c>
      <c r="C59" s="386" t="s">
        <v>140</v>
      </c>
      <c r="D59" s="387" t="s">
        <v>31</v>
      </c>
      <c r="E59" s="384" t="s">
        <v>76</v>
      </c>
      <c r="F59" s="388">
        <v>64.125</v>
      </c>
      <c r="G59" s="389"/>
      <c r="H59" s="507"/>
      <c r="I59" s="507"/>
      <c r="J59" s="863"/>
      <c r="K59" s="863"/>
      <c r="L59" s="863"/>
      <c r="M59" s="863"/>
      <c r="N59" s="863"/>
      <c r="O59" s="864"/>
      <c r="P59" s="864"/>
      <c r="Q59" s="389"/>
      <c r="R59" s="389"/>
      <c r="S59" s="389"/>
      <c r="T59" s="389"/>
      <c r="U59" s="389"/>
      <c r="V59" s="507"/>
      <c r="W59" s="507"/>
      <c r="X59" s="389"/>
      <c r="Y59" s="389"/>
      <c r="Z59" s="856"/>
      <c r="AA59" s="389"/>
      <c r="AB59" s="389"/>
      <c r="AC59" s="507"/>
      <c r="AD59" s="507"/>
      <c r="AE59" s="389"/>
      <c r="AF59" s="389"/>
      <c r="AG59" s="389"/>
      <c r="AH59" s="389"/>
      <c r="AI59" s="389"/>
      <c r="AJ59" s="507"/>
      <c r="AK59" s="507"/>
      <c r="AL59" s="390">
        <f>COUNTIF(G59:AK59,"A")</f>
        <v>0</v>
      </c>
      <c r="AM59" s="390">
        <f>COUNTIF(G59:AK59,"B")</f>
        <v>0</v>
      </c>
      <c r="AN59" s="391">
        <v>0.06</v>
      </c>
      <c r="AO59" s="391">
        <v>0.03</v>
      </c>
      <c r="AP59" s="391">
        <f t="shared" ref="AP59:AP76" si="24">AO59/AN59</f>
        <v>0.5</v>
      </c>
      <c r="AQ59" s="391">
        <f>+AN59*AL59</f>
        <v>0</v>
      </c>
      <c r="AR59" s="391">
        <f>AN59*AM59</f>
        <v>0</v>
      </c>
      <c r="AS59" s="391">
        <f>+AO59*(AL59+AM59)</f>
        <v>0</v>
      </c>
      <c r="AT59" s="388">
        <v>1</v>
      </c>
      <c r="AU59" s="388">
        <v>0.9</v>
      </c>
      <c r="AV59" s="816">
        <v>1.3</v>
      </c>
      <c r="AW59" s="816">
        <v>1.1000000000000001</v>
      </c>
      <c r="AX59" s="816">
        <f>(F59*AL59*AN59*AT59*AV59*AW59)+(F59*AM59*AN59*AU59*AV59*AW59)</f>
        <v>0</v>
      </c>
      <c r="AY59" s="816">
        <f>+AX59*1%</f>
        <v>0</v>
      </c>
      <c r="AZ59" s="816">
        <f>+(AX59+AY59)*20%</f>
        <v>0</v>
      </c>
      <c r="BA59" s="816">
        <f>+AX59+AY59+AZ59</f>
        <v>0</v>
      </c>
      <c r="BB59" s="816">
        <f>+BA59*$BA$8</f>
        <v>0</v>
      </c>
    </row>
    <row r="60" spans="1:55">
      <c r="A60" s="384" t="s">
        <v>243</v>
      </c>
      <c r="B60" s="385" t="s">
        <v>195</v>
      </c>
      <c r="C60" s="386" t="s">
        <v>140</v>
      </c>
      <c r="D60" s="387" t="s">
        <v>31</v>
      </c>
      <c r="E60" s="384" t="s">
        <v>76</v>
      </c>
      <c r="F60" s="388">
        <v>64.125</v>
      </c>
      <c r="G60" s="389"/>
      <c r="H60" s="507"/>
      <c r="I60" s="507"/>
      <c r="J60" s="863"/>
      <c r="K60" s="863"/>
      <c r="L60" s="863"/>
      <c r="M60" s="863"/>
      <c r="N60" s="863"/>
      <c r="O60" s="864"/>
      <c r="P60" s="864"/>
      <c r="Q60" s="389"/>
      <c r="R60" s="389"/>
      <c r="S60" s="389"/>
      <c r="T60" s="389"/>
      <c r="U60" s="389"/>
      <c r="V60" s="507"/>
      <c r="W60" s="507"/>
      <c r="X60" s="389"/>
      <c r="Y60" s="389"/>
      <c r="Z60" s="856"/>
      <c r="AA60" s="389"/>
      <c r="AB60" s="389"/>
      <c r="AC60" s="507"/>
      <c r="AD60" s="507"/>
      <c r="AE60" s="389"/>
      <c r="AF60" s="389"/>
      <c r="AG60" s="389"/>
      <c r="AH60" s="389"/>
      <c r="AI60" s="389"/>
      <c r="AJ60" s="507"/>
      <c r="AK60" s="507"/>
      <c r="AL60" s="390">
        <f t="shared" ref="AL60:AL76" si="25">COUNTIF(G60:AK60,"A")</f>
        <v>0</v>
      </c>
      <c r="AM60" s="390">
        <f t="shared" ref="AM60:AM76" si="26">COUNTIF(G60:AK60,"B")</f>
        <v>0</v>
      </c>
      <c r="AN60" s="391">
        <v>0.08</v>
      </c>
      <c r="AO60" s="391">
        <v>0.08</v>
      </c>
      <c r="AP60" s="391">
        <f t="shared" si="24"/>
        <v>1</v>
      </c>
      <c r="AQ60" s="391">
        <f t="shared" ref="AQ60:AQ76" si="27">+AN60*AL60</f>
        <v>0</v>
      </c>
      <c r="AR60" s="391">
        <f t="shared" ref="AR60:AR76" si="28">AN60*AM60</f>
        <v>0</v>
      </c>
      <c r="AS60" s="391">
        <f t="shared" ref="AS60:AS76" si="29">+AO60*(AL60+AM60)</f>
        <v>0</v>
      </c>
      <c r="AT60" s="388">
        <v>1</v>
      </c>
      <c r="AU60" s="388">
        <v>0.9</v>
      </c>
      <c r="AV60" s="816">
        <v>1.3</v>
      </c>
      <c r="AW60" s="816">
        <v>1.1000000000000001</v>
      </c>
      <c r="AX60" s="816">
        <f t="shared" ref="AX60:AX76" si="30">(F60*AL60*AN60*AT60*AV60*AW60)+(F60*AM60*AN60*AU60*AV60*AW60)</f>
        <v>0</v>
      </c>
      <c r="AY60" s="816">
        <f t="shared" ref="AY60:AY76" si="31">+AX60*1%</f>
        <v>0</v>
      </c>
      <c r="AZ60" s="816">
        <f t="shared" ref="AZ60:AZ76" si="32">+(AX60+AY60)*20%</f>
        <v>0</v>
      </c>
      <c r="BA60" s="816">
        <f t="shared" ref="BA60:BA76" si="33">+AX60+AY60+AZ60</f>
        <v>0</v>
      </c>
      <c r="BB60" s="816">
        <f t="shared" ref="BB60:BB76" si="34">+BA60*$BA$8</f>
        <v>0</v>
      </c>
    </row>
    <row r="61" spans="1:55">
      <c r="A61" s="384" t="s">
        <v>243</v>
      </c>
      <c r="B61" s="385" t="s">
        <v>196</v>
      </c>
      <c r="C61" s="386" t="s">
        <v>140</v>
      </c>
      <c r="D61" s="387" t="s">
        <v>31</v>
      </c>
      <c r="E61" s="384" t="s">
        <v>76</v>
      </c>
      <c r="F61" s="388">
        <v>64.125</v>
      </c>
      <c r="G61" s="389"/>
      <c r="H61" s="507"/>
      <c r="I61" s="507"/>
      <c r="J61" s="863"/>
      <c r="K61" s="863"/>
      <c r="L61" s="863"/>
      <c r="M61" s="863"/>
      <c r="N61" s="863"/>
      <c r="O61" s="864"/>
      <c r="P61" s="864"/>
      <c r="Q61" s="389"/>
      <c r="R61" s="389"/>
      <c r="S61" s="389"/>
      <c r="T61" s="389"/>
      <c r="U61" s="389"/>
      <c r="V61" s="507"/>
      <c r="W61" s="507"/>
      <c r="X61" s="389"/>
      <c r="Y61" s="389"/>
      <c r="Z61" s="856"/>
      <c r="AA61" s="389"/>
      <c r="AB61" s="389"/>
      <c r="AC61" s="507"/>
      <c r="AD61" s="507"/>
      <c r="AE61" s="389"/>
      <c r="AF61" s="389"/>
      <c r="AG61" s="389"/>
      <c r="AH61" s="389"/>
      <c r="AI61" s="389"/>
      <c r="AJ61" s="507"/>
      <c r="AK61" s="507"/>
      <c r="AL61" s="390">
        <f t="shared" si="25"/>
        <v>0</v>
      </c>
      <c r="AM61" s="390">
        <f t="shared" si="26"/>
        <v>0</v>
      </c>
      <c r="AN61" s="391">
        <v>0.09</v>
      </c>
      <c r="AO61" s="391">
        <v>0.05</v>
      </c>
      <c r="AP61" s="391">
        <f t="shared" si="24"/>
        <v>0.55555555555555558</v>
      </c>
      <c r="AQ61" s="391">
        <f t="shared" si="27"/>
        <v>0</v>
      </c>
      <c r="AR61" s="391">
        <f t="shared" si="28"/>
        <v>0</v>
      </c>
      <c r="AS61" s="391">
        <f t="shared" si="29"/>
        <v>0</v>
      </c>
      <c r="AT61" s="388">
        <v>1</v>
      </c>
      <c r="AU61" s="388">
        <v>0.9</v>
      </c>
      <c r="AV61" s="816">
        <v>1.3</v>
      </c>
      <c r="AW61" s="816">
        <v>1.1000000000000001</v>
      </c>
      <c r="AX61" s="816">
        <f t="shared" si="30"/>
        <v>0</v>
      </c>
      <c r="AY61" s="816">
        <f t="shared" si="31"/>
        <v>0</v>
      </c>
      <c r="AZ61" s="816">
        <f t="shared" si="32"/>
        <v>0</v>
      </c>
      <c r="BA61" s="816">
        <f t="shared" si="33"/>
        <v>0</v>
      </c>
      <c r="BB61" s="816">
        <f t="shared" si="34"/>
        <v>0</v>
      </c>
    </row>
    <row r="62" spans="1:55">
      <c r="A62" s="384" t="s">
        <v>243</v>
      </c>
      <c r="B62" s="385" t="s">
        <v>197</v>
      </c>
      <c r="C62" s="386" t="s">
        <v>140</v>
      </c>
      <c r="D62" s="387" t="s">
        <v>31</v>
      </c>
      <c r="E62" s="384" t="s">
        <v>76</v>
      </c>
      <c r="F62" s="388">
        <v>64.125</v>
      </c>
      <c r="G62" s="389"/>
      <c r="H62" s="507"/>
      <c r="I62" s="507"/>
      <c r="J62" s="863"/>
      <c r="K62" s="863"/>
      <c r="L62" s="863"/>
      <c r="M62" s="863"/>
      <c r="N62" s="863"/>
      <c r="O62" s="864"/>
      <c r="P62" s="864"/>
      <c r="Q62" s="389"/>
      <c r="R62" s="389"/>
      <c r="S62" s="389"/>
      <c r="T62" s="389"/>
      <c r="U62" s="389"/>
      <c r="V62" s="507"/>
      <c r="W62" s="507"/>
      <c r="X62" s="389"/>
      <c r="Y62" s="389"/>
      <c r="Z62" s="856"/>
      <c r="AA62" s="389"/>
      <c r="AB62" s="389"/>
      <c r="AC62" s="507"/>
      <c r="AD62" s="507"/>
      <c r="AE62" s="389"/>
      <c r="AF62" s="389"/>
      <c r="AG62" s="389"/>
      <c r="AH62" s="389"/>
      <c r="AI62" s="389"/>
      <c r="AJ62" s="507"/>
      <c r="AK62" s="507"/>
      <c r="AL62" s="390">
        <f t="shared" si="25"/>
        <v>0</v>
      </c>
      <c r="AM62" s="390">
        <f t="shared" si="26"/>
        <v>0</v>
      </c>
      <c r="AN62" s="391">
        <v>0.08</v>
      </c>
      <c r="AO62" s="391">
        <v>0.05</v>
      </c>
      <c r="AP62" s="391">
        <f t="shared" si="24"/>
        <v>0.625</v>
      </c>
      <c r="AQ62" s="391">
        <f t="shared" si="27"/>
        <v>0</v>
      </c>
      <c r="AR62" s="391">
        <f t="shared" si="28"/>
        <v>0</v>
      </c>
      <c r="AS62" s="391">
        <f t="shared" si="29"/>
        <v>0</v>
      </c>
      <c r="AT62" s="388">
        <v>1</v>
      </c>
      <c r="AU62" s="388">
        <v>0.9</v>
      </c>
      <c r="AV62" s="816">
        <v>1.3</v>
      </c>
      <c r="AW62" s="816">
        <v>1.1000000000000001</v>
      </c>
      <c r="AX62" s="816">
        <f t="shared" si="30"/>
        <v>0</v>
      </c>
      <c r="AY62" s="816">
        <f t="shared" si="31"/>
        <v>0</v>
      </c>
      <c r="AZ62" s="816">
        <f t="shared" si="32"/>
        <v>0</v>
      </c>
      <c r="BA62" s="816">
        <f t="shared" si="33"/>
        <v>0</v>
      </c>
      <c r="BB62" s="816">
        <f t="shared" si="34"/>
        <v>0</v>
      </c>
    </row>
    <row r="63" spans="1:55">
      <c r="A63" s="384" t="s">
        <v>243</v>
      </c>
      <c r="B63" s="385" t="s">
        <v>198</v>
      </c>
      <c r="C63" s="386" t="s">
        <v>140</v>
      </c>
      <c r="D63" s="387" t="s">
        <v>31</v>
      </c>
      <c r="E63" s="384" t="s">
        <v>76</v>
      </c>
      <c r="F63" s="388">
        <v>64.125</v>
      </c>
      <c r="G63" s="389"/>
      <c r="H63" s="507"/>
      <c r="I63" s="507"/>
      <c r="J63" s="863"/>
      <c r="K63" s="863"/>
      <c r="L63" s="863"/>
      <c r="M63" s="863"/>
      <c r="N63" s="863"/>
      <c r="O63" s="864"/>
      <c r="P63" s="864"/>
      <c r="Q63" s="389"/>
      <c r="R63" s="389"/>
      <c r="S63" s="389"/>
      <c r="T63" s="389"/>
      <c r="U63" s="389"/>
      <c r="V63" s="507"/>
      <c r="W63" s="507"/>
      <c r="X63" s="389"/>
      <c r="Y63" s="389"/>
      <c r="Z63" s="856"/>
      <c r="AA63" s="389"/>
      <c r="AB63" s="389"/>
      <c r="AC63" s="507"/>
      <c r="AD63" s="507"/>
      <c r="AE63" s="389"/>
      <c r="AF63" s="389"/>
      <c r="AG63" s="389"/>
      <c r="AH63" s="389"/>
      <c r="AI63" s="389"/>
      <c r="AJ63" s="507"/>
      <c r="AK63" s="507"/>
      <c r="AL63" s="390">
        <f t="shared" si="25"/>
        <v>0</v>
      </c>
      <c r="AM63" s="390">
        <f t="shared" si="26"/>
        <v>0</v>
      </c>
      <c r="AN63" s="391">
        <v>0.11</v>
      </c>
      <c r="AO63" s="391">
        <v>0.1</v>
      </c>
      <c r="AP63" s="391">
        <f t="shared" si="24"/>
        <v>0.90909090909090917</v>
      </c>
      <c r="AQ63" s="391">
        <f t="shared" si="27"/>
        <v>0</v>
      </c>
      <c r="AR63" s="391">
        <f t="shared" si="28"/>
        <v>0</v>
      </c>
      <c r="AS63" s="391">
        <f t="shared" si="29"/>
        <v>0</v>
      </c>
      <c r="AT63" s="388">
        <v>1</v>
      </c>
      <c r="AU63" s="388">
        <v>0.9</v>
      </c>
      <c r="AV63" s="816">
        <v>1.3</v>
      </c>
      <c r="AW63" s="816">
        <v>1.1000000000000001</v>
      </c>
      <c r="AX63" s="816">
        <f t="shared" si="30"/>
        <v>0</v>
      </c>
      <c r="AY63" s="816">
        <f t="shared" si="31"/>
        <v>0</v>
      </c>
      <c r="AZ63" s="816">
        <f t="shared" si="32"/>
        <v>0</v>
      </c>
      <c r="BA63" s="816">
        <f t="shared" si="33"/>
        <v>0</v>
      </c>
      <c r="BB63" s="816">
        <f t="shared" si="34"/>
        <v>0</v>
      </c>
    </row>
    <row r="64" spans="1:55">
      <c r="A64" s="384" t="s">
        <v>243</v>
      </c>
      <c r="B64" s="385" t="s">
        <v>199</v>
      </c>
      <c r="C64" s="386" t="s">
        <v>140</v>
      </c>
      <c r="D64" s="387" t="s">
        <v>31</v>
      </c>
      <c r="E64" s="384" t="s">
        <v>76</v>
      </c>
      <c r="F64" s="388">
        <v>64.125</v>
      </c>
      <c r="G64" s="389"/>
      <c r="H64" s="507"/>
      <c r="I64" s="507"/>
      <c r="J64" s="863"/>
      <c r="K64" s="863"/>
      <c r="L64" s="863"/>
      <c r="M64" s="863"/>
      <c r="N64" s="863"/>
      <c r="O64" s="864"/>
      <c r="P64" s="864"/>
      <c r="Q64" s="389"/>
      <c r="R64" s="389"/>
      <c r="S64" s="389"/>
      <c r="T64" s="389"/>
      <c r="U64" s="389"/>
      <c r="V64" s="507"/>
      <c r="W64" s="507"/>
      <c r="X64" s="389"/>
      <c r="Y64" s="389"/>
      <c r="Z64" s="856"/>
      <c r="AA64" s="389"/>
      <c r="AB64" s="389"/>
      <c r="AC64" s="507"/>
      <c r="AD64" s="507"/>
      <c r="AE64" s="389"/>
      <c r="AF64" s="389"/>
      <c r="AG64" s="389"/>
      <c r="AH64" s="389"/>
      <c r="AI64" s="389"/>
      <c r="AJ64" s="507"/>
      <c r="AK64" s="507"/>
      <c r="AL64" s="390">
        <f t="shared" si="25"/>
        <v>0</v>
      </c>
      <c r="AM64" s="390">
        <f t="shared" si="26"/>
        <v>0</v>
      </c>
      <c r="AN64" s="391">
        <v>0.15</v>
      </c>
      <c r="AO64" s="391">
        <v>0.16</v>
      </c>
      <c r="AP64" s="391">
        <f t="shared" si="24"/>
        <v>1.0666666666666667</v>
      </c>
      <c r="AQ64" s="391">
        <f t="shared" si="27"/>
        <v>0</v>
      </c>
      <c r="AR64" s="391">
        <f t="shared" si="28"/>
        <v>0</v>
      </c>
      <c r="AS64" s="391">
        <f t="shared" si="29"/>
        <v>0</v>
      </c>
      <c r="AT64" s="388">
        <v>1</v>
      </c>
      <c r="AU64" s="388">
        <v>0.9</v>
      </c>
      <c r="AV64" s="816">
        <v>1.3</v>
      </c>
      <c r="AW64" s="816">
        <v>1.1000000000000001</v>
      </c>
      <c r="AX64" s="816">
        <f t="shared" si="30"/>
        <v>0</v>
      </c>
      <c r="AY64" s="816">
        <f t="shared" si="31"/>
        <v>0</v>
      </c>
      <c r="AZ64" s="816">
        <f t="shared" si="32"/>
        <v>0</v>
      </c>
      <c r="BA64" s="816">
        <f t="shared" si="33"/>
        <v>0</v>
      </c>
      <c r="BB64" s="816">
        <f t="shared" si="34"/>
        <v>0</v>
      </c>
    </row>
    <row r="65" spans="1:55">
      <c r="A65" s="384" t="s">
        <v>243</v>
      </c>
      <c r="B65" s="385" t="s">
        <v>200</v>
      </c>
      <c r="C65" s="386" t="s">
        <v>140</v>
      </c>
      <c r="D65" s="387" t="s">
        <v>31</v>
      </c>
      <c r="E65" s="384" t="s">
        <v>76</v>
      </c>
      <c r="F65" s="388">
        <v>64.125</v>
      </c>
      <c r="G65" s="389"/>
      <c r="H65" s="507"/>
      <c r="I65" s="507"/>
      <c r="J65" s="863"/>
      <c r="K65" s="863"/>
      <c r="L65" s="863"/>
      <c r="M65" s="863"/>
      <c r="N65" s="863"/>
      <c r="O65" s="864"/>
      <c r="P65" s="864"/>
      <c r="Q65" s="389"/>
      <c r="R65" s="389"/>
      <c r="S65" s="389"/>
      <c r="T65" s="389"/>
      <c r="U65" s="389"/>
      <c r="V65" s="507"/>
      <c r="W65" s="507"/>
      <c r="X65" s="389"/>
      <c r="Y65" s="389"/>
      <c r="Z65" s="856"/>
      <c r="AA65" s="389"/>
      <c r="AB65" s="389"/>
      <c r="AC65" s="507"/>
      <c r="AD65" s="507"/>
      <c r="AE65" s="389"/>
      <c r="AF65" s="389"/>
      <c r="AG65" s="389"/>
      <c r="AH65" s="389"/>
      <c r="AI65" s="389"/>
      <c r="AJ65" s="507"/>
      <c r="AK65" s="507"/>
      <c r="AL65" s="390">
        <f t="shared" si="25"/>
        <v>0</v>
      </c>
      <c r="AM65" s="390">
        <f t="shared" si="26"/>
        <v>0</v>
      </c>
      <c r="AN65" s="391">
        <v>0.16</v>
      </c>
      <c r="AO65" s="391">
        <v>0.2</v>
      </c>
      <c r="AP65" s="391">
        <f t="shared" si="24"/>
        <v>1.25</v>
      </c>
      <c r="AQ65" s="391">
        <f t="shared" si="27"/>
        <v>0</v>
      </c>
      <c r="AR65" s="391">
        <f t="shared" si="28"/>
        <v>0</v>
      </c>
      <c r="AS65" s="391">
        <f t="shared" si="29"/>
        <v>0</v>
      </c>
      <c r="AT65" s="388">
        <v>1</v>
      </c>
      <c r="AU65" s="388">
        <v>0.9</v>
      </c>
      <c r="AV65" s="816">
        <v>1.3</v>
      </c>
      <c r="AW65" s="816">
        <v>1.1000000000000001</v>
      </c>
      <c r="AX65" s="816">
        <f t="shared" si="30"/>
        <v>0</v>
      </c>
      <c r="AY65" s="816">
        <f t="shared" si="31"/>
        <v>0</v>
      </c>
      <c r="AZ65" s="816">
        <f t="shared" si="32"/>
        <v>0</v>
      </c>
      <c r="BA65" s="816">
        <f t="shared" si="33"/>
        <v>0</v>
      </c>
      <c r="BB65" s="816">
        <f t="shared" si="34"/>
        <v>0</v>
      </c>
    </row>
    <row r="66" spans="1:55">
      <c r="A66" s="384" t="s">
        <v>243</v>
      </c>
      <c r="B66" s="385" t="s">
        <v>201</v>
      </c>
      <c r="C66" s="386" t="s">
        <v>140</v>
      </c>
      <c r="D66" s="387" t="s">
        <v>31</v>
      </c>
      <c r="E66" s="384" t="s">
        <v>76</v>
      </c>
      <c r="F66" s="388">
        <v>64.125</v>
      </c>
      <c r="G66" s="389"/>
      <c r="H66" s="507"/>
      <c r="I66" s="507"/>
      <c r="J66" s="863"/>
      <c r="K66" s="863"/>
      <c r="L66" s="863"/>
      <c r="M66" s="863"/>
      <c r="N66" s="863"/>
      <c r="O66" s="864"/>
      <c r="P66" s="864"/>
      <c r="Q66" s="389"/>
      <c r="R66" s="389"/>
      <c r="S66" s="389"/>
      <c r="T66" s="389"/>
      <c r="U66" s="389"/>
      <c r="V66" s="507"/>
      <c r="W66" s="507"/>
      <c r="X66" s="389"/>
      <c r="Y66" s="389"/>
      <c r="Z66" s="856"/>
      <c r="AA66" s="389"/>
      <c r="AB66" s="389"/>
      <c r="AC66" s="507"/>
      <c r="AD66" s="507"/>
      <c r="AE66" s="389"/>
      <c r="AF66" s="389"/>
      <c r="AG66" s="389"/>
      <c r="AH66" s="389"/>
      <c r="AI66" s="389"/>
      <c r="AJ66" s="507"/>
      <c r="AK66" s="507"/>
      <c r="AL66" s="390">
        <f t="shared" si="25"/>
        <v>0</v>
      </c>
      <c r="AM66" s="390">
        <f t="shared" si="26"/>
        <v>0</v>
      </c>
      <c r="AN66" s="391">
        <v>0.21</v>
      </c>
      <c r="AO66" s="391">
        <v>0.27</v>
      </c>
      <c r="AP66" s="391">
        <f t="shared" si="24"/>
        <v>1.2857142857142858</v>
      </c>
      <c r="AQ66" s="391">
        <f t="shared" si="27"/>
        <v>0</v>
      </c>
      <c r="AR66" s="391">
        <f t="shared" si="28"/>
        <v>0</v>
      </c>
      <c r="AS66" s="391">
        <f t="shared" si="29"/>
        <v>0</v>
      </c>
      <c r="AT66" s="388">
        <v>1</v>
      </c>
      <c r="AU66" s="388">
        <v>0.9</v>
      </c>
      <c r="AV66" s="816">
        <v>1.3</v>
      </c>
      <c r="AW66" s="816">
        <v>1.1000000000000001</v>
      </c>
      <c r="AX66" s="816">
        <f t="shared" si="30"/>
        <v>0</v>
      </c>
      <c r="AY66" s="816">
        <f t="shared" si="31"/>
        <v>0</v>
      </c>
      <c r="AZ66" s="816">
        <f t="shared" si="32"/>
        <v>0</v>
      </c>
      <c r="BA66" s="816">
        <f t="shared" si="33"/>
        <v>0</v>
      </c>
      <c r="BB66" s="816">
        <f t="shared" si="34"/>
        <v>0</v>
      </c>
    </row>
    <row r="67" spans="1:55">
      <c r="A67" s="384" t="s">
        <v>243</v>
      </c>
      <c r="B67" s="385" t="s">
        <v>202</v>
      </c>
      <c r="C67" s="386" t="s">
        <v>140</v>
      </c>
      <c r="D67" s="387" t="s">
        <v>31</v>
      </c>
      <c r="E67" s="384" t="s">
        <v>76</v>
      </c>
      <c r="F67" s="388">
        <v>64.125</v>
      </c>
      <c r="G67" s="389"/>
      <c r="H67" s="507"/>
      <c r="I67" s="507"/>
      <c r="J67" s="863"/>
      <c r="K67" s="863"/>
      <c r="L67" s="863"/>
      <c r="M67" s="863"/>
      <c r="N67" s="863"/>
      <c r="O67" s="864"/>
      <c r="P67" s="864"/>
      <c r="Q67" s="389"/>
      <c r="R67" s="389"/>
      <c r="S67" s="389"/>
      <c r="T67" s="389"/>
      <c r="U67" s="389"/>
      <c r="V67" s="507"/>
      <c r="W67" s="507"/>
      <c r="X67" s="389"/>
      <c r="Y67" s="389"/>
      <c r="Z67" s="856"/>
      <c r="AA67" s="389"/>
      <c r="AB67" s="389"/>
      <c r="AC67" s="507"/>
      <c r="AD67" s="507"/>
      <c r="AE67" s="389"/>
      <c r="AF67" s="389"/>
      <c r="AG67" s="389"/>
      <c r="AH67" s="389"/>
      <c r="AI67" s="389"/>
      <c r="AJ67" s="507"/>
      <c r="AK67" s="507"/>
      <c r="AL67" s="390">
        <f t="shared" si="25"/>
        <v>0</v>
      </c>
      <c r="AM67" s="390">
        <f t="shared" si="26"/>
        <v>0</v>
      </c>
      <c r="AN67" s="391">
        <v>0.25</v>
      </c>
      <c r="AO67" s="391">
        <v>0.28999999999999998</v>
      </c>
      <c r="AP67" s="391">
        <f t="shared" si="24"/>
        <v>1.1599999999999999</v>
      </c>
      <c r="AQ67" s="391">
        <f t="shared" si="27"/>
        <v>0</v>
      </c>
      <c r="AR67" s="391">
        <f t="shared" si="28"/>
        <v>0</v>
      </c>
      <c r="AS67" s="391">
        <f t="shared" si="29"/>
        <v>0</v>
      </c>
      <c r="AT67" s="388">
        <v>1</v>
      </c>
      <c r="AU67" s="388">
        <v>0.9</v>
      </c>
      <c r="AV67" s="816">
        <v>1.3</v>
      </c>
      <c r="AW67" s="816">
        <v>1.1000000000000001</v>
      </c>
      <c r="AX67" s="816">
        <f t="shared" si="30"/>
        <v>0</v>
      </c>
      <c r="AY67" s="816">
        <f t="shared" si="31"/>
        <v>0</v>
      </c>
      <c r="AZ67" s="816">
        <f t="shared" si="32"/>
        <v>0</v>
      </c>
      <c r="BA67" s="816">
        <f t="shared" si="33"/>
        <v>0</v>
      </c>
      <c r="BB67" s="816">
        <f t="shared" si="34"/>
        <v>0</v>
      </c>
    </row>
    <row r="68" spans="1:55">
      <c r="A68" s="384" t="s">
        <v>243</v>
      </c>
      <c r="B68" s="385" t="s">
        <v>203</v>
      </c>
      <c r="C68" s="386" t="s">
        <v>140</v>
      </c>
      <c r="D68" s="387" t="s">
        <v>31</v>
      </c>
      <c r="E68" s="384" t="s">
        <v>76</v>
      </c>
      <c r="F68" s="388">
        <v>64.125</v>
      </c>
      <c r="G68" s="389"/>
      <c r="H68" s="507"/>
      <c r="I68" s="507"/>
      <c r="J68" s="863"/>
      <c r="K68" s="863"/>
      <c r="L68" s="863"/>
      <c r="M68" s="863"/>
      <c r="N68" s="863"/>
      <c r="O68" s="864"/>
      <c r="P68" s="864"/>
      <c r="Q68" s="389"/>
      <c r="R68" s="389"/>
      <c r="S68" s="389"/>
      <c r="T68" s="389"/>
      <c r="U68" s="389"/>
      <c r="V68" s="507"/>
      <c r="W68" s="507"/>
      <c r="X68" s="389"/>
      <c r="Y68" s="389"/>
      <c r="Z68" s="856"/>
      <c r="AA68" s="389"/>
      <c r="AB68" s="389"/>
      <c r="AC68" s="507"/>
      <c r="AD68" s="507"/>
      <c r="AE68" s="389"/>
      <c r="AF68" s="389"/>
      <c r="AG68" s="389"/>
      <c r="AH68" s="389"/>
      <c r="AI68" s="389"/>
      <c r="AJ68" s="507"/>
      <c r="AK68" s="507"/>
      <c r="AL68" s="390">
        <f t="shared" si="25"/>
        <v>0</v>
      </c>
      <c r="AM68" s="390">
        <f t="shared" si="26"/>
        <v>0</v>
      </c>
      <c r="AN68" s="391">
        <v>0.22999999999999998</v>
      </c>
      <c r="AO68" s="391">
        <v>0.28999999999999998</v>
      </c>
      <c r="AP68" s="391">
        <f t="shared" si="24"/>
        <v>1.2608695652173914</v>
      </c>
      <c r="AQ68" s="391">
        <f t="shared" si="27"/>
        <v>0</v>
      </c>
      <c r="AR68" s="391">
        <f t="shared" si="28"/>
        <v>0</v>
      </c>
      <c r="AS68" s="391">
        <f t="shared" si="29"/>
        <v>0</v>
      </c>
      <c r="AT68" s="388">
        <v>1</v>
      </c>
      <c r="AU68" s="388">
        <v>0.9</v>
      </c>
      <c r="AV68" s="816">
        <v>1.3</v>
      </c>
      <c r="AW68" s="816">
        <v>1.1000000000000001</v>
      </c>
      <c r="AX68" s="816">
        <f t="shared" si="30"/>
        <v>0</v>
      </c>
      <c r="AY68" s="816">
        <f t="shared" si="31"/>
        <v>0</v>
      </c>
      <c r="AZ68" s="816">
        <f t="shared" si="32"/>
        <v>0</v>
      </c>
      <c r="BA68" s="816">
        <f t="shared" si="33"/>
        <v>0</v>
      </c>
      <c r="BB68" s="816">
        <f t="shared" si="34"/>
        <v>0</v>
      </c>
    </row>
    <row r="69" spans="1:55">
      <c r="A69" s="384" t="s">
        <v>243</v>
      </c>
      <c r="B69" s="385" t="s">
        <v>204</v>
      </c>
      <c r="C69" s="386" t="s">
        <v>140</v>
      </c>
      <c r="D69" s="387" t="s">
        <v>31</v>
      </c>
      <c r="E69" s="384" t="s">
        <v>3</v>
      </c>
      <c r="F69" s="388">
        <v>64.125</v>
      </c>
      <c r="G69" s="389"/>
      <c r="H69" s="507"/>
      <c r="I69" s="507"/>
      <c r="J69" s="863"/>
      <c r="K69" s="863"/>
      <c r="L69" s="863"/>
      <c r="M69" s="863"/>
      <c r="N69" s="863"/>
      <c r="O69" s="864"/>
      <c r="P69" s="864"/>
      <c r="Q69" s="389"/>
      <c r="R69" s="389"/>
      <c r="S69" s="389"/>
      <c r="T69" s="389"/>
      <c r="U69" s="389"/>
      <c r="V69" s="507"/>
      <c r="W69" s="507"/>
      <c r="X69" s="389"/>
      <c r="Y69" s="389"/>
      <c r="Z69" s="856"/>
      <c r="AA69" s="389"/>
      <c r="AB69" s="389"/>
      <c r="AC69" s="507"/>
      <c r="AD69" s="507"/>
      <c r="AE69" s="389"/>
      <c r="AF69" s="389"/>
      <c r="AG69" s="389"/>
      <c r="AH69" s="389"/>
      <c r="AI69" s="389"/>
      <c r="AJ69" s="507"/>
      <c r="AK69" s="507"/>
      <c r="AL69" s="390">
        <f t="shared" si="25"/>
        <v>0</v>
      </c>
      <c r="AM69" s="390">
        <f t="shared" si="26"/>
        <v>0</v>
      </c>
      <c r="AN69" s="391">
        <v>0.22</v>
      </c>
      <c r="AO69" s="391">
        <v>0.28999999999999998</v>
      </c>
      <c r="AP69" s="391">
        <f t="shared" si="24"/>
        <v>1.3181818181818181</v>
      </c>
      <c r="AQ69" s="391">
        <f t="shared" si="27"/>
        <v>0</v>
      </c>
      <c r="AR69" s="391">
        <f t="shared" si="28"/>
        <v>0</v>
      </c>
      <c r="AS69" s="391">
        <f t="shared" si="29"/>
        <v>0</v>
      </c>
      <c r="AT69" s="388">
        <v>1</v>
      </c>
      <c r="AU69" s="388">
        <v>0.9</v>
      </c>
      <c r="AV69" s="816">
        <v>1.3</v>
      </c>
      <c r="AW69" s="816">
        <v>1.1000000000000001</v>
      </c>
      <c r="AX69" s="816">
        <f t="shared" si="30"/>
        <v>0</v>
      </c>
      <c r="AY69" s="816">
        <f t="shared" si="31"/>
        <v>0</v>
      </c>
      <c r="AZ69" s="816">
        <f t="shared" si="32"/>
        <v>0</v>
      </c>
      <c r="BA69" s="816">
        <f t="shared" si="33"/>
        <v>0</v>
      </c>
      <c r="BB69" s="816">
        <f t="shared" si="34"/>
        <v>0</v>
      </c>
    </row>
    <row r="70" spans="1:55">
      <c r="A70" s="384" t="s">
        <v>243</v>
      </c>
      <c r="B70" s="385" t="s">
        <v>205</v>
      </c>
      <c r="C70" s="386" t="s">
        <v>140</v>
      </c>
      <c r="D70" s="387" t="s">
        <v>31</v>
      </c>
      <c r="E70" s="384" t="s">
        <v>3</v>
      </c>
      <c r="F70" s="388">
        <v>64.125</v>
      </c>
      <c r="G70" s="389"/>
      <c r="H70" s="507"/>
      <c r="I70" s="507"/>
      <c r="J70" s="863"/>
      <c r="K70" s="863"/>
      <c r="L70" s="863"/>
      <c r="M70" s="863"/>
      <c r="N70" s="863"/>
      <c r="O70" s="864"/>
      <c r="P70" s="864"/>
      <c r="Q70" s="389"/>
      <c r="R70" s="389"/>
      <c r="S70" s="389"/>
      <c r="T70" s="389"/>
      <c r="U70" s="389"/>
      <c r="V70" s="507"/>
      <c r="W70" s="507"/>
      <c r="X70" s="389"/>
      <c r="Y70" s="389"/>
      <c r="Z70" s="856"/>
      <c r="AA70" s="389"/>
      <c r="AB70" s="389"/>
      <c r="AC70" s="507"/>
      <c r="AD70" s="507"/>
      <c r="AE70" s="389"/>
      <c r="AF70" s="389"/>
      <c r="AG70" s="389"/>
      <c r="AH70" s="389"/>
      <c r="AI70" s="389"/>
      <c r="AJ70" s="507"/>
      <c r="AK70" s="507"/>
      <c r="AL70" s="390">
        <f t="shared" si="25"/>
        <v>0</v>
      </c>
      <c r="AM70" s="390">
        <f t="shared" si="26"/>
        <v>0</v>
      </c>
      <c r="AN70" s="391">
        <v>0.19</v>
      </c>
      <c r="AO70" s="391">
        <v>0.13999999999999999</v>
      </c>
      <c r="AP70" s="391">
        <f t="shared" si="24"/>
        <v>0.73684210526315785</v>
      </c>
      <c r="AQ70" s="391">
        <f t="shared" si="27"/>
        <v>0</v>
      </c>
      <c r="AR70" s="391">
        <f t="shared" si="28"/>
        <v>0</v>
      </c>
      <c r="AS70" s="391">
        <f t="shared" si="29"/>
        <v>0</v>
      </c>
      <c r="AT70" s="388">
        <v>1</v>
      </c>
      <c r="AU70" s="388">
        <v>0.9</v>
      </c>
      <c r="AV70" s="816">
        <v>1.3</v>
      </c>
      <c r="AW70" s="816">
        <v>1.1000000000000001</v>
      </c>
      <c r="AX70" s="816">
        <f t="shared" si="30"/>
        <v>0</v>
      </c>
      <c r="AY70" s="816">
        <f t="shared" si="31"/>
        <v>0</v>
      </c>
      <c r="AZ70" s="816">
        <f t="shared" si="32"/>
        <v>0</v>
      </c>
      <c r="BA70" s="816">
        <f t="shared" si="33"/>
        <v>0</v>
      </c>
      <c r="BB70" s="816">
        <f t="shared" si="34"/>
        <v>0</v>
      </c>
    </row>
    <row r="71" spans="1:55">
      <c r="A71" s="384" t="s">
        <v>243</v>
      </c>
      <c r="B71" s="385" t="s">
        <v>206</v>
      </c>
      <c r="C71" s="386" t="s">
        <v>140</v>
      </c>
      <c r="D71" s="387" t="s">
        <v>31</v>
      </c>
      <c r="E71" s="384" t="s">
        <v>3</v>
      </c>
      <c r="F71" s="388">
        <v>64.125</v>
      </c>
      <c r="G71" s="389"/>
      <c r="H71" s="507"/>
      <c r="I71" s="507"/>
      <c r="J71" s="863"/>
      <c r="K71" s="863"/>
      <c r="L71" s="863"/>
      <c r="M71" s="863"/>
      <c r="N71" s="863"/>
      <c r="O71" s="864"/>
      <c r="P71" s="864"/>
      <c r="Q71" s="389"/>
      <c r="R71" s="389"/>
      <c r="S71" s="389"/>
      <c r="T71" s="389"/>
      <c r="U71" s="389"/>
      <c r="V71" s="507"/>
      <c r="W71" s="507"/>
      <c r="X71" s="389"/>
      <c r="Y71" s="389"/>
      <c r="Z71" s="856"/>
      <c r="AA71" s="389"/>
      <c r="AB71" s="389"/>
      <c r="AC71" s="507"/>
      <c r="AD71" s="507"/>
      <c r="AE71" s="389"/>
      <c r="AF71" s="389"/>
      <c r="AG71" s="389"/>
      <c r="AH71" s="389"/>
      <c r="AI71" s="389"/>
      <c r="AJ71" s="507"/>
      <c r="AK71" s="507"/>
      <c r="AL71" s="390">
        <f t="shared" si="25"/>
        <v>0</v>
      </c>
      <c r="AM71" s="390">
        <f t="shared" si="26"/>
        <v>0</v>
      </c>
      <c r="AN71" s="391">
        <v>0.15</v>
      </c>
      <c r="AO71" s="391">
        <v>0.06</v>
      </c>
      <c r="AP71" s="391">
        <f t="shared" si="24"/>
        <v>0.4</v>
      </c>
      <c r="AQ71" s="391">
        <f t="shared" si="27"/>
        <v>0</v>
      </c>
      <c r="AR71" s="391">
        <f t="shared" si="28"/>
        <v>0</v>
      </c>
      <c r="AS71" s="391">
        <f t="shared" si="29"/>
        <v>0</v>
      </c>
      <c r="AT71" s="388">
        <v>1</v>
      </c>
      <c r="AU71" s="388">
        <v>0.9</v>
      </c>
      <c r="AV71" s="816">
        <v>1.3</v>
      </c>
      <c r="AW71" s="816">
        <v>1.1000000000000001</v>
      </c>
      <c r="AX71" s="816">
        <f t="shared" si="30"/>
        <v>0</v>
      </c>
      <c r="AY71" s="816">
        <f t="shared" si="31"/>
        <v>0</v>
      </c>
      <c r="AZ71" s="816">
        <f t="shared" si="32"/>
        <v>0</v>
      </c>
      <c r="BA71" s="816">
        <f t="shared" si="33"/>
        <v>0</v>
      </c>
      <c r="BB71" s="816">
        <f t="shared" si="34"/>
        <v>0</v>
      </c>
    </row>
    <row r="72" spans="1:55">
      <c r="A72" s="384" t="s">
        <v>243</v>
      </c>
      <c r="B72" s="385" t="s">
        <v>207</v>
      </c>
      <c r="C72" s="386" t="s">
        <v>140</v>
      </c>
      <c r="D72" s="387" t="s">
        <v>31</v>
      </c>
      <c r="E72" s="384" t="s">
        <v>3</v>
      </c>
      <c r="F72" s="388">
        <v>64.125</v>
      </c>
      <c r="G72" s="389"/>
      <c r="H72" s="507"/>
      <c r="I72" s="507"/>
      <c r="J72" s="863"/>
      <c r="K72" s="863"/>
      <c r="L72" s="863"/>
      <c r="M72" s="863"/>
      <c r="N72" s="863"/>
      <c r="O72" s="864"/>
      <c r="P72" s="864"/>
      <c r="Q72" s="389"/>
      <c r="R72" s="389"/>
      <c r="S72" s="389"/>
      <c r="T72" s="389"/>
      <c r="U72" s="389"/>
      <c r="V72" s="507"/>
      <c r="W72" s="507"/>
      <c r="X72" s="389"/>
      <c r="Y72" s="389"/>
      <c r="Z72" s="856"/>
      <c r="AA72" s="389"/>
      <c r="AB72" s="389"/>
      <c r="AC72" s="507"/>
      <c r="AD72" s="507"/>
      <c r="AE72" s="389"/>
      <c r="AF72" s="389"/>
      <c r="AG72" s="389"/>
      <c r="AH72" s="389"/>
      <c r="AI72" s="389"/>
      <c r="AJ72" s="507"/>
      <c r="AK72" s="507"/>
      <c r="AL72" s="390">
        <f t="shared" si="25"/>
        <v>0</v>
      </c>
      <c r="AM72" s="390">
        <f t="shared" si="26"/>
        <v>0</v>
      </c>
      <c r="AN72" s="391">
        <v>0.33</v>
      </c>
      <c r="AO72" s="391">
        <v>0.19</v>
      </c>
      <c r="AP72" s="391">
        <f t="shared" si="24"/>
        <v>0.57575757575757569</v>
      </c>
      <c r="AQ72" s="391">
        <f t="shared" si="27"/>
        <v>0</v>
      </c>
      <c r="AR72" s="391">
        <f t="shared" si="28"/>
        <v>0</v>
      </c>
      <c r="AS72" s="391">
        <f t="shared" si="29"/>
        <v>0</v>
      </c>
      <c r="AT72" s="388">
        <v>1</v>
      </c>
      <c r="AU72" s="388">
        <v>0.9</v>
      </c>
      <c r="AV72" s="816">
        <v>1.3</v>
      </c>
      <c r="AW72" s="816">
        <v>1.1000000000000001</v>
      </c>
      <c r="AX72" s="816">
        <f t="shared" si="30"/>
        <v>0</v>
      </c>
      <c r="AY72" s="816">
        <f t="shared" si="31"/>
        <v>0</v>
      </c>
      <c r="AZ72" s="816">
        <f t="shared" si="32"/>
        <v>0</v>
      </c>
      <c r="BA72" s="816">
        <f t="shared" si="33"/>
        <v>0</v>
      </c>
      <c r="BB72" s="816">
        <f t="shared" si="34"/>
        <v>0</v>
      </c>
    </row>
    <row r="73" spans="1:55">
      <c r="A73" s="384" t="s">
        <v>243</v>
      </c>
      <c r="B73" s="385" t="s">
        <v>208</v>
      </c>
      <c r="C73" s="386" t="s">
        <v>140</v>
      </c>
      <c r="D73" s="387" t="s">
        <v>31</v>
      </c>
      <c r="E73" s="384" t="s">
        <v>3</v>
      </c>
      <c r="F73" s="388">
        <v>64.125</v>
      </c>
      <c r="G73" s="389"/>
      <c r="H73" s="507"/>
      <c r="I73" s="507"/>
      <c r="J73" s="863"/>
      <c r="K73" s="863"/>
      <c r="L73" s="863"/>
      <c r="M73" s="863"/>
      <c r="N73" s="863"/>
      <c r="O73" s="864"/>
      <c r="P73" s="864"/>
      <c r="Q73" s="389"/>
      <c r="R73" s="389"/>
      <c r="S73" s="389"/>
      <c r="T73" s="389"/>
      <c r="U73" s="389"/>
      <c r="V73" s="507"/>
      <c r="W73" s="507"/>
      <c r="X73" s="389"/>
      <c r="Y73" s="389"/>
      <c r="Z73" s="856"/>
      <c r="AA73" s="389"/>
      <c r="AB73" s="389"/>
      <c r="AC73" s="507"/>
      <c r="AD73" s="507"/>
      <c r="AE73" s="389"/>
      <c r="AF73" s="389"/>
      <c r="AG73" s="389"/>
      <c r="AH73" s="389"/>
      <c r="AI73" s="389"/>
      <c r="AJ73" s="507"/>
      <c r="AK73" s="507"/>
      <c r="AL73" s="390">
        <f t="shared" si="25"/>
        <v>0</v>
      </c>
      <c r="AM73" s="390">
        <f t="shared" si="26"/>
        <v>0</v>
      </c>
      <c r="AN73" s="391">
        <v>0.36</v>
      </c>
      <c r="AO73" s="391">
        <v>0.35000000000000003</v>
      </c>
      <c r="AP73" s="391">
        <f t="shared" si="24"/>
        <v>0.97222222222222232</v>
      </c>
      <c r="AQ73" s="391">
        <f t="shared" si="27"/>
        <v>0</v>
      </c>
      <c r="AR73" s="391">
        <f t="shared" si="28"/>
        <v>0</v>
      </c>
      <c r="AS73" s="391">
        <f t="shared" si="29"/>
        <v>0</v>
      </c>
      <c r="AT73" s="388">
        <v>1</v>
      </c>
      <c r="AU73" s="388">
        <v>0.9</v>
      </c>
      <c r="AV73" s="816">
        <v>1.3</v>
      </c>
      <c r="AW73" s="816">
        <v>1.1000000000000001</v>
      </c>
      <c r="AX73" s="816">
        <f t="shared" si="30"/>
        <v>0</v>
      </c>
      <c r="AY73" s="816">
        <f t="shared" si="31"/>
        <v>0</v>
      </c>
      <c r="AZ73" s="816">
        <f t="shared" si="32"/>
        <v>0</v>
      </c>
      <c r="BA73" s="816">
        <f t="shared" si="33"/>
        <v>0</v>
      </c>
      <c r="BB73" s="816">
        <f t="shared" si="34"/>
        <v>0</v>
      </c>
    </row>
    <row r="74" spans="1:55">
      <c r="A74" s="384" t="s">
        <v>243</v>
      </c>
      <c r="B74" s="385" t="s">
        <v>209</v>
      </c>
      <c r="C74" s="386" t="s">
        <v>140</v>
      </c>
      <c r="D74" s="387" t="s">
        <v>31</v>
      </c>
      <c r="E74" s="384" t="s">
        <v>3</v>
      </c>
      <c r="F74" s="388">
        <v>64.125</v>
      </c>
      <c r="G74" s="389"/>
      <c r="H74" s="507"/>
      <c r="I74" s="507"/>
      <c r="J74" s="863"/>
      <c r="K74" s="863"/>
      <c r="L74" s="863"/>
      <c r="M74" s="863"/>
      <c r="N74" s="863"/>
      <c r="O74" s="864"/>
      <c r="P74" s="864"/>
      <c r="Q74" s="389"/>
      <c r="R74" s="389"/>
      <c r="S74" s="389"/>
      <c r="T74" s="389"/>
      <c r="U74" s="389"/>
      <c r="V74" s="507"/>
      <c r="W74" s="507"/>
      <c r="X74" s="389"/>
      <c r="Y74" s="389"/>
      <c r="Z74" s="856"/>
      <c r="AA74" s="389"/>
      <c r="AB74" s="389"/>
      <c r="AC74" s="507"/>
      <c r="AD74" s="507"/>
      <c r="AE74" s="389"/>
      <c r="AF74" s="389"/>
      <c r="AG74" s="389"/>
      <c r="AH74" s="389"/>
      <c r="AI74" s="389"/>
      <c r="AJ74" s="507"/>
      <c r="AK74" s="507"/>
      <c r="AL74" s="390">
        <f t="shared" si="25"/>
        <v>0</v>
      </c>
      <c r="AM74" s="390">
        <f t="shared" si="26"/>
        <v>0</v>
      </c>
      <c r="AN74" s="391">
        <v>0.28999999999999998</v>
      </c>
      <c r="AO74" s="391">
        <v>0.27999999999999997</v>
      </c>
      <c r="AP74" s="391">
        <f t="shared" si="24"/>
        <v>0.96551724137931028</v>
      </c>
      <c r="AQ74" s="391">
        <f t="shared" si="27"/>
        <v>0</v>
      </c>
      <c r="AR74" s="391">
        <f t="shared" si="28"/>
        <v>0</v>
      </c>
      <c r="AS74" s="391">
        <f t="shared" si="29"/>
        <v>0</v>
      </c>
      <c r="AT74" s="388">
        <v>1</v>
      </c>
      <c r="AU74" s="388">
        <v>0.9</v>
      </c>
      <c r="AV74" s="816">
        <v>1.3</v>
      </c>
      <c r="AW74" s="816">
        <v>1.1000000000000001</v>
      </c>
      <c r="AX74" s="816">
        <f t="shared" si="30"/>
        <v>0</v>
      </c>
      <c r="AY74" s="816">
        <f t="shared" si="31"/>
        <v>0</v>
      </c>
      <c r="AZ74" s="816">
        <f t="shared" si="32"/>
        <v>0</v>
      </c>
      <c r="BA74" s="816">
        <f t="shared" si="33"/>
        <v>0</v>
      </c>
      <c r="BB74" s="816">
        <f t="shared" si="34"/>
        <v>0</v>
      </c>
    </row>
    <row r="75" spans="1:55">
      <c r="A75" s="384" t="s">
        <v>243</v>
      </c>
      <c r="B75" s="385" t="s">
        <v>210</v>
      </c>
      <c r="C75" s="386" t="s">
        <v>140</v>
      </c>
      <c r="D75" s="387" t="s">
        <v>31</v>
      </c>
      <c r="E75" s="384" t="s">
        <v>76</v>
      </c>
      <c r="F75" s="388">
        <v>64.125</v>
      </c>
      <c r="G75" s="389"/>
      <c r="H75" s="507"/>
      <c r="I75" s="507"/>
      <c r="J75" s="863"/>
      <c r="K75" s="863"/>
      <c r="L75" s="863"/>
      <c r="M75" s="863"/>
      <c r="N75" s="863"/>
      <c r="O75" s="864"/>
      <c r="P75" s="864"/>
      <c r="Q75" s="389"/>
      <c r="R75" s="389"/>
      <c r="S75" s="389"/>
      <c r="T75" s="389"/>
      <c r="U75" s="389"/>
      <c r="V75" s="507"/>
      <c r="W75" s="507"/>
      <c r="X75" s="389"/>
      <c r="Y75" s="389"/>
      <c r="Z75" s="856"/>
      <c r="AA75" s="389"/>
      <c r="AB75" s="389"/>
      <c r="AC75" s="507"/>
      <c r="AD75" s="507"/>
      <c r="AE75" s="389"/>
      <c r="AF75" s="389"/>
      <c r="AG75" s="389"/>
      <c r="AH75" s="389"/>
      <c r="AI75" s="389"/>
      <c r="AJ75" s="507"/>
      <c r="AK75" s="507"/>
      <c r="AL75" s="390">
        <f t="shared" si="25"/>
        <v>0</v>
      </c>
      <c r="AM75" s="390">
        <f t="shared" si="26"/>
        <v>0</v>
      </c>
      <c r="AN75" s="391">
        <v>0.24</v>
      </c>
      <c r="AO75" s="391">
        <v>0.18</v>
      </c>
      <c r="AP75" s="391">
        <f t="shared" si="24"/>
        <v>0.75</v>
      </c>
      <c r="AQ75" s="391">
        <f t="shared" si="27"/>
        <v>0</v>
      </c>
      <c r="AR75" s="391">
        <f t="shared" si="28"/>
        <v>0</v>
      </c>
      <c r="AS75" s="391">
        <f t="shared" si="29"/>
        <v>0</v>
      </c>
      <c r="AT75" s="388">
        <v>1</v>
      </c>
      <c r="AU75" s="388">
        <v>0.9</v>
      </c>
      <c r="AV75" s="816">
        <v>1.3</v>
      </c>
      <c r="AW75" s="816">
        <v>1.1000000000000001</v>
      </c>
      <c r="AX75" s="816">
        <f t="shared" si="30"/>
        <v>0</v>
      </c>
      <c r="AY75" s="816">
        <f t="shared" si="31"/>
        <v>0</v>
      </c>
      <c r="AZ75" s="816">
        <f t="shared" si="32"/>
        <v>0</v>
      </c>
      <c r="BA75" s="816">
        <f t="shared" si="33"/>
        <v>0</v>
      </c>
      <c r="BB75" s="816">
        <f t="shared" si="34"/>
        <v>0</v>
      </c>
    </row>
    <row r="76" spans="1:55">
      <c r="A76" s="384" t="s">
        <v>243</v>
      </c>
      <c r="B76" s="385" t="s">
        <v>211</v>
      </c>
      <c r="C76" s="386" t="s">
        <v>140</v>
      </c>
      <c r="D76" s="387" t="s">
        <v>31</v>
      </c>
      <c r="E76" s="384" t="s">
        <v>76</v>
      </c>
      <c r="F76" s="388">
        <v>64.125</v>
      </c>
      <c r="G76" s="389"/>
      <c r="H76" s="507"/>
      <c r="I76" s="507"/>
      <c r="J76" s="863"/>
      <c r="K76" s="863"/>
      <c r="L76" s="863"/>
      <c r="M76" s="863"/>
      <c r="N76" s="863"/>
      <c r="O76" s="864"/>
      <c r="P76" s="864"/>
      <c r="Q76" s="389"/>
      <c r="R76" s="389"/>
      <c r="S76" s="389"/>
      <c r="T76" s="389"/>
      <c r="U76" s="389"/>
      <c r="V76" s="507"/>
      <c r="W76" s="507"/>
      <c r="X76" s="389"/>
      <c r="Y76" s="389"/>
      <c r="Z76" s="856"/>
      <c r="AA76" s="389"/>
      <c r="AB76" s="389"/>
      <c r="AC76" s="507"/>
      <c r="AD76" s="507"/>
      <c r="AE76" s="389"/>
      <c r="AF76" s="389"/>
      <c r="AG76" s="389"/>
      <c r="AH76" s="389"/>
      <c r="AI76" s="389"/>
      <c r="AJ76" s="507"/>
      <c r="AK76" s="507"/>
      <c r="AL76" s="390">
        <f t="shared" si="25"/>
        <v>0</v>
      </c>
      <c r="AM76" s="390">
        <f t="shared" si="26"/>
        <v>0</v>
      </c>
      <c r="AN76" s="391">
        <v>0.16999999999999998</v>
      </c>
      <c r="AO76" s="391">
        <v>0.09</v>
      </c>
      <c r="AP76" s="391">
        <f t="shared" si="24"/>
        <v>0.52941176470588236</v>
      </c>
      <c r="AQ76" s="391">
        <f t="shared" si="27"/>
        <v>0</v>
      </c>
      <c r="AR76" s="391">
        <f t="shared" si="28"/>
        <v>0</v>
      </c>
      <c r="AS76" s="391">
        <f t="shared" si="29"/>
        <v>0</v>
      </c>
      <c r="AT76" s="388">
        <v>1</v>
      </c>
      <c r="AU76" s="388">
        <v>0.9</v>
      </c>
      <c r="AV76" s="816">
        <v>1.3</v>
      </c>
      <c r="AW76" s="816">
        <v>1.1000000000000001</v>
      </c>
      <c r="AX76" s="816">
        <f t="shared" si="30"/>
        <v>0</v>
      </c>
      <c r="AY76" s="816">
        <f t="shared" si="31"/>
        <v>0</v>
      </c>
      <c r="AZ76" s="816">
        <f t="shared" si="32"/>
        <v>0</v>
      </c>
      <c r="BA76" s="816">
        <f t="shared" si="33"/>
        <v>0</v>
      </c>
      <c r="BB76" s="816">
        <f t="shared" si="34"/>
        <v>0</v>
      </c>
    </row>
    <row r="77" spans="1:55">
      <c r="B77" s="393"/>
      <c r="C77" s="394"/>
      <c r="D77" s="394"/>
      <c r="E77" s="394"/>
      <c r="F77" s="394"/>
      <c r="G77" s="395">
        <f>COUNTA(G59:G76)</f>
        <v>0</v>
      </c>
      <c r="H77" s="395">
        <f>COUNTA(H59:H76)</f>
        <v>0</v>
      </c>
      <c r="I77" s="395">
        <f t="shared" ref="I77:AK77" si="35">COUNTA(I59:I76)</f>
        <v>0</v>
      </c>
      <c r="J77" s="395">
        <f t="shared" si="35"/>
        <v>0</v>
      </c>
      <c r="K77" s="395">
        <f t="shared" si="35"/>
        <v>0</v>
      </c>
      <c r="L77" s="395">
        <f t="shared" si="35"/>
        <v>0</v>
      </c>
      <c r="M77" s="395">
        <f t="shared" si="35"/>
        <v>0</v>
      </c>
      <c r="N77" s="395">
        <f t="shared" si="35"/>
        <v>0</v>
      </c>
      <c r="O77" s="395">
        <f t="shared" si="35"/>
        <v>0</v>
      </c>
      <c r="P77" s="395">
        <f t="shared" si="35"/>
        <v>0</v>
      </c>
      <c r="Q77" s="395">
        <f t="shared" si="35"/>
        <v>0</v>
      </c>
      <c r="R77" s="395">
        <f t="shared" si="35"/>
        <v>0</v>
      </c>
      <c r="S77" s="395">
        <f t="shared" si="35"/>
        <v>0</v>
      </c>
      <c r="T77" s="395">
        <f t="shared" si="35"/>
        <v>0</v>
      </c>
      <c r="U77" s="395">
        <f t="shared" si="35"/>
        <v>0</v>
      </c>
      <c r="V77" s="395">
        <f t="shared" si="35"/>
        <v>0</v>
      </c>
      <c r="W77" s="395">
        <f t="shared" si="35"/>
        <v>0</v>
      </c>
      <c r="X77" s="395">
        <f t="shared" si="35"/>
        <v>0</v>
      </c>
      <c r="Y77" s="395">
        <f t="shared" si="35"/>
        <v>0</v>
      </c>
      <c r="Z77" s="395">
        <f t="shared" si="35"/>
        <v>0</v>
      </c>
      <c r="AA77" s="395">
        <f t="shared" si="35"/>
        <v>0</v>
      </c>
      <c r="AB77" s="395">
        <f t="shared" si="35"/>
        <v>0</v>
      </c>
      <c r="AC77" s="395">
        <f t="shared" si="35"/>
        <v>0</v>
      </c>
      <c r="AD77" s="395">
        <f>COUNTA(AD59:AD76)</f>
        <v>0</v>
      </c>
      <c r="AE77" s="395">
        <f t="shared" si="35"/>
        <v>0</v>
      </c>
      <c r="AF77" s="395">
        <f t="shared" si="35"/>
        <v>0</v>
      </c>
      <c r="AG77" s="395">
        <f t="shared" si="35"/>
        <v>0</v>
      </c>
      <c r="AH77" s="395">
        <f t="shared" si="35"/>
        <v>0</v>
      </c>
      <c r="AI77" s="395">
        <f t="shared" si="35"/>
        <v>0</v>
      </c>
      <c r="AJ77" s="395">
        <f t="shared" si="35"/>
        <v>0</v>
      </c>
      <c r="AK77" s="395">
        <f t="shared" si="35"/>
        <v>0</v>
      </c>
      <c r="AL77" s="390">
        <f>SUM(AL59:AL76)</f>
        <v>0</v>
      </c>
      <c r="AM77" s="390">
        <f>SUM(AM59:AM76)</f>
        <v>0</v>
      </c>
      <c r="AN77" s="396"/>
      <c r="AO77" s="396"/>
      <c r="AP77" s="396"/>
      <c r="AQ77" s="397">
        <f>SUM(AQ59:AQ76)</f>
        <v>0</v>
      </c>
      <c r="AR77" s="397">
        <f>SUM(AR59:AR76)</f>
        <v>0</v>
      </c>
      <c r="AS77" s="397">
        <f>SUM(AS59:AS76)</f>
        <v>0</v>
      </c>
      <c r="AT77" s="396"/>
      <c r="AU77" s="396"/>
      <c r="AV77" s="816"/>
      <c r="AW77" s="816"/>
      <c r="AX77" s="817">
        <f>SUM(AX59:AX76)</f>
        <v>0</v>
      </c>
      <c r="AY77" s="817">
        <f>SUM(AY59:AY76)</f>
        <v>0</v>
      </c>
      <c r="AZ77" s="817">
        <f>SUM(AZ59:AZ76)</f>
        <v>0</v>
      </c>
      <c r="BA77" s="817">
        <f>SUM(BA59:BA76)</f>
        <v>0</v>
      </c>
      <c r="BB77" s="817">
        <f>SUM(BB59:BB76)</f>
        <v>0</v>
      </c>
    </row>
    <row r="78" spans="1:55" s="399" customFormat="1">
      <c r="AG78" s="488"/>
      <c r="AH78" s="488"/>
      <c r="AI78" s="488"/>
      <c r="AJ78" s="488"/>
      <c r="AK78" s="488"/>
      <c r="AL78" s="488"/>
      <c r="AM78" s="488"/>
      <c r="AN78" s="787">
        <f>SUMIF(E59:E76,"NPT",AL59:AL76)</f>
        <v>0</v>
      </c>
      <c r="AO78" s="787">
        <f>SUMIF(E59:E76,"PT",AL59:AL76)</f>
        <v>0</v>
      </c>
      <c r="AP78" s="787"/>
      <c r="AQ78" s="787"/>
      <c r="AR78" s="787"/>
      <c r="AS78" s="787">
        <f>SUMIF(E59:E76,"NPT",AS59:AS76)</f>
        <v>0</v>
      </c>
      <c r="AT78" s="787">
        <f>SUMIF(E59:E76,"PT",AS59:AS76)</f>
        <v>0</v>
      </c>
      <c r="AU78" s="787"/>
      <c r="AV78" s="787"/>
      <c r="AW78" s="787"/>
      <c r="AX78" s="488"/>
      <c r="AY78" s="837">
        <f>SUMIF(E59:E76,"NPT",AX59:AX76)</f>
        <v>0</v>
      </c>
      <c r="AZ78" s="837">
        <f>SUMIF(E59:E76,"PT",AX59:AX76)</f>
        <v>0</v>
      </c>
      <c r="BA78" s="488"/>
      <c r="BB78" s="488"/>
      <c r="BC78" s="488"/>
    </row>
    <row r="79" spans="1:55" s="399" customFormat="1">
      <c r="AG79" s="488"/>
      <c r="AH79" s="488"/>
      <c r="AI79" s="488"/>
      <c r="AJ79" s="488"/>
      <c r="AK79" s="488"/>
      <c r="AL79" s="488"/>
      <c r="AM79" s="488"/>
      <c r="AN79" s="787">
        <f>SUMIF(E59:E76,"NPT",AM59:AM76)</f>
        <v>0</v>
      </c>
      <c r="AO79" s="787">
        <f>SUMIF(E59:E76,"PT",AM59:AM76)</f>
        <v>0</v>
      </c>
      <c r="AP79" s="488"/>
      <c r="AQ79" s="488"/>
      <c r="AR79" s="488"/>
      <c r="AS79" s="488"/>
      <c r="AT79" s="488"/>
      <c r="AU79" s="488"/>
      <c r="AV79" s="488"/>
      <c r="AW79" s="488"/>
      <c r="AX79" s="488"/>
      <c r="AY79" s="488"/>
      <c r="AZ79" s="488"/>
      <c r="BA79" s="488"/>
      <c r="BB79" s="488"/>
      <c r="BC79" s="488"/>
    </row>
    <row r="80" spans="1:55">
      <c r="A80" s="916" t="s">
        <v>83</v>
      </c>
      <c r="B80" s="918" t="s">
        <v>244</v>
      </c>
      <c r="C80" s="919" t="s">
        <v>134</v>
      </c>
      <c r="D80" s="919" t="s">
        <v>136</v>
      </c>
      <c r="E80" s="919" t="s">
        <v>138</v>
      </c>
      <c r="F80" s="920" t="s">
        <v>160</v>
      </c>
      <c r="G80" s="379">
        <v>46150</v>
      </c>
      <c r="H80" s="379">
        <v>46151</v>
      </c>
      <c r="I80" s="379">
        <v>46152</v>
      </c>
      <c r="J80" s="379">
        <v>46153</v>
      </c>
      <c r="K80" s="379">
        <v>46154</v>
      </c>
      <c r="L80" s="379">
        <v>46155</v>
      </c>
      <c r="M80" s="379">
        <v>46156</v>
      </c>
      <c r="N80" s="379">
        <v>46157</v>
      </c>
      <c r="O80" s="379">
        <v>46158</v>
      </c>
      <c r="P80" s="379">
        <v>46159</v>
      </c>
      <c r="Q80" s="379">
        <v>46160</v>
      </c>
      <c r="R80" s="379">
        <v>46161</v>
      </c>
      <c r="S80" s="379">
        <v>46162</v>
      </c>
      <c r="T80" s="379">
        <v>46163</v>
      </c>
      <c r="U80" s="379">
        <v>46164</v>
      </c>
      <c r="V80" s="379">
        <v>46165</v>
      </c>
      <c r="W80" s="379">
        <v>46166</v>
      </c>
      <c r="X80" s="379">
        <v>46167</v>
      </c>
      <c r="Y80" s="379">
        <v>46168</v>
      </c>
      <c r="Z80" s="379">
        <v>46169</v>
      </c>
      <c r="AA80" s="379">
        <v>46170</v>
      </c>
      <c r="AB80" s="379">
        <v>46171</v>
      </c>
      <c r="AC80" s="379">
        <v>46172</v>
      </c>
      <c r="AD80" s="379">
        <v>46173</v>
      </c>
      <c r="AE80" s="379">
        <v>46174</v>
      </c>
      <c r="AF80" s="379">
        <v>46175</v>
      </c>
      <c r="AG80" s="379">
        <v>46176</v>
      </c>
      <c r="AH80" s="379">
        <v>46177</v>
      </c>
      <c r="AI80" s="379">
        <v>46178</v>
      </c>
      <c r="AJ80" s="379">
        <v>46179</v>
      </c>
      <c r="AK80" s="379">
        <v>46180</v>
      </c>
      <c r="AL80" s="921" t="s">
        <v>175</v>
      </c>
      <c r="AM80" s="923" t="s">
        <v>232</v>
      </c>
      <c r="AN80" s="826" t="s">
        <v>176</v>
      </c>
      <c r="AO80" s="826" t="s">
        <v>176</v>
      </c>
      <c r="AP80" s="827" t="s">
        <v>177</v>
      </c>
      <c r="AQ80" s="827" t="s">
        <v>112</v>
      </c>
      <c r="AR80" s="827" t="s">
        <v>112</v>
      </c>
      <c r="AS80" s="827" t="s">
        <v>114</v>
      </c>
      <c r="AT80" s="925" t="s">
        <v>178</v>
      </c>
      <c r="AU80" s="925" t="s">
        <v>233</v>
      </c>
      <c r="AV80" s="927" t="s">
        <v>180</v>
      </c>
      <c r="AW80" s="927" t="s">
        <v>225</v>
      </c>
      <c r="AX80" s="929" t="s">
        <v>181</v>
      </c>
      <c r="AY80" s="929" t="s">
        <v>182</v>
      </c>
      <c r="AZ80" s="929" t="s">
        <v>183</v>
      </c>
      <c r="BA80" s="929" t="s">
        <v>184</v>
      </c>
      <c r="BB80" s="929" t="s">
        <v>185</v>
      </c>
    </row>
    <row r="81" spans="1:54" ht="17.45" customHeight="1">
      <c r="A81" s="917"/>
      <c r="B81" s="918"/>
      <c r="C81" s="919"/>
      <c r="D81" s="919"/>
      <c r="E81" s="919"/>
      <c r="F81" s="920"/>
      <c r="G81" s="382" t="s">
        <v>186</v>
      </c>
      <c r="H81" s="382" t="s">
        <v>187</v>
      </c>
      <c r="I81" s="382" t="s">
        <v>188</v>
      </c>
      <c r="J81" s="382" t="s">
        <v>189</v>
      </c>
      <c r="K81" s="382" t="s">
        <v>190</v>
      </c>
      <c r="L81" s="382" t="s">
        <v>191</v>
      </c>
      <c r="M81" s="382" t="s">
        <v>192</v>
      </c>
      <c r="N81" s="382" t="s">
        <v>186</v>
      </c>
      <c r="O81" s="382" t="s">
        <v>187</v>
      </c>
      <c r="P81" s="382" t="s">
        <v>188</v>
      </c>
      <c r="Q81" s="382" t="s">
        <v>189</v>
      </c>
      <c r="R81" s="382" t="s">
        <v>190</v>
      </c>
      <c r="S81" s="382" t="s">
        <v>191</v>
      </c>
      <c r="T81" s="382" t="s">
        <v>192</v>
      </c>
      <c r="U81" s="382" t="s">
        <v>186</v>
      </c>
      <c r="V81" s="382" t="s">
        <v>187</v>
      </c>
      <c r="W81" s="382" t="s">
        <v>188</v>
      </c>
      <c r="X81" s="382" t="s">
        <v>189</v>
      </c>
      <c r="Y81" s="382" t="s">
        <v>190</v>
      </c>
      <c r="Z81" s="382" t="s">
        <v>191</v>
      </c>
      <c r="AA81" s="382" t="s">
        <v>192</v>
      </c>
      <c r="AB81" s="382" t="s">
        <v>186</v>
      </c>
      <c r="AC81" s="382" t="s">
        <v>187</v>
      </c>
      <c r="AD81" s="382" t="s">
        <v>188</v>
      </c>
      <c r="AE81" s="382" t="s">
        <v>189</v>
      </c>
      <c r="AF81" s="382" t="s">
        <v>190</v>
      </c>
      <c r="AG81" s="382" t="s">
        <v>191</v>
      </c>
      <c r="AH81" s="382" t="s">
        <v>192</v>
      </c>
      <c r="AI81" s="382" t="s">
        <v>186</v>
      </c>
      <c r="AJ81" s="382" t="s">
        <v>187</v>
      </c>
      <c r="AK81" s="382" t="s">
        <v>188</v>
      </c>
      <c r="AL81" s="922"/>
      <c r="AM81" s="924"/>
      <c r="AN81" s="828" t="s">
        <v>107</v>
      </c>
      <c r="AO81" s="828" t="str">
        <f>+C4</f>
        <v>F 30-50</v>
      </c>
      <c r="AP81" s="828" t="s">
        <v>193</v>
      </c>
      <c r="AQ81" s="828" t="s">
        <v>21</v>
      </c>
      <c r="AR81" s="828" t="s">
        <v>22</v>
      </c>
      <c r="AS81" s="828" t="str">
        <f>+AO81</f>
        <v>F 30-50</v>
      </c>
      <c r="AT81" s="926"/>
      <c r="AU81" s="926"/>
      <c r="AV81" s="928"/>
      <c r="AW81" s="928"/>
      <c r="AX81" s="929"/>
      <c r="AY81" s="929"/>
      <c r="AZ81" s="929"/>
      <c r="BA81" s="929"/>
      <c r="BB81" s="929"/>
    </row>
    <row r="82" spans="1:54">
      <c r="A82" s="384" t="s">
        <v>244</v>
      </c>
      <c r="B82" s="385" t="s">
        <v>194</v>
      </c>
      <c r="C82" s="386" t="s">
        <v>140</v>
      </c>
      <c r="D82" s="387" t="s">
        <v>31</v>
      </c>
      <c r="E82" s="384" t="s">
        <v>76</v>
      </c>
      <c r="F82" s="388">
        <v>64.125</v>
      </c>
      <c r="G82" s="389"/>
      <c r="H82" s="507"/>
      <c r="I82" s="507"/>
      <c r="J82" s="863"/>
      <c r="K82" s="863"/>
      <c r="L82" s="863"/>
      <c r="M82" s="863"/>
      <c r="N82" s="863"/>
      <c r="O82" s="864"/>
      <c r="P82" s="864"/>
      <c r="Q82" s="389"/>
      <c r="R82" s="389"/>
      <c r="S82" s="389"/>
      <c r="T82" s="389"/>
      <c r="U82" s="389"/>
      <c r="V82" s="507"/>
      <c r="W82" s="507"/>
      <c r="X82" s="389"/>
      <c r="Y82" s="389"/>
      <c r="Z82" s="856"/>
      <c r="AA82" s="389"/>
      <c r="AB82" s="389"/>
      <c r="AC82" s="507"/>
      <c r="AD82" s="507"/>
      <c r="AE82" s="389"/>
      <c r="AF82" s="389"/>
      <c r="AG82" s="389"/>
      <c r="AH82" s="389"/>
      <c r="AI82" s="389"/>
      <c r="AJ82" s="507"/>
      <c r="AK82" s="507"/>
      <c r="AL82" s="390">
        <f>COUNTIF(G82:AK82,"A")</f>
        <v>0</v>
      </c>
      <c r="AM82" s="390">
        <f>COUNTIF(G82:AK82,"B")</f>
        <v>0</v>
      </c>
      <c r="AN82" s="391">
        <v>0.04</v>
      </c>
      <c r="AO82" s="391">
        <v>0.13</v>
      </c>
      <c r="AP82" s="391">
        <f t="shared" ref="AP82:AP99" si="36">AO82/AN82</f>
        <v>3.25</v>
      </c>
      <c r="AQ82" s="391">
        <f>+AN82*AL82</f>
        <v>0</v>
      </c>
      <c r="AR82" s="391">
        <f>AN82*AM82</f>
        <v>0</v>
      </c>
      <c r="AS82" s="391">
        <f>+AO82*(AL82+AM82)</f>
        <v>0</v>
      </c>
      <c r="AT82" s="388">
        <v>1</v>
      </c>
      <c r="AU82" s="388">
        <v>0.9</v>
      </c>
      <c r="AV82" s="816">
        <v>1.3</v>
      </c>
      <c r="AW82" s="816">
        <v>1.1000000000000001</v>
      </c>
      <c r="AX82" s="816">
        <f>(F82*AL82*AN82*AT82*AV82*AW82)+(F82*AM82*AN82*AU82*AV82*AW82)</f>
        <v>0</v>
      </c>
      <c r="AY82" s="816">
        <f>+AX82*1%</f>
        <v>0</v>
      </c>
      <c r="AZ82" s="816">
        <f>+(AX82+AY82)*20%</f>
        <v>0</v>
      </c>
      <c r="BA82" s="816">
        <f>+AX82+AY82+AZ82</f>
        <v>0</v>
      </c>
      <c r="BB82" s="816">
        <f>+BA82*$BA$8</f>
        <v>0</v>
      </c>
    </row>
    <row r="83" spans="1:54">
      <c r="A83" s="384" t="s">
        <v>244</v>
      </c>
      <c r="B83" s="385" t="s">
        <v>195</v>
      </c>
      <c r="C83" s="386" t="s">
        <v>140</v>
      </c>
      <c r="D83" s="387" t="s">
        <v>31</v>
      </c>
      <c r="E83" s="384" t="s">
        <v>76</v>
      </c>
      <c r="F83" s="388">
        <v>64.125</v>
      </c>
      <c r="G83" s="389"/>
      <c r="H83" s="507"/>
      <c r="I83" s="507"/>
      <c r="J83" s="863"/>
      <c r="K83" s="863"/>
      <c r="L83" s="863"/>
      <c r="M83" s="863"/>
      <c r="N83" s="863"/>
      <c r="O83" s="864"/>
      <c r="P83" s="864"/>
      <c r="Q83" s="389"/>
      <c r="R83" s="389"/>
      <c r="S83" s="389"/>
      <c r="T83" s="389"/>
      <c r="U83" s="389"/>
      <c r="V83" s="507"/>
      <c r="W83" s="507"/>
      <c r="X83" s="389"/>
      <c r="Y83" s="389"/>
      <c r="Z83" s="856"/>
      <c r="AA83" s="389"/>
      <c r="AB83" s="389"/>
      <c r="AC83" s="507"/>
      <c r="AD83" s="507"/>
      <c r="AE83" s="389"/>
      <c r="AF83" s="389"/>
      <c r="AG83" s="389"/>
      <c r="AH83" s="389"/>
      <c r="AI83" s="389"/>
      <c r="AJ83" s="507"/>
      <c r="AK83" s="507"/>
      <c r="AL83" s="390">
        <f t="shared" ref="AL83:AL99" si="37">COUNTIF(G83:AK83,"A")</f>
        <v>0</v>
      </c>
      <c r="AM83" s="390">
        <f t="shared" ref="AM83:AM99" si="38">COUNTIF(G83:AK83,"B")</f>
        <v>0</v>
      </c>
      <c r="AN83" s="391">
        <v>0.02</v>
      </c>
      <c r="AO83" s="391">
        <v>0.09</v>
      </c>
      <c r="AP83" s="391">
        <f t="shared" si="36"/>
        <v>4.5</v>
      </c>
      <c r="AQ83" s="391">
        <f t="shared" ref="AQ83:AQ99" si="39">+AN83*AL83</f>
        <v>0</v>
      </c>
      <c r="AR83" s="391">
        <f t="shared" ref="AR83:AR99" si="40">AN83*AM83</f>
        <v>0</v>
      </c>
      <c r="AS83" s="391">
        <f t="shared" ref="AS83:AS99" si="41">+AO83*(AL83+AM83)</f>
        <v>0</v>
      </c>
      <c r="AT83" s="388">
        <v>1</v>
      </c>
      <c r="AU83" s="388">
        <v>0.9</v>
      </c>
      <c r="AV83" s="816">
        <v>1.3</v>
      </c>
      <c r="AW83" s="816">
        <v>1.1000000000000001</v>
      </c>
      <c r="AX83" s="816">
        <f t="shared" ref="AX83:AX99" si="42">(F83*AL83*AN83*AT83*AV83*AW83)+(F83*AM83*AN83*AU83*AV83*AW83)</f>
        <v>0</v>
      </c>
      <c r="AY83" s="816">
        <f t="shared" ref="AY83:AY99" si="43">+AX83*1%</f>
        <v>0</v>
      </c>
      <c r="AZ83" s="816">
        <f t="shared" ref="AZ83:AZ99" si="44">+(AX83+AY83)*20%</f>
        <v>0</v>
      </c>
      <c r="BA83" s="816">
        <f t="shared" ref="BA83:BA99" si="45">+AX83+AY83+AZ83</f>
        <v>0</v>
      </c>
      <c r="BB83" s="816">
        <f t="shared" ref="BB83:BB99" si="46">+BA83*$BA$8</f>
        <v>0</v>
      </c>
    </row>
    <row r="84" spans="1:54">
      <c r="A84" s="384" t="s">
        <v>244</v>
      </c>
      <c r="B84" s="385" t="s">
        <v>196</v>
      </c>
      <c r="C84" s="386" t="s">
        <v>140</v>
      </c>
      <c r="D84" s="387" t="s">
        <v>31</v>
      </c>
      <c r="E84" s="384" t="s">
        <v>76</v>
      </c>
      <c r="F84" s="388">
        <v>64.125</v>
      </c>
      <c r="G84" s="389"/>
      <c r="H84" s="507"/>
      <c r="I84" s="507"/>
      <c r="J84" s="863"/>
      <c r="K84" s="863"/>
      <c r="L84" s="863"/>
      <c r="M84" s="863"/>
      <c r="N84" s="863"/>
      <c r="O84" s="864"/>
      <c r="P84" s="864"/>
      <c r="Q84" s="389"/>
      <c r="R84" s="389"/>
      <c r="S84" s="389"/>
      <c r="T84" s="389"/>
      <c r="U84" s="389"/>
      <c r="V84" s="507"/>
      <c r="W84" s="507"/>
      <c r="X84" s="389"/>
      <c r="Y84" s="389"/>
      <c r="Z84" s="856"/>
      <c r="AA84" s="389"/>
      <c r="AB84" s="389"/>
      <c r="AC84" s="507"/>
      <c r="AD84" s="507"/>
      <c r="AE84" s="389"/>
      <c r="AF84" s="389"/>
      <c r="AG84" s="389"/>
      <c r="AH84" s="389"/>
      <c r="AI84" s="389"/>
      <c r="AJ84" s="507"/>
      <c r="AK84" s="507"/>
      <c r="AL84" s="390">
        <f t="shared" si="37"/>
        <v>0</v>
      </c>
      <c r="AM84" s="390">
        <f t="shared" si="38"/>
        <v>0</v>
      </c>
      <c r="AN84" s="391">
        <v>0.03</v>
      </c>
      <c r="AO84" s="391">
        <v>0.1</v>
      </c>
      <c r="AP84" s="391">
        <f t="shared" si="36"/>
        <v>3.3333333333333335</v>
      </c>
      <c r="AQ84" s="391">
        <f t="shared" si="39"/>
        <v>0</v>
      </c>
      <c r="AR84" s="391">
        <f t="shared" si="40"/>
        <v>0</v>
      </c>
      <c r="AS84" s="391">
        <f t="shared" si="41"/>
        <v>0</v>
      </c>
      <c r="AT84" s="388">
        <v>1</v>
      </c>
      <c r="AU84" s="388">
        <v>0.9</v>
      </c>
      <c r="AV84" s="816">
        <v>1.3</v>
      </c>
      <c r="AW84" s="816">
        <v>1.1000000000000001</v>
      </c>
      <c r="AX84" s="816">
        <f t="shared" si="42"/>
        <v>0</v>
      </c>
      <c r="AY84" s="816">
        <f t="shared" si="43"/>
        <v>0</v>
      </c>
      <c r="AZ84" s="816">
        <f t="shared" si="44"/>
        <v>0</v>
      </c>
      <c r="BA84" s="816">
        <f t="shared" si="45"/>
        <v>0</v>
      </c>
      <c r="BB84" s="816">
        <f t="shared" si="46"/>
        <v>0</v>
      </c>
    </row>
    <row r="85" spans="1:54" ht="15.75" customHeight="1">
      <c r="A85" s="384" t="s">
        <v>244</v>
      </c>
      <c r="B85" s="385" t="s">
        <v>197</v>
      </c>
      <c r="C85" s="386" t="s">
        <v>140</v>
      </c>
      <c r="D85" s="387" t="s">
        <v>31</v>
      </c>
      <c r="E85" s="384" t="s">
        <v>76</v>
      </c>
      <c r="F85" s="388">
        <v>64.125</v>
      </c>
      <c r="G85" s="389"/>
      <c r="H85" s="507"/>
      <c r="I85" s="507"/>
      <c r="J85" s="863"/>
      <c r="K85" s="863"/>
      <c r="L85" s="863"/>
      <c r="M85" s="863"/>
      <c r="N85" s="863"/>
      <c r="O85" s="864"/>
      <c r="P85" s="864"/>
      <c r="Q85" s="389"/>
      <c r="R85" s="389"/>
      <c r="S85" s="389"/>
      <c r="T85" s="389"/>
      <c r="U85" s="389"/>
      <c r="V85" s="507"/>
      <c r="W85" s="507"/>
      <c r="X85" s="389"/>
      <c r="Y85" s="389"/>
      <c r="Z85" s="856"/>
      <c r="AA85" s="389"/>
      <c r="AB85" s="389"/>
      <c r="AC85" s="507"/>
      <c r="AD85" s="507"/>
      <c r="AE85" s="389"/>
      <c r="AF85" s="389"/>
      <c r="AG85" s="389"/>
      <c r="AH85" s="389"/>
      <c r="AI85" s="389"/>
      <c r="AJ85" s="507"/>
      <c r="AK85" s="507"/>
      <c r="AL85" s="390">
        <f t="shared" si="37"/>
        <v>0</v>
      </c>
      <c r="AM85" s="390">
        <f t="shared" si="38"/>
        <v>0</v>
      </c>
      <c r="AN85" s="391">
        <v>0.05</v>
      </c>
      <c r="AO85" s="391">
        <v>0.13</v>
      </c>
      <c r="AP85" s="391">
        <f t="shared" si="36"/>
        <v>2.6</v>
      </c>
      <c r="AQ85" s="391">
        <f t="shared" si="39"/>
        <v>0</v>
      </c>
      <c r="AR85" s="391">
        <f t="shared" si="40"/>
        <v>0</v>
      </c>
      <c r="AS85" s="391">
        <f t="shared" si="41"/>
        <v>0</v>
      </c>
      <c r="AT85" s="388">
        <v>1</v>
      </c>
      <c r="AU85" s="388">
        <v>0.9</v>
      </c>
      <c r="AV85" s="816">
        <v>1.3</v>
      </c>
      <c r="AW85" s="816">
        <v>1.1000000000000001</v>
      </c>
      <c r="AX85" s="816">
        <f t="shared" si="42"/>
        <v>0</v>
      </c>
      <c r="AY85" s="816">
        <f t="shared" si="43"/>
        <v>0</v>
      </c>
      <c r="AZ85" s="816">
        <f t="shared" si="44"/>
        <v>0</v>
      </c>
      <c r="BA85" s="816">
        <f t="shared" si="45"/>
        <v>0</v>
      </c>
      <c r="BB85" s="816">
        <f t="shared" si="46"/>
        <v>0</v>
      </c>
    </row>
    <row r="86" spans="1:54">
      <c r="A86" s="384" t="s">
        <v>244</v>
      </c>
      <c r="B86" s="385" t="s">
        <v>198</v>
      </c>
      <c r="C86" s="386" t="s">
        <v>140</v>
      </c>
      <c r="D86" s="387" t="s">
        <v>31</v>
      </c>
      <c r="E86" s="384" t="s">
        <v>76</v>
      </c>
      <c r="F86" s="388">
        <v>64.125</v>
      </c>
      <c r="G86" s="389"/>
      <c r="H86" s="507"/>
      <c r="I86" s="507"/>
      <c r="J86" s="863"/>
      <c r="K86" s="863"/>
      <c r="L86" s="863"/>
      <c r="M86" s="863"/>
      <c r="N86" s="863"/>
      <c r="O86" s="864"/>
      <c r="P86" s="864"/>
      <c r="Q86" s="389"/>
      <c r="R86" s="389"/>
      <c r="S86" s="389"/>
      <c r="T86" s="389"/>
      <c r="U86" s="389"/>
      <c r="V86" s="507"/>
      <c r="W86" s="507"/>
      <c r="X86" s="389"/>
      <c r="Y86" s="389"/>
      <c r="Z86" s="856"/>
      <c r="AA86" s="389"/>
      <c r="AB86" s="389"/>
      <c r="AC86" s="507"/>
      <c r="AD86" s="507"/>
      <c r="AE86" s="389"/>
      <c r="AF86" s="389"/>
      <c r="AG86" s="389"/>
      <c r="AH86" s="389"/>
      <c r="AI86" s="389"/>
      <c r="AJ86" s="507"/>
      <c r="AK86" s="507"/>
      <c r="AL86" s="390">
        <f t="shared" si="37"/>
        <v>0</v>
      </c>
      <c r="AM86" s="390">
        <f t="shared" si="38"/>
        <v>0</v>
      </c>
      <c r="AN86" s="391">
        <v>0.05</v>
      </c>
      <c r="AO86" s="391">
        <v>0.11</v>
      </c>
      <c r="AP86" s="391">
        <f t="shared" si="36"/>
        <v>2.1999999999999997</v>
      </c>
      <c r="AQ86" s="391">
        <f t="shared" si="39"/>
        <v>0</v>
      </c>
      <c r="AR86" s="391">
        <f t="shared" si="40"/>
        <v>0</v>
      </c>
      <c r="AS86" s="391">
        <f t="shared" si="41"/>
        <v>0</v>
      </c>
      <c r="AT86" s="388">
        <v>1</v>
      </c>
      <c r="AU86" s="388">
        <v>0.9</v>
      </c>
      <c r="AV86" s="816">
        <v>1.3</v>
      </c>
      <c r="AW86" s="816">
        <v>1.1000000000000001</v>
      </c>
      <c r="AX86" s="816">
        <f t="shared" si="42"/>
        <v>0</v>
      </c>
      <c r="AY86" s="816">
        <f t="shared" si="43"/>
        <v>0</v>
      </c>
      <c r="AZ86" s="816">
        <f t="shared" si="44"/>
        <v>0</v>
      </c>
      <c r="BA86" s="816">
        <f t="shared" si="45"/>
        <v>0</v>
      </c>
      <c r="BB86" s="816">
        <f t="shared" si="46"/>
        <v>0</v>
      </c>
    </row>
    <row r="87" spans="1:54">
      <c r="A87" s="384" t="s">
        <v>244</v>
      </c>
      <c r="B87" s="385" t="s">
        <v>199</v>
      </c>
      <c r="C87" s="386" t="s">
        <v>140</v>
      </c>
      <c r="D87" s="387" t="s">
        <v>31</v>
      </c>
      <c r="E87" s="384" t="s">
        <v>76</v>
      </c>
      <c r="F87" s="388">
        <v>64.125</v>
      </c>
      <c r="G87" s="389"/>
      <c r="H87" s="507"/>
      <c r="I87" s="507"/>
      <c r="J87" s="863"/>
      <c r="K87" s="863"/>
      <c r="L87" s="863"/>
      <c r="M87" s="863"/>
      <c r="N87" s="863"/>
      <c r="O87" s="864"/>
      <c r="P87" s="864"/>
      <c r="Q87" s="389"/>
      <c r="R87" s="389"/>
      <c r="S87" s="389"/>
      <c r="T87" s="389"/>
      <c r="U87" s="389"/>
      <c r="V87" s="507"/>
      <c r="W87" s="507"/>
      <c r="X87" s="389"/>
      <c r="Y87" s="389"/>
      <c r="Z87" s="856"/>
      <c r="AA87" s="389"/>
      <c r="AB87" s="389"/>
      <c r="AC87" s="507"/>
      <c r="AD87" s="507"/>
      <c r="AE87" s="389"/>
      <c r="AF87" s="389"/>
      <c r="AG87" s="389"/>
      <c r="AH87" s="389"/>
      <c r="AI87" s="389"/>
      <c r="AJ87" s="507"/>
      <c r="AK87" s="507"/>
      <c r="AL87" s="390">
        <f t="shared" si="37"/>
        <v>0</v>
      </c>
      <c r="AM87" s="390">
        <f t="shared" si="38"/>
        <v>0</v>
      </c>
      <c r="AN87" s="391">
        <v>0.06</v>
      </c>
      <c r="AO87" s="391">
        <v>0.11</v>
      </c>
      <c r="AP87" s="391">
        <f t="shared" si="36"/>
        <v>1.8333333333333335</v>
      </c>
      <c r="AQ87" s="391">
        <f t="shared" si="39"/>
        <v>0</v>
      </c>
      <c r="AR87" s="391">
        <f t="shared" si="40"/>
        <v>0</v>
      </c>
      <c r="AS87" s="391">
        <f t="shared" si="41"/>
        <v>0</v>
      </c>
      <c r="AT87" s="388">
        <v>1</v>
      </c>
      <c r="AU87" s="388">
        <v>0.9</v>
      </c>
      <c r="AV87" s="816">
        <v>1.3</v>
      </c>
      <c r="AW87" s="816">
        <v>1.1000000000000001</v>
      </c>
      <c r="AX87" s="816">
        <f t="shared" si="42"/>
        <v>0</v>
      </c>
      <c r="AY87" s="816">
        <f t="shared" si="43"/>
        <v>0</v>
      </c>
      <c r="AZ87" s="816">
        <f t="shared" si="44"/>
        <v>0</v>
      </c>
      <c r="BA87" s="816">
        <f t="shared" si="45"/>
        <v>0</v>
      </c>
      <c r="BB87" s="816">
        <f t="shared" si="46"/>
        <v>0</v>
      </c>
    </row>
    <row r="88" spans="1:54">
      <c r="A88" s="384" t="s">
        <v>244</v>
      </c>
      <c r="B88" s="385" t="s">
        <v>200</v>
      </c>
      <c r="C88" s="386" t="s">
        <v>140</v>
      </c>
      <c r="D88" s="387" t="s">
        <v>31</v>
      </c>
      <c r="E88" s="384" t="s">
        <v>76</v>
      </c>
      <c r="F88" s="388">
        <v>64.125</v>
      </c>
      <c r="G88" s="389"/>
      <c r="H88" s="507"/>
      <c r="I88" s="507"/>
      <c r="J88" s="863"/>
      <c r="K88" s="863"/>
      <c r="L88" s="863"/>
      <c r="M88" s="863"/>
      <c r="N88" s="863"/>
      <c r="O88" s="864"/>
      <c r="P88" s="864"/>
      <c r="Q88" s="389"/>
      <c r="R88" s="389"/>
      <c r="S88" s="389"/>
      <c r="T88" s="389"/>
      <c r="U88" s="389"/>
      <c r="V88" s="507"/>
      <c r="W88" s="507"/>
      <c r="X88" s="389"/>
      <c r="Y88" s="389"/>
      <c r="Z88" s="856"/>
      <c r="AA88" s="389"/>
      <c r="AB88" s="389"/>
      <c r="AC88" s="507"/>
      <c r="AD88" s="507"/>
      <c r="AE88" s="389"/>
      <c r="AF88" s="389"/>
      <c r="AG88" s="389"/>
      <c r="AH88" s="389"/>
      <c r="AI88" s="389"/>
      <c r="AJ88" s="507"/>
      <c r="AK88" s="507"/>
      <c r="AL88" s="390">
        <f t="shared" si="37"/>
        <v>0</v>
      </c>
      <c r="AM88" s="390">
        <f t="shared" si="38"/>
        <v>0</v>
      </c>
      <c r="AN88" s="391">
        <v>0.04</v>
      </c>
      <c r="AO88" s="391">
        <v>0.11</v>
      </c>
      <c r="AP88" s="391">
        <f t="shared" si="36"/>
        <v>2.75</v>
      </c>
      <c r="AQ88" s="391">
        <f t="shared" si="39"/>
        <v>0</v>
      </c>
      <c r="AR88" s="391">
        <f t="shared" si="40"/>
        <v>0</v>
      </c>
      <c r="AS88" s="391">
        <f t="shared" si="41"/>
        <v>0</v>
      </c>
      <c r="AT88" s="388">
        <v>1</v>
      </c>
      <c r="AU88" s="388">
        <v>0.9</v>
      </c>
      <c r="AV88" s="816">
        <v>1.3</v>
      </c>
      <c r="AW88" s="816">
        <v>1.1000000000000001</v>
      </c>
      <c r="AX88" s="816">
        <f t="shared" si="42"/>
        <v>0</v>
      </c>
      <c r="AY88" s="816">
        <f t="shared" si="43"/>
        <v>0</v>
      </c>
      <c r="AZ88" s="816">
        <f t="shared" si="44"/>
        <v>0</v>
      </c>
      <c r="BA88" s="816">
        <f t="shared" si="45"/>
        <v>0</v>
      </c>
      <c r="BB88" s="816">
        <f t="shared" si="46"/>
        <v>0</v>
      </c>
    </row>
    <row r="89" spans="1:54">
      <c r="A89" s="384" t="s">
        <v>244</v>
      </c>
      <c r="B89" s="385" t="s">
        <v>201</v>
      </c>
      <c r="C89" s="386" t="s">
        <v>140</v>
      </c>
      <c r="D89" s="387" t="s">
        <v>31</v>
      </c>
      <c r="E89" s="384" t="s">
        <v>76</v>
      </c>
      <c r="F89" s="388">
        <v>64.125</v>
      </c>
      <c r="G89" s="389"/>
      <c r="H89" s="507"/>
      <c r="I89" s="507"/>
      <c r="J89" s="863"/>
      <c r="K89" s="863"/>
      <c r="L89" s="863"/>
      <c r="M89" s="863"/>
      <c r="N89" s="863"/>
      <c r="O89" s="864"/>
      <c r="P89" s="864"/>
      <c r="Q89" s="389"/>
      <c r="R89" s="389"/>
      <c r="S89" s="389"/>
      <c r="T89" s="389"/>
      <c r="U89" s="389"/>
      <c r="V89" s="507"/>
      <c r="W89" s="507"/>
      <c r="X89" s="389"/>
      <c r="Y89" s="389"/>
      <c r="Z89" s="856"/>
      <c r="AA89" s="389"/>
      <c r="AB89" s="389"/>
      <c r="AC89" s="507"/>
      <c r="AD89" s="507"/>
      <c r="AE89" s="389"/>
      <c r="AF89" s="389"/>
      <c r="AG89" s="389"/>
      <c r="AH89" s="389"/>
      <c r="AI89" s="389"/>
      <c r="AJ89" s="507"/>
      <c r="AK89" s="507"/>
      <c r="AL89" s="390">
        <f t="shared" si="37"/>
        <v>0</v>
      </c>
      <c r="AM89" s="390">
        <f t="shared" si="38"/>
        <v>0</v>
      </c>
      <c r="AN89" s="391">
        <v>0.03</v>
      </c>
      <c r="AO89" s="391">
        <v>6.9999999999999993E-2</v>
      </c>
      <c r="AP89" s="391">
        <f t="shared" si="36"/>
        <v>2.333333333333333</v>
      </c>
      <c r="AQ89" s="391">
        <f t="shared" si="39"/>
        <v>0</v>
      </c>
      <c r="AR89" s="391">
        <f t="shared" si="40"/>
        <v>0</v>
      </c>
      <c r="AS89" s="391">
        <f t="shared" si="41"/>
        <v>0</v>
      </c>
      <c r="AT89" s="388">
        <v>1</v>
      </c>
      <c r="AU89" s="388">
        <v>0.9</v>
      </c>
      <c r="AV89" s="816">
        <v>1.3</v>
      </c>
      <c r="AW89" s="816">
        <v>1.1000000000000001</v>
      </c>
      <c r="AX89" s="816">
        <f t="shared" si="42"/>
        <v>0</v>
      </c>
      <c r="AY89" s="816">
        <f t="shared" si="43"/>
        <v>0</v>
      </c>
      <c r="AZ89" s="816">
        <f t="shared" si="44"/>
        <v>0</v>
      </c>
      <c r="BA89" s="816">
        <f t="shared" si="45"/>
        <v>0</v>
      </c>
      <c r="BB89" s="816">
        <f t="shared" si="46"/>
        <v>0</v>
      </c>
    </row>
    <row r="90" spans="1:54">
      <c r="A90" s="384" t="s">
        <v>244</v>
      </c>
      <c r="B90" s="385" t="s">
        <v>202</v>
      </c>
      <c r="C90" s="386" t="s">
        <v>140</v>
      </c>
      <c r="D90" s="387" t="s">
        <v>31</v>
      </c>
      <c r="E90" s="384" t="s">
        <v>76</v>
      </c>
      <c r="F90" s="388">
        <v>64.125</v>
      </c>
      <c r="G90" s="389"/>
      <c r="H90" s="507"/>
      <c r="I90" s="507"/>
      <c r="J90" s="863"/>
      <c r="K90" s="863"/>
      <c r="L90" s="863"/>
      <c r="M90" s="863"/>
      <c r="N90" s="863"/>
      <c r="O90" s="864"/>
      <c r="P90" s="864"/>
      <c r="Q90" s="389"/>
      <c r="R90" s="389"/>
      <c r="S90" s="389"/>
      <c r="T90" s="389"/>
      <c r="U90" s="389"/>
      <c r="V90" s="507"/>
      <c r="W90" s="507"/>
      <c r="X90" s="389"/>
      <c r="Y90" s="389"/>
      <c r="Z90" s="856"/>
      <c r="AA90" s="389"/>
      <c r="AB90" s="389"/>
      <c r="AC90" s="507"/>
      <c r="AD90" s="507"/>
      <c r="AE90" s="389"/>
      <c r="AF90" s="389"/>
      <c r="AG90" s="389"/>
      <c r="AH90" s="389"/>
      <c r="AI90" s="389"/>
      <c r="AJ90" s="507"/>
      <c r="AK90" s="507"/>
      <c r="AL90" s="390">
        <f t="shared" si="37"/>
        <v>0</v>
      </c>
      <c r="AM90" s="390">
        <f t="shared" si="38"/>
        <v>0</v>
      </c>
      <c r="AN90" s="391">
        <v>0.11</v>
      </c>
      <c r="AO90" s="391">
        <v>0.3</v>
      </c>
      <c r="AP90" s="391">
        <f t="shared" si="36"/>
        <v>2.7272727272727271</v>
      </c>
      <c r="AQ90" s="391">
        <f t="shared" si="39"/>
        <v>0</v>
      </c>
      <c r="AR90" s="391">
        <f t="shared" si="40"/>
        <v>0</v>
      </c>
      <c r="AS90" s="391">
        <f t="shared" si="41"/>
        <v>0</v>
      </c>
      <c r="AT90" s="388">
        <v>1</v>
      </c>
      <c r="AU90" s="388">
        <v>0.9</v>
      </c>
      <c r="AV90" s="816">
        <v>1.3</v>
      </c>
      <c r="AW90" s="816">
        <v>1.1000000000000001</v>
      </c>
      <c r="AX90" s="816">
        <f t="shared" si="42"/>
        <v>0</v>
      </c>
      <c r="AY90" s="816">
        <f t="shared" si="43"/>
        <v>0</v>
      </c>
      <c r="AZ90" s="816">
        <f t="shared" si="44"/>
        <v>0</v>
      </c>
      <c r="BA90" s="816">
        <f t="shared" si="45"/>
        <v>0</v>
      </c>
      <c r="BB90" s="816">
        <f t="shared" si="46"/>
        <v>0</v>
      </c>
    </row>
    <row r="91" spans="1:54">
      <c r="A91" s="384" t="s">
        <v>244</v>
      </c>
      <c r="B91" s="385" t="s">
        <v>203</v>
      </c>
      <c r="C91" s="386" t="s">
        <v>140</v>
      </c>
      <c r="D91" s="387" t="s">
        <v>31</v>
      </c>
      <c r="E91" s="384" t="s">
        <v>76</v>
      </c>
      <c r="F91" s="388">
        <v>64.125</v>
      </c>
      <c r="G91" s="389"/>
      <c r="H91" s="507"/>
      <c r="I91" s="507"/>
      <c r="J91" s="863"/>
      <c r="K91" s="863"/>
      <c r="L91" s="863"/>
      <c r="M91" s="863"/>
      <c r="N91" s="863"/>
      <c r="O91" s="864"/>
      <c r="P91" s="864"/>
      <c r="Q91" s="389"/>
      <c r="R91" s="389"/>
      <c r="S91" s="389"/>
      <c r="T91" s="389"/>
      <c r="U91" s="389"/>
      <c r="V91" s="507"/>
      <c r="W91" s="507"/>
      <c r="X91" s="389"/>
      <c r="Y91" s="389"/>
      <c r="Z91" s="856"/>
      <c r="AA91" s="389"/>
      <c r="AB91" s="389"/>
      <c r="AC91" s="507"/>
      <c r="AD91" s="507"/>
      <c r="AE91" s="389"/>
      <c r="AF91" s="389"/>
      <c r="AG91" s="389"/>
      <c r="AH91" s="389"/>
      <c r="AI91" s="389"/>
      <c r="AJ91" s="507"/>
      <c r="AK91" s="507"/>
      <c r="AL91" s="390">
        <f t="shared" si="37"/>
        <v>0</v>
      </c>
      <c r="AM91" s="390">
        <f t="shared" si="38"/>
        <v>0</v>
      </c>
      <c r="AN91" s="391">
        <v>0.12</v>
      </c>
      <c r="AO91" s="391">
        <v>0.36</v>
      </c>
      <c r="AP91" s="391">
        <f t="shared" si="36"/>
        <v>3</v>
      </c>
      <c r="AQ91" s="391">
        <f t="shared" si="39"/>
        <v>0</v>
      </c>
      <c r="AR91" s="391">
        <f t="shared" si="40"/>
        <v>0</v>
      </c>
      <c r="AS91" s="391">
        <f t="shared" si="41"/>
        <v>0</v>
      </c>
      <c r="AT91" s="388">
        <v>1</v>
      </c>
      <c r="AU91" s="388">
        <v>0.9</v>
      </c>
      <c r="AV91" s="816">
        <v>1.3</v>
      </c>
      <c r="AW91" s="816">
        <v>1.1000000000000001</v>
      </c>
      <c r="AX91" s="816">
        <f t="shared" si="42"/>
        <v>0</v>
      </c>
      <c r="AY91" s="816">
        <f t="shared" si="43"/>
        <v>0</v>
      </c>
      <c r="AZ91" s="816">
        <f t="shared" si="44"/>
        <v>0</v>
      </c>
      <c r="BA91" s="816">
        <f t="shared" si="45"/>
        <v>0</v>
      </c>
      <c r="BB91" s="816">
        <f t="shared" si="46"/>
        <v>0</v>
      </c>
    </row>
    <row r="92" spans="1:54">
      <c r="A92" s="384" t="s">
        <v>244</v>
      </c>
      <c r="B92" s="385" t="s">
        <v>204</v>
      </c>
      <c r="C92" s="386" t="s">
        <v>140</v>
      </c>
      <c r="D92" s="387" t="s">
        <v>31</v>
      </c>
      <c r="E92" s="384" t="s">
        <v>3</v>
      </c>
      <c r="F92" s="388">
        <v>64.125</v>
      </c>
      <c r="G92" s="389"/>
      <c r="H92" s="507"/>
      <c r="I92" s="507"/>
      <c r="J92" s="863"/>
      <c r="K92" s="863"/>
      <c r="L92" s="863"/>
      <c r="M92" s="863"/>
      <c r="N92" s="863"/>
      <c r="O92" s="864"/>
      <c r="P92" s="864"/>
      <c r="Q92" s="389"/>
      <c r="R92" s="389"/>
      <c r="S92" s="389"/>
      <c r="T92" s="389"/>
      <c r="U92" s="389"/>
      <c r="V92" s="507"/>
      <c r="W92" s="507"/>
      <c r="X92" s="389"/>
      <c r="Y92" s="389"/>
      <c r="Z92" s="856"/>
      <c r="AA92" s="389"/>
      <c r="AB92" s="389"/>
      <c r="AC92" s="507"/>
      <c r="AD92" s="507"/>
      <c r="AE92" s="389"/>
      <c r="AF92" s="389"/>
      <c r="AG92" s="389"/>
      <c r="AH92" s="389"/>
      <c r="AI92" s="389"/>
      <c r="AJ92" s="507"/>
      <c r="AK92" s="507"/>
      <c r="AL92" s="390">
        <f t="shared" si="37"/>
        <v>0</v>
      </c>
      <c r="AM92" s="390">
        <f t="shared" si="38"/>
        <v>0</v>
      </c>
      <c r="AN92" s="391">
        <v>0.08</v>
      </c>
      <c r="AO92" s="391">
        <v>0.31</v>
      </c>
      <c r="AP92" s="391">
        <f t="shared" si="36"/>
        <v>3.875</v>
      </c>
      <c r="AQ92" s="391">
        <f t="shared" si="39"/>
        <v>0</v>
      </c>
      <c r="AR92" s="391">
        <f t="shared" si="40"/>
        <v>0</v>
      </c>
      <c r="AS92" s="391">
        <f t="shared" si="41"/>
        <v>0</v>
      </c>
      <c r="AT92" s="388">
        <v>1</v>
      </c>
      <c r="AU92" s="388">
        <v>0.9</v>
      </c>
      <c r="AV92" s="816">
        <v>1.3</v>
      </c>
      <c r="AW92" s="816">
        <v>1.1000000000000001</v>
      </c>
      <c r="AX92" s="816">
        <f t="shared" si="42"/>
        <v>0</v>
      </c>
      <c r="AY92" s="816">
        <f t="shared" si="43"/>
        <v>0</v>
      </c>
      <c r="AZ92" s="816">
        <f t="shared" si="44"/>
        <v>0</v>
      </c>
      <c r="BA92" s="816">
        <f t="shared" si="45"/>
        <v>0</v>
      </c>
      <c r="BB92" s="816">
        <f t="shared" si="46"/>
        <v>0</v>
      </c>
    </row>
    <row r="93" spans="1:54">
      <c r="A93" s="384" t="s">
        <v>244</v>
      </c>
      <c r="B93" s="385" t="s">
        <v>205</v>
      </c>
      <c r="C93" s="386" t="s">
        <v>140</v>
      </c>
      <c r="D93" s="387" t="s">
        <v>31</v>
      </c>
      <c r="E93" s="384" t="s">
        <v>3</v>
      </c>
      <c r="F93" s="388">
        <v>64.125</v>
      </c>
      <c r="G93" s="389"/>
      <c r="H93" s="507"/>
      <c r="I93" s="507"/>
      <c r="J93" s="863"/>
      <c r="K93" s="863"/>
      <c r="L93" s="863"/>
      <c r="M93" s="863"/>
      <c r="N93" s="863"/>
      <c r="O93" s="864"/>
      <c r="P93" s="864"/>
      <c r="Q93" s="389"/>
      <c r="R93" s="389"/>
      <c r="S93" s="389"/>
      <c r="T93" s="389"/>
      <c r="U93" s="389"/>
      <c r="V93" s="507"/>
      <c r="W93" s="507"/>
      <c r="X93" s="389"/>
      <c r="Y93" s="389"/>
      <c r="Z93" s="856"/>
      <c r="AA93" s="389"/>
      <c r="AB93" s="389"/>
      <c r="AC93" s="507"/>
      <c r="AD93" s="507"/>
      <c r="AE93" s="389"/>
      <c r="AF93" s="389"/>
      <c r="AG93" s="389"/>
      <c r="AH93" s="389"/>
      <c r="AI93" s="389"/>
      <c r="AJ93" s="507"/>
      <c r="AK93" s="507"/>
      <c r="AL93" s="390">
        <f t="shared" si="37"/>
        <v>0</v>
      </c>
      <c r="AM93" s="390">
        <f t="shared" si="38"/>
        <v>0</v>
      </c>
      <c r="AN93" s="391">
        <v>0.05</v>
      </c>
      <c r="AO93" s="391">
        <v>0.19</v>
      </c>
      <c r="AP93" s="391">
        <f t="shared" si="36"/>
        <v>3.8</v>
      </c>
      <c r="AQ93" s="391">
        <f t="shared" si="39"/>
        <v>0</v>
      </c>
      <c r="AR93" s="391">
        <f t="shared" si="40"/>
        <v>0</v>
      </c>
      <c r="AS93" s="391">
        <f t="shared" si="41"/>
        <v>0</v>
      </c>
      <c r="AT93" s="388">
        <v>1</v>
      </c>
      <c r="AU93" s="388">
        <v>0.9</v>
      </c>
      <c r="AV93" s="816">
        <v>1.3</v>
      </c>
      <c r="AW93" s="816">
        <v>1.1000000000000001</v>
      </c>
      <c r="AX93" s="816">
        <f t="shared" si="42"/>
        <v>0</v>
      </c>
      <c r="AY93" s="816">
        <f t="shared" si="43"/>
        <v>0</v>
      </c>
      <c r="AZ93" s="816">
        <f t="shared" si="44"/>
        <v>0</v>
      </c>
      <c r="BA93" s="816">
        <f t="shared" si="45"/>
        <v>0</v>
      </c>
      <c r="BB93" s="816">
        <f t="shared" si="46"/>
        <v>0</v>
      </c>
    </row>
    <row r="94" spans="1:54">
      <c r="A94" s="384" t="s">
        <v>244</v>
      </c>
      <c r="B94" s="385" t="s">
        <v>206</v>
      </c>
      <c r="C94" s="386" t="s">
        <v>140</v>
      </c>
      <c r="D94" s="387" t="s">
        <v>31</v>
      </c>
      <c r="E94" s="384" t="s">
        <v>3</v>
      </c>
      <c r="F94" s="388">
        <v>64.125</v>
      </c>
      <c r="G94" s="389"/>
      <c r="H94" s="507"/>
      <c r="I94" s="507"/>
      <c r="J94" s="863"/>
      <c r="K94" s="863"/>
      <c r="L94" s="863"/>
      <c r="M94" s="863"/>
      <c r="N94" s="863"/>
      <c r="O94" s="864"/>
      <c r="P94" s="864"/>
      <c r="Q94" s="389"/>
      <c r="R94" s="389"/>
      <c r="S94" s="389"/>
      <c r="T94" s="389"/>
      <c r="U94" s="389"/>
      <c r="V94" s="507"/>
      <c r="W94" s="507"/>
      <c r="X94" s="389"/>
      <c r="Y94" s="389"/>
      <c r="Z94" s="856"/>
      <c r="AA94" s="389"/>
      <c r="AB94" s="389"/>
      <c r="AC94" s="507"/>
      <c r="AD94" s="507"/>
      <c r="AE94" s="389"/>
      <c r="AF94" s="389"/>
      <c r="AG94" s="389"/>
      <c r="AH94" s="389"/>
      <c r="AI94" s="389"/>
      <c r="AJ94" s="507"/>
      <c r="AK94" s="507"/>
      <c r="AL94" s="390">
        <f t="shared" si="37"/>
        <v>0</v>
      </c>
      <c r="AM94" s="390">
        <f t="shared" si="38"/>
        <v>0</v>
      </c>
      <c r="AN94" s="391">
        <v>0.04</v>
      </c>
      <c r="AO94" s="391">
        <v>0.11</v>
      </c>
      <c r="AP94" s="391">
        <f t="shared" si="36"/>
        <v>2.75</v>
      </c>
      <c r="AQ94" s="391">
        <f t="shared" si="39"/>
        <v>0</v>
      </c>
      <c r="AR94" s="391">
        <f t="shared" si="40"/>
        <v>0</v>
      </c>
      <c r="AS94" s="391">
        <f t="shared" si="41"/>
        <v>0</v>
      </c>
      <c r="AT94" s="388">
        <v>1</v>
      </c>
      <c r="AU94" s="388">
        <v>0.9</v>
      </c>
      <c r="AV94" s="816">
        <v>1.3</v>
      </c>
      <c r="AW94" s="816">
        <v>1.1000000000000001</v>
      </c>
      <c r="AX94" s="816">
        <f t="shared" si="42"/>
        <v>0</v>
      </c>
      <c r="AY94" s="816">
        <f t="shared" si="43"/>
        <v>0</v>
      </c>
      <c r="AZ94" s="816">
        <f t="shared" si="44"/>
        <v>0</v>
      </c>
      <c r="BA94" s="816">
        <f t="shared" si="45"/>
        <v>0</v>
      </c>
      <c r="BB94" s="816">
        <f t="shared" si="46"/>
        <v>0</v>
      </c>
    </row>
    <row r="95" spans="1:54">
      <c r="A95" s="384" t="s">
        <v>244</v>
      </c>
      <c r="B95" s="385" t="s">
        <v>207</v>
      </c>
      <c r="C95" s="386" t="s">
        <v>140</v>
      </c>
      <c r="D95" s="387" t="s">
        <v>31</v>
      </c>
      <c r="E95" s="384" t="s">
        <v>3</v>
      </c>
      <c r="F95" s="388">
        <v>64.125</v>
      </c>
      <c r="G95" s="389"/>
      <c r="H95" s="507"/>
      <c r="I95" s="507"/>
      <c r="J95" s="863"/>
      <c r="K95" s="863"/>
      <c r="L95" s="863"/>
      <c r="M95" s="863"/>
      <c r="N95" s="863"/>
      <c r="O95" s="864"/>
      <c r="P95" s="864"/>
      <c r="Q95" s="389"/>
      <c r="R95" s="389"/>
      <c r="S95" s="389"/>
      <c r="T95" s="389"/>
      <c r="U95" s="389"/>
      <c r="V95" s="507"/>
      <c r="W95" s="507"/>
      <c r="X95" s="389"/>
      <c r="Y95" s="389"/>
      <c r="Z95" s="856"/>
      <c r="AA95" s="389"/>
      <c r="AB95" s="389"/>
      <c r="AC95" s="507"/>
      <c r="AD95" s="507"/>
      <c r="AE95" s="389"/>
      <c r="AF95" s="389"/>
      <c r="AG95" s="389"/>
      <c r="AH95" s="389"/>
      <c r="AI95" s="389"/>
      <c r="AJ95" s="507"/>
      <c r="AK95" s="507"/>
      <c r="AL95" s="390">
        <f t="shared" si="37"/>
        <v>0</v>
      </c>
      <c r="AM95" s="390">
        <f t="shared" si="38"/>
        <v>0</v>
      </c>
      <c r="AN95" s="391">
        <v>0.04</v>
      </c>
      <c r="AO95" s="391">
        <v>0.08</v>
      </c>
      <c r="AP95" s="391">
        <f t="shared" si="36"/>
        <v>2</v>
      </c>
      <c r="AQ95" s="391">
        <f t="shared" si="39"/>
        <v>0</v>
      </c>
      <c r="AR95" s="391">
        <f t="shared" si="40"/>
        <v>0</v>
      </c>
      <c r="AS95" s="391">
        <f t="shared" si="41"/>
        <v>0</v>
      </c>
      <c r="AT95" s="388">
        <v>1</v>
      </c>
      <c r="AU95" s="388">
        <v>0.9</v>
      </c>
      <c r="AV95" s="816">
        <v>1.3</v>
      </c>
      <c r="AW95" s="816">
        <v>1.1000000000000001</v>
      </c>
      <c r="AX95" s="816">
        <f t="shared" si="42"/>
        <v>0</v>
      </c>
      <c r="AY95" s="816">
        <f t="shared" si="43"/>
        <v>0</v>
      </c>
      <c r="AZ95" s="816">
        <f t="shared" si="44"/>
        <v>0</v>
      </c>
      <c r="BA95" s="816">
        <f t="shared" si="45"/>
        <v>0</v>
      </c>
      <c r="BB95" s="816">
        <f t="shared" si="46"/>
        <v>0</v>
      </c>
    </row>
    <row r="96" spans="1:54">
      <c r="A96" s="384" t="s">
        <v>244</v>
      </c>
      <c r="B96" s="385" t="s">
        <v>208</v>
      </c>
      <c r="C96" s="386" t="s">
        <v>140</v>
      </c>
      <c r="D96" s="387" t="s">
        <v>31</v>
      </c>
      <c r="E96" s="384" t="s">
        <v>3</v>
      </c>
      <c r="F96" s="388">
        <v>64.125</v>
      </c>
      <c r="G96" s="389"/>
      <c r="H96" s="507"/>
      <c r="I96" s="507"/>
      <c r="J96" s="863"/>
      <c r="K96" s="863"/>
      <c r="L96" s="863"/>
      <c r="M96" s="863"/>
      <c r="N96" s="863"/>
      <c r="O96" s="864"/>
      <c r="P96" s="864"/>
      <c r="Q96" s="389"/>
      <c r="R96" s="389"/>
      <c r="S96" s="389"/>
      <c r="T96" s="389"/>
      <c r="U96" s="389"/>
      <c r="V96" s="507"/>
      <c r="W96" s="507"/>
      <c r="X96" s="389"/>
      <c r="Y96" s="389"/>
      <c r="Z96" s="856"/>
      <c r="AA96" s="389"/>
      <c r="AB96" s="389"/>
      <c r="AC96" s="507"/>
      <c r="AD96" s="507"/>
      <c r="AE96" s="389"/>
      <c r="AF96" s="389"/>
      <c r="AG96" s="389"/>
      <c r="AH96" s="389"/>
      <c r="AI96" s="389"/>
      <c r="AJ96" s="507"/>
      <c r="AK96" s="507"/>
      <c r="AL96" s="390">
        <f t="shared" si="37"/>
        <v>0</v>
      </c>
      <c r="AM96" s="390">
        <f t="shared" si="38"/>
        <v>0</v>
      </c>
      <c r="AN96" s="391">
        <v>0.05</v>
      </c>
      <c r="AO96" s="391">
        <v>6.9999999999999993E-2</v>
      </c>
      <c r="AP96" s="391">
        <f t="shared" si="36"/>
        <v>1.3999999999999997</v>
      </c>
      <c r="AQ96" s="391">
        <f t="shared" si="39"/>
        <v>0</v>
      </c>
      <c r="AR96" s="391">
        <f t="shared" si="40"/>
        <v>0</v>
      </c>
      <c r="AS96" s="391">
        <f t="shared" si="41"/>
        <v>0</v>
      </c>
      <c r="AT96" s="388">
        <v>1</v>
      </c>
      <c r="AU96" s="388">
        <v>0.9</v>
      </c>
      <c r="AV96" s="816">
        <v>1.3</v>
      </c>
      <c r="AW96" s="816">
        <v>1.1000000000000001</v>
      </c>
      <c r="AX96" s="816">
        <f t="shared" si="42"/>
        <v>0</v>
      </c>
      <c r="AY96" s="816">
        <f t="shared" si="43"/>
        <v>0</v>
      </c>
      <c r="AZ96" s="816">
        <f t="shared" si="44"/>
        <v>0</v>
      </c>
      <c r="BA96" s="816">
        <f t="shared" si="45"/>
        <v>0</v>
      </c>
      <c r="BB96" s="816">
        <f t="shared" si="46"/>
        <v>0</v>
      </c>
    </row>
    <row r="97" spans="1:55">
      <c r="A97" s="384" t="s">
        <v>244</v>
      </c>
      <c r="B97" s="385" t="s">
        <v>209</v>
      </c>
      <c r="C97" s="386" t="s">
        <v>140</v>
      </c>
      <c r="D97" s="387" t="s">
        <v>31</v>
      </c>
      <c r="E97" s="384" t="s">
        <v>3</v>
      </c>
      <c r="F97" s="388">
        <v>64.125</v>
      </c>
      <c r="G97" s="389"/>
      <c r="H97" s="507"/>
      <c r="I97" s="507"/>
      <c r="J97" s="863"/>
      <c r="K97" s="863"/>
      <c r="L97" s="863"/>
      <c r="M97" s="863"/>
      <c r="N97" s="863"/>
      <c r="O97" s="864"/>
      <c r="P97" s="864"/>
      <c r="Q97" s="389"/>
      <c r="R97" s="389"/>
      <c r="S97" s="389"/>
      <c r="T97" s="389"/>
      <c r="U97" s="389"/>
      <c r="V97" s="507"/>
      <c r="W97" s="507"/>
      <c r="X97" s="389"/>
      <c r="Y97" s="389"/>
      <c r="Z97" s="856"/>
      <c r="AA97" s="389"/>
      <c r="AB97" s="389"/>
      <c r="AC97" s="507"/>
      <c r="AD97" s="507"/>
      <c r="AE97" s="389"/>
      <c r="AF97" s="389"/>
      <c r="AG97" s="389"/>
      <c r="AH97" s="389"/>
      <c r="AI97" s="389"/>
      <c r="AJ97" s="507"/>
      <c r="AK97" s="507"/>
      <c r="AL97" s="390">
        <f t="shared" si="37"/>
        <v>0</v>
      </c>
      <c r="AM97" s="390">
        <f t="shared" si="38"/>
        <v>0</v>
      </c>
      <c r="AN97" s="391">
        <v>6.9999999999999993E-2</v>
      </c>
      <c r="AO97" s="391">
        <v>0.08</v>
      </c>
      <c r="AP97" s="391">
        <f t="shared" si="36"/>
        <v>1.142857142857143</v>
      </c>
      <c r="AQ97" s="391">
        <f t="shared" si="39"/>
        <v>0</v>
      </c>
      <c r="AR97" s="391">
        <f t="shared" si="40"/>
        <v>0</v>
      </c>
      <c r="AS97" s="391">
        <f t="shared" si="41"/>
        <v>0</v>
      </c>
      <c r="AT97" s="388">
        <v>1</v>
      </c>
      <c r="AU97" s="388">
        <v>0.9</v>
      </c>
      <c r="AV97" s="816">
        <v>1.3</v>
      </c>
      <c r="AW97" s="816">
        <v>1.1000000000000001</v>
      </c>
      <c r="AX97" s="816">
        <f t="shared" si="42"/>
        <v>0</v>
      </c>
      <c r="AY97" s="816">
        <f t="shared" si="43"/>
        <v>0</v>
      </c>
      <c r="AZ97" s="816">
        <f t="shared" si="44"/>
        <v>0</v>
      </c>
      <c r="BA97" s="816">
        <f t="shared" si="45"/>
        <v>0</v>
      </c>
      <c r="BB97" s="816">
        <f t="shared" si="46"/>
        <v>0</v>
      </c>
    </row>
    <row r="98" spans="1:55">
      <c r="A98" s="384" t="s">
        <v>244</v>
      </c>
      <c r="B98" s="385" t="s">
        <v>210</v>
      </c>
      <c r="C98" s="386" t="s">
        <v>140</v>
      </c>
      <c r="D98" s="387" t="s">
        <v>31</v>
      </c>
      <c r="E98" s="384" t="s">
        <v>76</v>
      </c>
      <c r="F98" s="388">
        <v>64.125</v>
      </c>
      <c r="G98" s="389"/>
      <c r="H98" s="507"/>
      <c r="I98" s="507"/>
      <c r="J98" s="863"/>
      <c r="K98" s="863"/>
      <c r="L98" s="863"/>
      <c r="M98" s="863"/>
      <c r="N98" s="863"/>
      <c r="O98" s="864"/>
      <c r="P98" s="864"/>
      <c r="Q98" s="389"/>
      <c r="R98" s="389"/>
      <c r="S98" s="389"/>
      <c r="T98" s="389"/>
      <c r="U98" s="389"/>
      <c r="V98" s="507"/>
      <c r="W98" s="507"/>
      <c r="X98" s="389"/>
      <c r="Y98" s="389"/>
      <c r="Z98" s="856"/>
      <c r="AA98" s="389"/>
      <c r="AB98" s="389"/>
      <c r="AC98" s="507"/>
      <c r="AD98" s="507"/>
      <c r="AE98" s="389"/>
      <c r="AF98" s="389"/>
      <c r="AG98" s="389"/>
      <c r="AH98" s="389"/>
      <c r="AI98" s="389"/>
      <c r="AJ98" s="507"/>
      <c r="AK98" s="507"/>
      <c r="AL98" s="390">
        <f t="shared" si="37"/>
        <v>0</v>
      </c>
      <c r="AM98" s="390">
        <f t="shared" si="38"/>
        <v>0</v>
      </c>
      <c r="AN98" s="391">
        <v>0.05</v>
      </c>
      <c r="AO98" s="391">
        <v>0.06</v>
      </c>
      <c r="AP98" s="391">
        <f t="shared" si="36"/>
        <v>1.2</v>
      </c>
      <c r="AQ98" s="391">
        <f t="shared" si="39"/>
        <v>0</v>
      </c>
      <c r="AR98" s="391">
        <f t="shared" si="40"/>
        <v>0</v>
      </c>
      <c r="AS98" s="391">
        <f t="shared" si="41"/>
        <v>0</v>
      </c>
      <c r="AT98" s="388">
        <v>1</v>
      </c>
      <c r="AU98" s="388">
        <v>0.9</v>
      </c>
      <c r="AV98" s="816">
        <v>1.3</v>
      </c>
      <c r="AW98" s="816">
        <v>1.1000000000000001</v>
      </c>
      <c r="AX98" s="816">
        <f t="shared" si="42"/>
        <v>0</v>
      </c>
      <c r="AY98" s="816">
        <f t="shared" si="43"/>
        <v>0</v>
      </c>
      <c r="AZ98" s="816">
        <f t="shared" si="44"/>
        <v>0</v>
      </c>
      <c r="BA98" s="816">
        <f t="shared" si="45"/>
        <v>0</v>
      </c>
      <c r="BB98" s="816">
        <f t="shared" si="46"/>
        <v>0</v>
      </c>
    </row>
    <row r="99" spans="1:55">
      <c r="A99" s="384" t="s">
        <v>244</v>
      </c>
      <c r="B99" s="385" t="s">
        <v>211</v>
      </c>
      <c r="C99" s="386" t="s">
        <v>140</v>
      </c>
      <c r="D99" s="387" t="s">
        <v>31</v>
      </c>
      <c r="E99" s="384" t="s">
        <v>76</v>
      </c>
      <c r="F99" s="388">
        <v>64.125</v>
      </c>
      <c r="G99" s="389"/>
      <c r="H99" s="507"/>
      <c r="I99" s="507"/>
      <c r="J99" s="863"/>
      <c r="K99" s="863"/>
      <c r="L99" s="863"/>
      <c r="M99" s="863"/>
      <c r="N99" s="863"/>
      <c r="O99" s="864"/>
      <c r="P99" s="864"/>
      <c r="Q99" s="389"/>
      <c r="R99" s="389"/>
      <c r="S99" s="389"/>
      <c r="T99" s="389"/>
      <c r="U99" s="389"/>
      <c r="V99" s="507"/>
      <c r="W99" s="507"/>
      <c r="X99" s="389"/>
      <c r="Y99" s="389"/>
      <c r="Z99" s="856"/>
      <c r="AA99" s="389"/>
      <c r="AB99" s="389"/>
      <c r="AC99" s="507"/>
      <c r="AD99" s="507"/>
      <c r="AE99" s="389"/>
      <c r="AF99" s="389"/>
      <c r="AG99" s="389"/>
      <c r="AH99" s="389"/>
      <c r="AI99" s="389"/>
      <c r="AJ99" s="507"/>
      <c r="AK99" s="507"/>
      <c r="AL99" s="390">
        <f t="shared" si="37"/>
        <v>0</v>
      </c>
      <c r="AM99" s="390">
        <f t="shared" si="38"/>
        <v>0</v>
      </c>
      <c r="AN99" s="391">
        <v>0.03</v>
      </c>
      <c r="AO99" s="391">
        <v>0.05</v>
      </c>
      <c r="AP99" s="391">
        <f t="shared" si="36"/>
        <v>1.6666666666666667</v>
      </c>
      <c r="AQ99" s="391">
        <f t="shared" si="39"/>
        <v>0</v>
      </c>
      <c r="AR99" s="391">
        <f t="shared" si="40"/>
        <v>0</v>
      </c>
      <c r="AS99" s="391">
        <f t="shared" si="41"/>
        <v>0</v>
      </c>
      <c r="AT99" s="388">
        <v>1</v>
      </c>
      <c r="AU99" s="388">
        <v>0.9</v>
      </c>
      <c r="AV99" s="816">
        <v>1.3</v>
      </c>
      <c r="AW99" s="816">
        <v>1.1000000000000001</v>
      </c>
      <c r="AX99" s="816">
        <f t="shared" si="42"/>
        <v>0</v>
      </c>
      <c r="AY99" s="816">
        <f t="shared" si="43"/>
        <v>0</v>
      </c>
      <c r="AZ99" s="816">
        <f t="shared" si="44"/>
        <v>0</v>
      </c>
      <c r="BA99" s="816">
        <f t="shared" si="45"/>
        <v>0</v>
      </c>
      <c r="BB99" s="816">
        <f t="shared" si="46"/>
        <v>0</v>
      </c>
    </row>
    <row r="100" spans="1:55">
      <c r="B100" s="393"/>
      <c r="C100" s="394"/>
      <c r="D100" s="394"/>
      <c r="E100" s="394"/>
      <c r="F100" s="394"/>
      <c r="G100" s="395">
        <f>COUNTA(G82:G99)</f>
        <v>0</v>
      </c>
      <c r="H100" s="395">
        <f>COUNTA(H82:H99)</f>
        <v>0</v>
      </c>
      <c r="I100" s="395">
        <f t="shared" ref="I100:AF100" si="47">COUNTA(I82:I99)</f>
        <v>0</v>
      </c>
      <c r="J100" s="395">
        <f t="shared" si="47"/>
        <v>0</v>
      </c>
      <c r="K100" s="395">
        <f t="shared" si="47"/>
        <v>0</v>
      </c>
      <c r="L100" s="395">
        <f t="shared" si="47"/>
        <v>0</v>
      </c>
      <c r="M100" s="395">
        <f t="shared" si="47"/>
        <v>0</v>
      </c>
      <c r="N100" s="395">
        <f t="shared" si="47"/>
        <v>0</v>
      </c>
      <c r="O100" s="395">
        <f t="shared" si="47"/>
        <v>0</v>
      </c>
      <c r="P100" s="395">
        <f t="shared" si="47"/>
        <v>0</v>
      </c>
      <c r="Q100" s="395">
        <f t="shared" si="47"/>
        <v>0</v>
      </c>
      <c r="R100" s="395">
        <f t="shared" si="47"/>
        <v>0</v>
      </c>
      <c r="S100" s="395">
        <f t="shared" si="47"/>
        <v>0</v>
      </c>
      <c r="T100" s="395">
        <f t="shared" si="47"/>
        <v>0</v>
      </c>
      <c r="U100" s="395">
        <f t="shared" si="47"/>
        <v>0</v>
      </c>
      <c r="V100" s="395">
        <f t="shared" si="47"/>
        <v>0</v>
      </c>
      <c r="W100" s="395">
        <f t="shared" si="47"/>
        <v>0</v>
      </c>
      <c r="X100" s="389">
        <f t="shared" si="47"/>
        <v>0</v>
      </c>
      <c r="Y100" s="395">
        <f t="shared" si="47"/>
        <v>0</v>
      </c>
      <c r="Z100" s="395">
        <f t="shared" si="47"/>
        <v>0</v>
      </c>
      <c r="AA100" s="395">
        <f t="shared" si="47"/>
        <v>0</v>
      </c>
      <c r="AB100" s="395">
        <f t="shared" si="47"/>
        <v>0</v>
      </c>
      <c r="AC100" s="395">
        <f t="shared" si="47"/>
        <v>0</v>
      </c>
      <c r="AD100" s="395">
        <f t="shared" si="47"/>
        <v>0</v>
      </c>
      <c r="AE100" s="395">
        <f t="shared" si="47"/>
        <v>0</v>
      </c>
      <c r="AF100" s="395">
        <f t="shared" si="47"/>
        <v>0</v>
      </c>
      <c r="AG100" s="395">
        <f>COUNTA(AG82:AG99)</f>
        <v>0</v>
      </c>
      <c r="AH100" s="395">
        <f>COUNTA(AH82:AH99)</f>
        <v>0</v>
      </c>
      <c r="AI100" s="395">
        <f>COUNTA(AI82:AI99)</f>
        <v>0</v>
      </c>
      <c r="AJ100" s="395">
        <f>COUNTA(AJ82:AJ99)</f>
        <v>0</v>
      </c>
      <c r="AK100" s="395">
        <f>COUNTA(AK82:AK99)</f>
        <v>0</v>
      </c>
      <c r="AL100" s="390">
        <f>SUM(AL82:AL99)</f>
        <v>0</v>
      </c>
      <c r="AM100" s="390">
        <f>SUM(AM82:AM99)</f>
        <v>0</v>
      </c>
      <c r="AN100" s="396"/>
      <c r="AO100" s="396"/>
      <c r="AP100" s="396"/>
      <c r="AQ100" s="397">
        <f>SUM(AQ82:AQ99)</f>
        <v>0</v>
      </c>
      <c r="AR100" s="397">
        <f>SUM(AR82:AR99)</f>
        <v>0</v>
      </c>
      <c r="AS100" s="397">
        <f>SUM(AS82:AS99)</f>
        <v>0</v>
      </c>
      <c r="AT100" s="396"/>
      <c r="AU100" s="396"/>
      <c r="AV100" s="816"/>
      <c r="AW100" s="816"/>
      <c r="AX100" s="817">
        <f>SUM(AX82:AX99)</f>
        <v>0</v>
      </c>
      <c r="AY100" s="817">
        <f>SUM(AY82:AY99)</f>
        <v>0</v>
      </c>
      <c r="AZ100" s="817">
        <f>SUM(AZ82:AZ99)</f>
        <v>0</v>
      </c>
      <c r="BA100" s="817">
        <f>SUM(BA82:BA99)</f>
        <v>0</v>
      </c>
      <c r="BB100" s="817">
        <f>SUM(BB82:BB99)</f>
        <v>0</v>
      </c>
    </row>
    <row r="101" spans="1:55" s="399" customFormat="1">
      <c r="AL101" s="488"/>
      <c r="AM101" s="488"/>
      <c r="AN101" s="787">
        <f>SUMIF(E82:E99,"NPT",AM82:AM99)</f>
        <v>0</v>
      </c>
      <c r="AO101" s="787">
        <f>SUMIF(E82:E99,"PT",AM82:AM99)</f>
        <v>0</v>
      </c>
      <c r="AP101" s="787"/>
      <c r="AQ101" s="787"/>
      <c r="AR101" s="787"/>
      <c r="AS101" s="787">
        <f>SUMIF(E82:E99,"NPT",AS82:AS99)</f>
        <v>0</v>
      </c>
      <c r="AT101" s="787">
        <f>SUMIF(E82:E99,"PT",AS82:AS99)</f>
        <v>0</v>
      </c>
      <c r="AU101" s="787"/>
      <c r="AV101" s="787"/>
      <c r="AW101" s="787"/>
      <c r="AX101" s="488"/>
      <c r="AY101" s="837">
        <f>SUMIF(E82:E99,"NPT",AX82:AX99)</f>
        <v>0</v>
      </c>
      <c r="AZ101" s="837">
        <f>SUMIF(E82:E99,"PT",AX82:AX99)</f>
        <v>0</v>
      </c>
      <c r="BA101" s="488"/>
      <c r="BB101" s="488"/>
      <c r="BC101" s="488"/>
    </row>
    <row r="102" spans="1:55" s="399" customFormat="1">
      <c r="AL102" s="488"/>
      <c r="AM102" s="488"/>
      <c r="AN102" s="787">
        <f>SUMIF(E82:E99,"NPT",AL82:AL99)</f>
        <v>0</v>
      </c>
      <c r="AO102" s="787">
        <f>SUMIF(E82:E99,"PT",AL82:AL99)</f>
        <v>0</v>
      </c>
      <c r="AP102" s="488"/>
      <c r="AQ102" s="488"/>
      <c r="AR102" s="488"/>
      <c r="AS102" s="488"/>
      <c r="AT102" s="488"/>
      <c r="AU102" s="488"/>
      <c r="AV102" s="488"/>
      <c r="AW102" s="488"/>
      <c r="AX102" s="488"/>
      <c r="AY102" s="488"/>
      <c r="AZ102" s="488"/>
      <c r="BA102" s="488"/>
      <c r="BB102" s="488"/>
      <c r="BC102" s="488"/>
    </row>
    <row r="103" spans="1:55">
      <c r="A103" s="930" t="s">
        <v>83</v>
      </c>
      <c r="B103" s="932" t="s">
        <v>416</v>
      </c>
      <c r="C103" s="933" t="s">
        <v>134</v>
      </c>
      <c r="D103" s="933" t="s">
        <v>136</v>
      </c>
      <c r="E103" s="933" t="s">
        <v>138</v>
      </c>
      <c r="F103" s="934" t="s">
        <v>160</v>
      </c>
      <c r="G103" s="379">
        <v>46150</v>
      </c>
      <c r="H103" s="379">
        <v>46151</v>
      </c>
      <c r="I103" s="379">
        <v>46152</v>
      </c>
      <c r="J103" s="379">
        <v>46153</v>
      </c>
      <c r="K103" s="379">
        <v>46154</v>
      </c>
      <c r="L103" s="379">
        <v>46155</v>
      </c>
      <c r="M103" s="379">
        <v>46156</v>
      </c>
      <c r="N103" s="379">
        <v>46157</v>
      </c>
      <c r="O103" s="379">
        <v>46158</v>
      </c>
      <c r="P103" s="379">
        <v>46159</v>
      </c>
      <c r="Q103" s="379">
        <v>46160</v>
      </c>
      <c r="R103" s="379">
        <v>46161</v>
      </c>
      <c r="S103" s="379">
        <v>46162</v>
      </c>
      <c r="T103" s="379">
        <v>46163</v>
      </c>
      <c r="U103" s="379">
        <v>46164</v>
      </c>
      <c r="V103" s="379">
        <v>46165</v>
      </c>
      <c r="W103" s="379">
        <v>46166</v>
      </c>
      <c r="X103" s="379">
        <v>46167</v>
      </c>
      <c r="Y103" s="379">
        <v>46168</v>
      </c>
      <c r="Z103" s="379">
        <v>46169</v>
      </c>
      <c r="AA103" s="379">
        <v>46170</v>
      </c>
      <c r="AB103" s="379">
        <v>46171</v>
      </c>
      <c r="AC103" s="379">
        <v>46172</v>
      </c>
      <c r="AD103" s="379">
        <v>46173</v>
      </c>
      <c r="AE103" s="379">
        <v>46174</v>
      </c>
      <c r="AF103" s="379">
        <v>46175</v>
      </c>
      <c r="AG103" s="379">
        <v>46176</v>
      </c>
      <c r="AH103" s="379">
        <v>46177</v>
      </c>
      <c r="AI103" s="379">
        <v>46178</v>
      </c>
      <c r="AJ103" s="379">
        <v>46179</v>
      </c>
      <c r="AK103" s="379">
        <v>46180</v>
      </c>
      <c r="AL103" s="935" t="s">
        <v>175</v>
      </c>
      <c r="AM103" s="937" t="s">
        <v>232</v>
      </c>
      <c r="AN103" s="829" t="s">
        <v>176</v>
      </c>
      <c r="AO103" s="829" t="s">
        <v>176</v>
      </c>
      <c r="AP103" s="830" t="s">
        <v>177</v>
      </c>
      <c r="AQ103" s="831" t="s">
        <v>112</v>
      </c>
      <c r="AR103" s="831" t="s">
        <v>112</v>
      </c>
      <c r="AS103" s="831" t="s">
        <v>114</v>
      </c>
      <c r="AT103" s="939" t="s">
        <v>178</v>
      </c>
      <c r="AU103" s="939" t="s">
        <v>233</v>
      </c>
      <c r="AV103" s="941" t="s">
        <v>180</v>
      </c>
      <c r="AW103" s="941" t="s">
        <v>225</v>
      </c>
      <c r="AX103" s="943" t="s">
        <v>181</v>
      </c>
      <c r="AY103" s="943" t="s">
        <v>182</v>
      </c>
      <c r="AZ103" s="943" t="s">
        <v>183</v>
      </c>
      <c r="BA103" s="943" t="s">
        <v>184</v>
      </c>
      <c r="BB103" s="943" t="s">
        <v>185</v>
      </c>
    </row>
    <row r="104" spans="1:55" ht="15.75" customHeight="1">
      <c r="A104" s="931"/>
      <c r="B104" s="932"/>
      <c r="C104" s="933"/>
      <c r="D104" s="933"/>
      <c r="E104" s="933"/>
      <c r="F104" s="934"/>
      <c r="G104" s="382" t="s">
        <v>186</v>
      </c>
      <c r="H104" s="382" t="s">
        <v>187</v>
      </c>
      <c r="I104" s="382" t="s">
        <v>188</v>
      </c>
      <c r="J104" s="382" t="s">
        <v>189</v>
      </c>
      <c r="K104" s="382" t="s">
        <v>190</v>
      </c>
      <c r="L104" s="382" t="s">
        <v>191</v>
      </c>
      <c r="M104" s="382" t="s">
        <v>192</v>
      </c>
      <c r="N104" s="382" t="s">
        <v>186</v>
      </c>
      <c r="O104" s="382" t="s">
        <v>187</v>
      </c>
      <c r="P104" s="382" t="s">
        <v>188</v>
      </c>
      <c r="Q104" s="382" t="s">
        <v>189</v>
      </c>
      <c r="R104" s="382" t="s">
        <v>190</v>
      </c>
      <c r="S104" s="382" t="s">
        <v>191</v>
      </c>
      <c r="T104" s="382" t="s">
        <v>192</v>
      </c>
      <c r="U104" s="382" t="s">
        <v>186</v>
      </c>
      <c r="V104" s="382" t="s">
        <v>187</v>
      </c>
      <c r="W104" s="382" t="s">
        <v>188</v>
      </c>
      <c r="X104" s="382" t="s">
        <v>189</v>
      </c>
      <c r="Y104" s="382" t="s">
        <v>190</v>
      </c>
      <c r="Z104" s="382" t="s">
        <v>191</v>
      </c>
      <c r="AA104" s="382" t="s">
        <v>192</v>
      </c>
      <c r="AB104" s="382" t="s">
        <v>186</v>
      </c>
      <c r="AC104" s="382" t="s">
        <v>187</v>
      </c>
      <c r="AD104" s="382" t="s">
        <v>188</v>
      </c>
      <c r="AE104" s="382" t="s">
        <v>189</v>
      </c>
      <c r="AF104" s="382" t="s">
        <v>190</v>
      </c>
      <c r="AG104" s="382" t="s">
        <v>191</v>
      </c>
      <c r="AH104" s="382" t="s">
        <v>192</v>
      </c>
      <c r="AI104" s="382" t="s">
        <v>186</v>
      </c>
      <c r="AJ104" s="382" t="s">
        <v>187</v>
      </c>
      <c r="AK104" s="382" t="s">
        <v>188</v>
      </c>
      <c r="AL104" s="936"/>
      <c r="AM104" s="938"/>
      <c r="AN104" s="832" t="s">
        <v>107</v>
      </c>
      <c r="AO104" s="832" t="str">
        <f>+C4</f>
        <v>F 30-50</v>
      </c>
      <c r="AP104" s="832" t="s">
        <v>193</v>
      </c>
      <c r="AQ104" s="833" t="s">
        <v>21</v>
      </c>
      <c r="AR104" s="833" t="s">
        <v>22</v>
      </c>
      <c r="AS104" s="833" t="str">
        <f>+AO104</f>
        <v>F 30-50</v>
      </c>
      <c r="AT104" s="940"/>
      <c r="AU104" s="940"/>
      <c r="AV104" s="942"/>
      <c r="AW104" s="942"/>
      <c r="AX104" s="943"/>
      <c r="AY104" s="943"/>
      <c r="AZ104" s="943"/>
      <c r="BA104" s="943"/>
      <c r="BB104" s="943"/>
    </row>
    <row r="105" spans="1:55">
      <c r="A105" s="384" t="s">
        <v>416</v>
      </c>
      <c r="B105" s="385" t="s">
        <v>194</v>
      </c>
      <c r="C105" s="386" t="s">
        <v>140</v>
      </c>
      <c r="D105" s="387" t="s">
        <v>31</v>
      </c>
      <c r="E105" s="384" t="s">
        <v>76</v>
      </c>
      <c r="F105" s="388">
        <v>51.3</v>
      </c>
      <c r="G105" s="389"/>
      <c r="H105" s="507"/>
      <c r="I105" s="507"/>
      <c r="J105" s="863"/>
      <c r="K105" s="863"/>
      <c r="L105" s="863"/>
      <c r="M105" s="863"/>
      <c r="N105" s="863"/>
      <c r="O105" s="864"/>
      <c r="P105" s="864"/>
      <c r="Q105" s="389"/>
      <c r="R105" s="389"/>
      <c r="S105" s="389"/>
      <c r="T105" s="389"/>
      <c r="U105" s="389"/>
      <c r="V105" s="507"/>
      <c r="W105" s="507"/>
      <c r="X105" s="389"/>
      <c r="Y105" s="389"/>
      <c r="Z105" s="856"/>
      <c r="AA105" s="389"/>
      <c r="AB105" s="389"/>
      <c r="AC105" s="507"/>
      <c r="AD105" s="507"/>
      <c r="AE105" s="389"/>
      <c r="AF105" s="389"/>
      <c r="AG105" s="389"/>
      <c r="AH105" s="389"/>
      <c r="AI105" s="389"/>
      <c r="AJ105" s="507"/>
      <c r="AK105" s="507"/>
      <c r="AL105" s="390">
        <f>COUNTIF(G105:AK105,"A")</f>
        <v>0</v>
      </c>
      <c r="AM105" s="390">
        <f>COUNTIF(G105:AK105,"B")</f>
        <v>0</v>
      </c>
      <c r="AN105" s="391">
        <v>0.05</v>
      </c>
      <c r="AO105" s="391">
        <v>0.05</v>
      </c>
      <c r="AP105" s="391">
        <f t="shared" ref="AP105:AP120" si="48">AO105/AN105</f>
        <v>1</v>
      </c>
      <c r="AQ105" s="391">
        <f>+AN105*AL105</f>
        <v>0</v>
      </c>
      <c r="AR105" s="391">
        <f>AN105*AM105</f>
        <v>0</v>
      </c>
      <c r="AS105" s="391">
        <f>+AO105*(AL105+AM105)</f>
        <v>0</v>
      </c>
      <c r="AT105" s="388">
        <v>1</v>
      </c>
      <c r="AU105" s="388">
        <v>0.9</v>
      </c>
      <c r="AV105" s="816">
        <v>1.3</v>
      </c>
      <c r="AW105" s="816">
        <v>0.9</v>
      </c>
      <c r="AX105" s="816">
        <f>(F105*AL105*AN105*AT105*AV105*AW105)+(F105*AM105*AN105*AU105*AV105*AW105)</f>
        <v>0</v>
      </c>
      <c r="AY105" s="816">
        <f>+AX105*1%</f>
        <v>0</v>
      </c>
      <c r="AZ105" s="816">
        <f>+(AX105+AY105)*20%</f>
        <v>0</v>
      </c>
      <c r="BA105" s="816">
        <f>+AX105+AY105+AZ105</f>
        <v>0</v>
      </c>
      <c r="BB105" s="816">
        <f>+BA105*$BA$8</f>
        <v>0</v>
      </c>
    </row>
    <row r="106" spans="1:55">
      <c r="A106" s="384" t="s">
        <v>416</v>
      </c>
      <c r="B106" s="385" t="s">
        <v>195</v>
      </c>
      <c r="C106" s="386" t="s">
        <v>140</v>
      </c>
      <c r="D106" s="387" t="s">
        <v>31</v>
      </c>
      <c r="E106" s="384" t="s">
        <v>76</v>
      </c>
      <c r="F106" s="388">
        <v>51.3</v>
      </c>
      <c r="G106" s="389"/>
      <c r="H106" s="507"/>
      <c r="I106" s="507"/>
      <c r="J106" s="863"/>
      <c r="K106" s="863"/>
      <c r="L106" s="863"/>
      <c r="M106" s="863"/>
      <c r="N106" s="863"/>
      <c r="O106" s="864"/>
      <c r="P106" s="864"/>
      <c r="Q106" s="389"/>
      <c r="R106" s="389"/>
      <c r="S106" s="389"/>
      <c r="T106" s="389"/>
      <c r="U106" s="389"/>
      <c r="V106" s="507"/>
      <c r="W106" s="507"/>
      <c r="X106" s="389"/>
      <c r="Y106" s="389"/>
      <c r="Z106" s="856"/>
      <c r="AA106" s="389"/>
      <c r="AB106" s="389"/>
      <c r="AC106" s="507"/>
      <c r="AD106" s="507"/>
      <c r="AE106" s="389"/>
      <c r="AF106" s="389"/>
      <c r="AG106" s="389"/>
      <c r="AH106" s="389"/>
      <c r="AI106" s="389"/>
      <c r="AJ106" s="507"/>
      <c r="AK106" s="507"/>
      <c r="AL106" s="390">
        <f t="shared" ref="AL106:AL122" si="49">COUNTIF(G106:AK106,"A")</f>
        <v>0</v>
      </c>
      <c r="AM106" s="390">
        <f t="shared" ref="AM106:AM122" si="50">COUNTIF(G106:AK106,"B")</f>
        <v>0</v>
      </c>
      <c r="AN106" s="391">
        <v>0.05</v>
      </c>
      <c r="AO106" s="391">
        <v>0.05</v>
      </c>
      <c r="AP106" s="391">
        <f t="shared" si="48"/>
        <v>1</v>
      </c>
      <c r="AQ106" s="391">
        <f t="shared" ref="AQ106:AQ122" si="51">+AN106*AL106</f>
        <v>0</v>
      </c>
      <c r="AR106" s="391">
        <f t="shared" ref="AR106:AR122" si="52">AN106*AM106</f>
        <v>0</v>
      </c>
      <c r="AS106" s="391">
        <f t="shared" ref="AS106:AS120" si="53">+AO106*(AL106+AM106)</f>
        <v>0</v>
      </c>
      <c r="AT106" s="388">
        <v>1</v>
      </c>
      <c r="AU106" s="388">
        <v>0.9</v>
      </c>
      <c r="AV106" s="816">
        <v>1.3</v>
      </c>
      <c r="AW106" s="816">
        <v>0.9</v>
      </c>
      <c r="AX106" s="816">
        <f t="shared" ref="AX106:AX122" si="54">(F106*AL106*AN106*AT106*AV106*AW106)+(F106*AM106*AN106*AU106*AV106*AW106)</f>
        <v>0</v>
      </c>
      <c r="AY106" s="816">
        <f t="shared" ref="AY106:AY122" si="55">+AX106*1%</f>
        <v>0</v>
      </c>
      <c r="AZ106" s="816">
        <f t="shared" ref="AZ106:AZ122" si="56">+(AX106+AY106)*20%</f>
        <v>0</v>
      </c>
      <c r="BA106" s="816">
        <f t="shared" ref="BA106:BA122" si="57">+AX106+AY106+AZ106</f>
        <v>0</v>
      </c>
      <c r="BB106" s="816">
        <f t="shared" ref="BB106:BB122" si="58">+BA106*$BA$8</f>
        <v>0</v>
      </c>
    </row>
    <row r="107" spans="1:55">
      <c r="A107" s="384" t="s">
        <v>416</v>
      </c>
      <c r="B107" s="385" t="s">
        <v>196</v>
      </c>
      <c r="C107" s="386" t="s">
        <v>140</v>
      </c>
      <c r="D107" s="387" t="s">
        <v>31</v>
      </c>
      <c r="E107" s="384" t="s">
        <v>76</v>
      </c>
      <c r="F107" s="388">
        <v>51.3</v>
      </c>
      <c r="G107" s="389"/>
      <c r="H107" s="507"/>
      <c r="I107" s="507"/>
      <c r="J107" s="863"/>
      <c r="K107" s="863"/>
      <c r="L107" s="863"/>
      <c r="M107" s="863"/>
      <c r="N107" s="863"/>
      <c r="O107" s="864"/>
      <c r="P107" s="864"/>
      <c r="Q107" s="389"/>
      <c r="R107" s="389"/>
      <c r="S107" s="389"/>
      <c r="T107" s="389"/>
      <c r="U107" s="389"/>
      <c r="V107" s="507"/>
      <c r="W107" s="507"/>
      <c r="X107" s="389"/>
      <c r="Y107" s="389"/>
      <c r="Z107" s="856"/>
      <c r="AA107" s="389"/>
      <c r="AB107" s="389"/>
      <c r="AC107" s="507"/>
      <c r="AD107" s="507"/>
      <c r="AE107" s="389"/>
      <c r="AF107" s="389"/>
      <c r="AG107" s="389"/>
      <c r="AH107" s="389"/>
      <c r="AI107" s="389"/>
      <c r="AJ107" s="507"/>
      <c r="AK107" s="507"/>
      <c r="AL107" s="390">
        <f t="shared" si="49"/>
        <v>0</v>
      </c>
      <c r="AM107" s="390">
        <f t="shared" si="50"/>
        <v>0</v>
      </c>
      <c r="AN107" s="391">
        <v>0.05</v>
      </c>
      <c r="AO107" s="391">
        <v>0.05</v>
      </c>
      <c r="AP107" s="391">
        <f t="shared" si="48"/>
        <v>1</v>
      </c>
      <c r="AQ107" s="391">
        <f t="shared" si="51"/>
        <v>0</v>
      </c>
      <c r="AR107" s="391">
        <f t="shared" si="52"/>
        <v>0</v>
      </c>
      <c r="AS107" s="391">
        <f t="shared" si="53"/>
        <v>0</v>
      </c>
      <c r="AT107" s="388">
        <v>1</v>
      </c>
      <c r="AU107" s="388">
        <v>0.9</v>
      </c>
      <c r="AV107" s="816">
        <v>1.3</v>
      </c>
      <c r="AW107" s="816">
        <v>0.9</v>
      </c>
      <c r="AX107" s="816">
        <f t="shared" si="54"/>
        <v>0</v>
      </c>
      <c r="AY107" s="816">
        <f t="shared" si="55"/>
        <v>0</v>
      </c>
      <c r="AZ107" s="816">
        <f t="shared" si="56"/>
        <v>0</v>
      </c>
      <c r="BA107" s="816">
        <f t="shared" si="57"/>
        <v>0</v>
      </c>
      <c r="BB107" s="816">
        <f t="shared" si="58"/>
        <v>0</v>
      </c>
    </row>
    <row r="108" spans="1:55">
      <c r="A108" s="384" t="s">
        <v>416</v>
      </c>
      <c r="B108" s="385" t="s">
        <v>197</v>
      </c>
      <c r="C108" s="386" t="s">
        <v>140</v>
      </c>
      <c r="D108" s="387" t="s">
        <v>31</v>
      </c>
      <c r="E108" s="384" t="s">
        <v>76</v>
      </c>
      <c r="F108" s="388">
        <v>51.3</v>
      </c>
      <c r="G108" s="389"/>
      <c r="H108" s="507"/>
      <c r="I108" s="507"/>
      <c r="J108" s="863"/>
      <c r="K108" s="863"/>
      <c r="L108" s="863"/>
      <c r="M108" s="863"/>
      <c r="N108" s="863"/>
      <c r="O108" s="864"/>
      <c r="P108" s="864"/>
      <c r="Q108" s="389"/>
      <c r="R108" s="389"/>
      <c r="S108" s="389"/>
      <c r="T108" s="389"/>
      <c r="U108" s="389"/>
      <c r="V108" s="507"/>
      <c r="W108" s="507"/>
      <c r="X108" s="389"/>
      <c r="Y108" s="389"/>
      <c r="Z108" s="856"/>
      <c r="AA108" s="389"/>
      <c r="AB108" s="389"/>
      <c r="AC108" s="507"/>
      <c r="AD108" s="507"/>
      <c r="AE108" s="389"/>
      <c r="AF108" s="389"/>
      <c r="AG108" s="389"/>
      <c r="AH108" s="389"/>
      <c r="AI108" s="389"/>
      <c r="AJ108" s="507"/>
      <c r="AK108" s="507"/>
      <c r="AL108" s="390">
        <f t="shared" si="49"/>
        <v>0</v>
      </c>
      <c r="AM108" s="390">
        <f t="shared" si="50"/>
        <v>0</v>
      </c>
      <c r="AN108" s="391">
        <v>0.05</v>
      </c>
      <c r="AO108" s="391">
        <v>0.06</v>
      </c>
      <c r="AP108" s="391">
        <f t="shared" si="48"/>
        <v>1.2</v>
      </c>
      <c r="AQ108" s="391">
        <f t="shared" si="51"/>
        <v>0</v>
      </c>
      <c r="AR108" s="391">
        <f t="shared" si="52"/>
        <v>0</v>
      </c>
      <c r="AS108" s="391">
        <f t="shared" si="53"/>
        <v>0</v>
      </c>
      <c r="AT108" s="388">
        <v>1</v>
      </c>
      <c r="AU108" s="388">
        <v>0.9</v>
      </c>
      <c r="AV108" s="816">
        <v>1.3</v>
      </c>
      <c r="AW108" s="816">
        <v>0.9</v>
      </c>
      <c r="AX108" s="816">
        <f t="shared" si="54"/>
        <v>0</v>
      </c>
      <c r="AY108" s="816">
        <f t="shared" si="55"/>
        <v>0</v>
      </c>
      <c r="AZ108" s="816">
        <f t="shared" si="56"/>
        <v>0</v>
      </c>
      <c r="BA108" s="816">
        <f t="shared" si="57"/>
        <v>0</v>
      </c>
      <c r="BB108" s="816">
        <f t="shared" si="58"/>
        <v>0</v>
      </c>
    </row>
    <row r="109" spans="1:55">
      <c r="A109" s="384" t="s">
        <v>416</v>
      </c>
      <c r="B109" s="385" t="s">
        <v>198</v>
      </c>
      <c r="C109" s="386" t="s">
        <v>140</v>
      </c>
      <c r="D109" s="387" t="s">
        <v>31</v>
      </c>
      <c r="E109" s="384" t="s">
        <v>76</v>
      </c>
      <c r="F109" s="388">
        <v>51.3</v>
      </c>
      <c r="G109" s="389"/>
      <c r="H109" s="507"/>
      <c r="I109" s="507"/>
      <c r="J109" s="863"/>
      <c r="K109" s="863"/>
      <c r="L109" s="863"/>
      <c r="M109" s="863"/>
      <c r="N109" s="863"/>
      <c r="O109" s="864"/>
      <c r="P109" s="864"/>
      <c r="Q109" s="389"/>
      <c r="R109" s="389"/>
      <c r="S109" s="389"/>
      <c r="T109" s="389"/>
      <c r="U109" s="389"/>
      <c r="V109" s="507"/>
      <c r="W109" s="507"/>
      <c r="X109" s="389"/>
      <c r="Y109" s="389"/>
      <c r="Z109" s="856"/>
      <c r="AA109" s="389"/>
      <c r="AB109" s="389"/>
      <c r="AC109" s="507"/>
      <c r="AD109" s="507"/>
      <c r="AE109" s="389"/>
      <c r="AF109" s="389"/>
      <c r="AG109" s="389"/>
      <c r="AH109" s="389"/>
      <c r="AI109" s="389"/>
      <c r="AJ109" s="507"/>
      <c r="AK109" s="507"/>
      <c r="AL109" s="390">
        <f t="shared" si="49"/>
        <v>0</v>
      </c>
      <c r="AM109" s="390">
        <f t="shared" si="50"/>
        <v>0</v>
      </c>
      <c r="AN109" s="391">
        <v>0.05</v>
      </c>
      <c r="AO109" s="391">
        <v>0.05</v>
      </c>
      <c r="AP109" s="391">
        <f t="shared" si="48"/>
        <v>1</v>
      </c>
      <c r="AQ109" s="391">
        <f t="shared" si="51"/>
        <v>0</v>
      </c>
      <c r="AR109" s="391">
        <f t="shared" si="52"/>
        <v>0</v>
      </c>
      <c r="AS109" s="391">
        <f t="shared" si="53"/>
        <v>0</v>
      </c>
      <c r="AT109" s="388">
        <v>1</v>
      </c>
      <c r="AU109" s="388">
        <v>0.9</v>
      </c>
      <c r="AV109" s="816">
        <v>1.3</v>
      </c>
      <c r="AW109" s="816">
        <v>0.9</v>
      </c>
      <c r="AX109" s="816">
        <f t="shared" si="54"/>
        <v>0</v>
      </c>
      <c r="AY109" s="816">
        <f t="shared" si="55"/>
        <v>0</v>
      </c>
      <c r="AZ109" s="816">
        <f t="shared" si="56"/>
        <v>0</v>
      </c>
      <c r="BA109" s="816">
        <f t="shared" si="57"/>
        <v>0</v>
      </c>
      <c r="BB109" s="816">
        <f t="shared" si="58"/>
        <v>0</v>
      </c>
    </row>
    <row r="110" spans="1:55">
      <c r="A110" s="384" t="s">
        <v>416</v>
      </c>
      <c r="B110" s="385" t="s">
        <v>199</v>
      </c>
      <c r="C110" s="386" t="s">
        <v>140</v>
      </c>
      <c r="D110" s="387" t="s">
        <v>31</v>
      </c>
      <c r="E110" s="384" t="s">
        <v>76</v>
      </c>
      <c r="F110" s="388">
        <v>51.3</v>
      </c>
      <c r="G110" s="389"/>
      <c r="H110" s="507"/>
      <c r="I110" s="507"/>
      <c r="J110" s="863"/>
      <c r="K110" s="863"/>
      <c r="L110" s="863"/>
      <c r="M110" s="863"/>
      <c r="N110" s="863"/>
      <c r="O110" s="864"/>
      <c r="P110" s="864"/>
      <c r="Q110" s="389"/>
      <c r="R110" s="389"/>
      <c r="S110" s="389"/>
      <c r="T110" s="389"/>
      <c r="U110" s="389"/>
      <c r="V110" s="507"/>
      <c r="W110" s="507"/>
      <c r="X110" s="389"/>
      <c r="Y110" s="389"/>
      <c r="Z110" s="856"/>
      <c r="AA110" s="389"/>
      <c r="AB110" s="389"/>
      <c r="AC110" s="507"/>
      <c r="AD110" s="507"/>
      <c r="AE110" s="389"/>
      <c r="AF110" s="389"/>
      <c r="AG110" s="389"/>
      <c r="AH110" s="389"/>
      <c r="AI110" s="389"/>
      <c r="AJ110" s="507"/>
      <c r="AK110" s="507"/>
      <c r="AL110" s="390">
        <f t="shared" si="49"/>
        <v>0</v>
      </c>
      <c r="AM110" s="390">
        <f t="shared" si="50"/>
        <v>0</v>
      </c>
      <c r="AN110" s="391">
        <v>0.05</v>
      </c>
      <c r="AO110" s="391">
        <v>0.05</v>
      </c>
      <c r="AP110" s="391">
        <f t="shared" si="48"/>
        <v>1</v>
      </c>
      <c r="AQ110" s="391">
        <f t="shared" si="51"/>
        <v>0</v>
      </c>
      <c r="AR110" s="391">
        <f t="shared" si="52"/>
        <v>0</v>
      </c>
      <c r="AS110" s="391">
        <f t="shared" si="53"/>
        <v>0</v>
      </c>
      <c r="AT110" s="388">
        <v>1</v>
      </c>
      <c r="AU110" s="388">
        <v>0.9</v>
      </c>
      <c r="AV110" s="816">
        <v>1.3</v>
      </c>
      <c r="AW110" s="816">
        <v>0.9</v>
      </c>
      <c r="AX110" s="816">
        <f t="shared" si="54"/>
        <v>0</v>
      </c>
      <c r="AY110" s="816">
        <f t="shared" si="55"/>
        <v>0</v>
      </c>
      <c r="AZ110" s="816">
        <f t="shared" si="56"/>
        <v>0</v>
      </c>
      <c r="BA110" s="816">
        <f t="shared" si="57"/>
        <v>0</v>
      </c>
      <c r="BB110" s="816">
        <f t="shared" si="58"/>
        <v>0</v>
      </c>
    </row>
    <row r="111" spans="1:55">
      <c r="A111" s="384" t="s">
        <v>416</v>
      </c>
      <c r="B111" s="385" t="s">
        <v>200</v>
      </c>
      <c r="C111" s="386" t="s">
        <v>140</v>
      </c>
      <c r="D111" s="387" t="s">
        <v>31</v>
      </c>
      <c r="E111" s="384" t="s">
        <v>76</v>
      </c>
      <c r="F111" s="388">
        <v>51.3</v>
      </c>
      <c r="G111" s="389"/>
      <c r="H111" s="507"/>
      <c r="I111" s="507"/>
      <c r="J111" s="863"/>
      <c r="K111" s="863"/>
      <c r="L111" s="863"/>
      <c r="M111" s="863"/>
      <c r="N111" s="863"/>
      <c r="O111" s="864"/>
      <c r="P111" s="864"/>
      <c r="Q111" s="389"/>
      <c r="R111" s="389"/>
      <c r="S111" s="389"/>
      <c r="T111" s="389"/>
      <c r="U111" s="389"/>
      <c r="V111" s="507"/>
      <c r="W111" s="507"/>
      <c r="X111" s="389"/>
      <c r="Y111" s="389"/>
      <c r="Z111" s="856"/>
      <c r="AA111" s="389"/>
      <c r="AB111" s="389"/>
      <c r="AC111" s="507"/>
      <c r="AD111" s="507"/>
      <c r="AE111" s="389"/>
      <c r="AF111" s="389"/>
      <c r="AG111" s="389"/>
      <c r="AH111" s="389"/>
      <c r="AI111" s="389"/>
      <c r="AJ111" s="507"/>
      <c r="AK111" s="507"/>
      <c r="AL111" s="390">
        <f t="shared" si="49"/>
        <v>0</v>
      </c>
      <c r="AM111" s="390">
        <f t="shared" si="50"/>
        <v>0</v>
      </c>
      <c r="AN111" s="391">
        <v>0.05</v>
      </c>
      <c r="AO111" s="391">
        <v>0.05</v>
      </c>
      <c r="AP111" s="391">
        <f t="shared" si="48"/>
        <v>1</v>
      </c>
      <c r="AQ111" s="391">
        <f t="shared" si="51"/>
        <v>0</v>
      </c>
      <c r="AR111" s="391">
        <f t="shared" si="52"/>
        <v>0</v>
      </c>
      <c r="AS111" s="391">
        <f t="shared" si="53"/>
        <v>0</v>
      </c>
      <c r="AT111" s="388">
        <v>1</v>
      </c>
      <c r="AU111" s="388">
        <v>0.9</v>
      </c>
      <c r="AV111" s="816">
        <v>1.3</v>
      </c>
      <c r="AW111" s="816">
        <v>0.9</v>
      </c>
      <c r="AX111" s="816">
        <f t="shared" si="54"/>
        <v>0</v>
      </c>
      <c r="AY111" s="816">
        <f t="shared" si="55"/>
        <v>0</v>
      </c>
      <c r="AZ111" s="816">
        <f t="shared" si="56"/>
        <v>0</v>
      </c>
      <c r="BA111" s="816">
        <f t="shared" si="57"/>
        <v>0</v>
      </c>
      <c r="BB111" s="816">
        <f t="shared" si="58"/>
        <v>0</v>
      </c>
    </row>
    <row r="112" spans="1:55">
      <c r="A112" s="384" t="s">
        <v>416</v>
      </c>
      <c r="B112" s="385" t="s">
        <v>201</v>
      </c>
      <c r="C112" s="386" t="s">
        <v>140</v>
      </c>
      <c r="D112" s="387" t="s">
        <v>31</v>
      </c>
      <c r="E112" s="384" t="s">
        <v>76</v>
      </c>
      <c r="F112" s="388">
        <v>51.3</v>
      </c>
      <c r="G112" s="389"/>
      <c r="H112" s="507"/>
      <c r="I112" s="507"/>
      <c r="J112" s="863"/>
      <c r="K112" s="863"/>
      <c r="L112" s="863"/>
      <c r="M112" s="863"/>
      <c r="N112" s="863"/>
      <c r="O112" s="864"/>
      <c r="P112" s="864"/>
      <c r="Q112" s="389"/>
      <c r="R112" s="389"/>
      <c r="S112" s="389"/>
      <c r="T112" s="389"/>
      <c r="U112" s="389"/>
      <c r="V112" s="507"/>
      <c r="W112" s="507"/>
      <c r="X112" s="389"/>
      <c r="Y112" s="389"/>
      <c r="Z112" s="856"/>
      <c r="AA112" s="389"/>
      <c r="AB112" s="389"/>
      <c r="AC112" s="507"/>
      <c r="AD112" s="507"/>
      <c r="AE112" s="389"/>
      <c r="AF112" s="389"/>
      <c r="AG112" s="389"/>
      <c r="AH112" s="389"/>
      <c r="AI112" s="389"/>
      <c r="AJ112" s="507"/>
      <c r="AK112" s="507"/>
      <c r="AL112" s="390">
        <f t="shared" si="49"/>
        <v>0</v>
      </c>
      <c r="AM112" s="390">
        <f t="shared" si="50"/>
        <v>0</v>
      </c>
      <c r="AN112" s="391">
        <v>0.05</v>
      </c>
      <c r="AO112" s="391">
        <v>0.05</v>
      </c>
      <c r="AP112" s="391">
        <f t="shared" si="48"/>
        <v>1</v>
      </c>
      <c r="AQ112" s="391">
        <f t="shared" si="51"/>
        <v>0</v>
      </c>
      <c r="AR112" s="391">
        <f t="shared" si="52"/>
        <v>0</v>
      </c>
      <c r="AS112" s="391">
        <f t="shared" si="53"/>
        <v>0</v>
      </c>
      <c r="AT112" s="388">
        <v>1</v>
      </c>
      <c r="AU112" s="388">
        <v>0.9</v>
      </c>
      <c r="AV112" s="816">
        <v>1.3</v>
      </c>
      <c r="AW112" s="816">
        <v>0.9</v>
      </c>
      <c r="AX112" s="816">
        <f t="shared" si="54"/>
        <v>0</v>
      </c>
      <c r="AY112" s="816">
        <f t="shared" si="55"/>
        <v>0</v>
      </c>
      <c r="AZ112" s="816">
        <f t="shared" si="56"/>
        <v>0</v>
      </c>
      <c r="BA112" s="816">
        <f t="shared" si="57"/>
        <v>0</v>
      </c>
      <c r="BB112" s="816">
        <f t="shared" si="58"/>
        <v>0</v>
      </c>
    </row>
    <row r="113" spans="1:55">
      <c r="A113" s="384" t="s">
        <v>416</v>
      </c>
      <c r="B113" s="385" t="s">
        <v>202</v>
      </c>
      <c r="C113" s="386" t="s">
        <v>140</v>
      </c>
      <c r="D113" s="387" t="s">
        <v>31</v>
      </c>
      <c r="E113" s="384" t="s">
        <v>76</v>
      </c>
      <c r="F113" s="388">
        <v>51.3</v>
      </c>
      <c r="G113" s="389"/>
      <c r="H113" s="507"/>
      <c r="I113" s="507"/>
      <c r="J113" s="863"/>
      <c r="K113" s="863"/>
      <c r="L113" s="863"/>
      <c r="M113" s="863"/>
      <c r="N113" s="863"/>
      <c r="O113" s="864"/>
      <c r="P113" s="864"/>
      <c r="Q113" s="389"/>
      <c r="R113" s="389"/>
      <c r="S113" s="389"/>
      <c r="T113" s="389"/>
      <c r="U113" s="389"/>
      <c r="V113" s="507"/>
      <c r="W113" s="507"/>
      <c r="X113" s="389"/>
      <c r="Y113" s="389"/>
      <c r="Z113" s="856"/>
      <c r="AA113" s="389"/>
      <c r="AB113" s="389"/>
      <c r="AC113" s="507"/>
      <c r="AD113" s="507"/>
      <c r="AE113" s="389"/>
      <c r="AF113" s="389"/>
      <c r="AG113" s="389"/>
      <c r="AH113" s="389"/>
      <c r="AI113" s="389"/>
      <c r="AJ113" s="507"/>
      <c r="AK113" s="507"/>
      <c r="AL113" s="390">
        <f t="shared" si="49"/>
        <v>0</v>
      </c>
      <c r="AM113" s="390">
        <f t="shared" si="50"/>
        <v>0</v>
      </c>
      <c r="AN113" s="391">
        <v>0.05</v>
      </c>
      <c r="AO113" s="391">
        <v>0.05</v>
      </c>
      <c r="AP113" s="391">
        <f t="shared" si="48"/>
        <v>1</v>
      </c>
      <c r="AQ113" s="391">
        <f t="shared" si="51"/>
        <v>0</v>
      </c>
      <c r="AR113" s="391">
        <f t="shared" si="52"/>
        <v>0</v>
      </c>
      <c r="AS113" s="391">
        <f t="shared" si="53"/>
        <v>0</v>
      </c>
      <c r="AT113" s="388">
        <v>1</v>
      </c>
      <c r="AU113" s="388">
        <v>0.9</v>
      </c>
      <c r="AV113" s="816">
        <v>1.3</v>
      </c>
      <c r="AW113" s="816">
        <v>0.9</v>
      </c>
      <c r="AX113" s="816">
        <f t="shared" si="54"/>
        <v>0</v>
      </c>
      <c r="AY113" s="816">
        <f t="shared" si="55"/>
        <v>0</v>
      </c>
      <c r="AZ113" s="816">
        <f t="shared" si="56"/>
        <v>0</v>
      </c>
      <c r="BA113" s="816">
        <f t="shared" si="57"/>
        <v>0</v>
      </c>
      <c r="BB113" s="816">
        <f t="shared" si="58"/>
        <v>0</v>
      </c>
    </row>
    <row r="114" spans="1:55">
      <c r="A114" s="384" t="s">
        <v>416</v>
      </c>
      <c r="B114" s="385" t="s">
        <v>203</v>
      </c>
      <c r="C114" s="386" t="s">
        <v>140</v>
      </c>
      <c r="D114" s="387" t="s">
        <v>31</v>
      </c>
      <c r="E114" s="384" t="s">
        <v>76</v>
      </c>
      <c r="F114" s="388">
        <v>51.3</v>
      </c>
      <c r="G114" s="389"/>
      <c r="H114" s="507"/>
      <c r="I114" s="507"/>
      <c r="J114" s="863"/>
      <c r="K114" s="863"/>
      <c r="L114" s="863"/>
      <c r="M114" s="863"/>
      <c r="N114" s="863"/>
      <c r="O114" s="864"/>
      <c r="P114" s="864"/>
      <c r="Q114" s="389"/>
      <c r="R114" s="389"/>
      <c r="S114" s="389"/>
      <c r="T114" s="389"/>
      <c r="U114" s="389"/>
      <c r="V114" s="507"/>
      <c r="W114" s="507"/>
      <c r="X114" s="389"/>
      <c r="Y114" s="389"/>
      <c r="Z114" s="856"/>
      <c r="AA114" s="389"/>
      <c r="AB114" s="389"/>
      <c r="AC114" s="507"/>
      <c r="AD114" s="507"/>
      <c r="AE114" s="389"/>
      <c r="AF114" s="389"/>
      <c r="AG114" s="389"/>
      <c r="AH114" s="389"/>
      <c r="AI114" s="389"/>
      <c r="AJ114" s="507"/>
      <c r="AK114" s="507"/>
      <c r="AL114" s="390">
        <f t="shared" si="49"/>
        <v>0</v>
      </c>
      <c r="AM114" s="390">
        <f t="shared" si="50"/>
        <v>0</v>
      </c>
      <c r="AN114" s="391">
        <v>0.05</v>
      </c>
      <c r="AO114" s="391">
        <v>0.05</v>
      </c>
      <c r="AP114" s="391">
        <f t="shared" si="48"/>
        <v>1</v>
      </c>
      <c r="AQ114" s="391">
        <f t="shared" si="51"/>
        <v>0</v>
      </c>
      <c r="AR114" s="391">
        <f t="shared" si="52"/>
        <v>0</v>
      </c>
      <c r="AS114" s="391">
        <f t="shared" si="53"/>
        <v>0</v>
      </c>
      <c r="AT114" s="388">
        <v>1</v>
      </c>
      <c r="AU114" s="388">
        <v>0.9</v>
      </c>
      <c r="AV114" s="816">
        <v>1.3</v>
      </c>
      <c r="AW114" s="816">
        <v>0.9</v>
      </c>
      <c r="AX114" s="816">
        <f t="shared" si="54"/>
        <v>0</v>
      </c>
      <c r="AY114" s="816">
        <f t="shared" si="55"/>
        <v>0</v>
      </c>
      <c r="AZ114" s="816">
        <f t="shared" si="56"/>
        <v>0</v>
      </c>
      <c r="BA114" s="816">
        <f t="shared" si="57"/>
        <v>0</v>
      </c>
      <c r="BB114" s="816">
        <f t="shared" si="58"/>
        <v>0</v>
      </c>
    </row>
    <row r="115" spans="1:55">
      <c r="A115" s="384" t="s">
        <v>416</v>
      </c>
      <c r="B115" s="385" t="s">
        <v>204</v>
      </c>
      <c r="C115" s="386" t="s">
        <v>140</v>
      </c>
      <c r="D115" s="387" t="s">
        <v>31</v>
      </c>
      <c r="E115" s="384" t="s">
        <v>3</v>
      </c>
      <c r="F115" s="388">
        <v>64.125</v>
      </c>
      <c r="G115" s="389"/>
      <c r="H115" s="507"/>
      <c r="I115" s="507"/>
      <c r="J115" s="863"/>
      <c r="K115" s="863"/>
      <c r="L115" s="863"/>
      <c r="M115" s="863"/>
      <c r="N115" s="863"/>
      <c r="O115" s="864"/>
      <c r="P115" s="864"/>
      <c r="Q115" s="389"/>
      <c r="R115" s="389"/>
      <c r="S115" s="389"/>
      <c r="T115" s="389"/>
      <c r="U115" s="389"/>
      <c r="V115" s="507"/>
      <c r="W115" s="507"/>
      <c r="X115" s="389"/>
      <c r="Y115" s="389"/>
      <c r="Z115" s="856"/>
      <c r="AA115" s="389"/>
      <c r="AB115" s="389"/>
      <c r="AC115" s="507"/>
      <c r="AD115" s="507"/>
      <c r="AE115" s="389"/>
      <c r="AF115" s="389"/>
      <c r="AG115" s="389"/>
      <c r="AH115" s="389"/>
      <c r="AI115" s="389"/>
      <c r="AJ115" s="507"/>
      <c r="AK115" s="507"/>
      <c r="AL115" s="390">
        <f t="shared" si="49"/>
        <v>0</v>
      </c>
      <c r="AM115" s="390">
        <f t="shared" si="50"/>
        <v>0</v>
      </c>
      <c r="AN115" s="391">
        <v>0.05</v>
      </c>
      <c r="AO115" s="391">
        <v>0.05</v>
      </c>
      <c r="AP115" s="391">
        <f t="shared" si="48"/>
        <v>1</v>
      </c>
      <c r="AQ115" s="391">
        <f t="shared" si="51"/>
        <v>0</v>
      </c>
      <c r="AR115" s="391">
        <f t="shared" si="52"/>
        <v>0</v>
      </c>
      <c r="AS115" s="391">
        <f t="shared" si="53"/>
        <v>0</v>
      </c>
      <c r="AT115" s="388">
        <v>1</v>
      </c>
      <c r="AU115" s="388">
        <v>0.9</v>
      </c>
      <c r="AV115" s="816">
        <v>1.3</v>
      </c>
      <c r="AW115" s="816">
        <v>0.9</v>
      </c>
      <c r="AX115" s="816">
        <f t="shared" si="54"/>
        <v>0</v>
      </c>
      <c r="AY115" s="816">
        <f t="shared" si="55"/>
        <v>0</v>
      </c>
      <c r="AZ115" s="816">
        <f t="shared" si="56"/>
        <v>0</v>
      </c>
      <c r="BA115" s="816">
        <f t="shared" si="57"/>
        <v>0</v>
      </c>
      <c r="BB115" s="816">
        <f t="shared" si="58"/>
        <v>0</v>
      </c>
    </row>
    <row r="116" spans="1:55">
      <c r="A116" s="384" t="s">
        <v>416</v>
      </c>
      <c r="B116" s="385" t="s">
        <v>205</v>
      </c>
      <c r="C116" s="386" t="s">
        <v>140</v>
      </c>
      <c r="D116" s="387" t="s">
        <v>31</v>
      </c>
      <c r="E116" s="384" t="s">
        <v>3</v>
      </c>
      <c r="F116" s="388">
        <v>64.125</v>
      </c>
      <c r="G116" s="389"/>
      <c r="H116" s="507"/>
      <c r="I116" s="507"/>
      <c r="J116" s="863"/>
      <c r="K116" s="863"/>
      <c r="L116" s="863"/>
      <c r="M116" s="863"/>
      <c r="N116" s="863"/>
      <c r="O116" s="864"/>
      <c r="P116" s="864"/>
      <c r="Q116" s="389"/>
      <c r="R116" s="389"/>
      <c r="S116" s="389"/>
      <c r="T116" s="389"/>
      <c r="U116" s="389"/>
      <c r="V116" s="507"/>
      <c r="W116" s="507"/>
      <c r="X116" s="389"/>
      <c r="Y116" s="389"/>
      <c r="Z116" s="856"/>
      <c r="AA116" s="389"/>
      <c r="AB116" s="389"/>
      <c r="AC116" s="507"/>
      <c r="AD116" s="507"/>
      <c r="AE116" s="389"/>
      <c r="AF116" s="389"/>
      <c r="AG116" s="389"/>
      <c r="AH116" s="389"/>
      <c r="AI116" s="389"/>
      <c r="AJ116" s="507"/>
      <c r="AK116" s="507"/>
      <c r="AL116" s="390">
        <f t="shared" si="49"/>
        <v>0</v>
      </c>
      <c r="AM116" s="390">
        <f t="shared" si="50"/>
        <v>0</v>
      </c>
      <c r="AN116" s="391">
        <v>0.05</v>
      </c>
      <c r="AO116" s="391">
        <v>0.05</v>
      </c>
      <c r="AP116" s="391">
        <f t="shared" si="48"/>
        <v>1</v>
      </c>
      <c r="AQ116" s="391">
        <f t="shared" si="51"/>
        <v>0</v>
      </c>
      <c r="AR116" s="391">
        <f t="shared" si="52"/>
        <v>0</v>
      </c>
      <c r="AS116" s="391">
        <f t="shared" si="53"/>
        <v>0</v>
      </c>
      <c r="AT116" s="388">
        <v>1</v>
      </c>
      <c r="AU116" s="388">
        <v>0.9</v>
      </c>
      <c r="AV116" s="816">
        <v>1.3</v>
      </c>
      <c r="AW116" s="816">
        <v>0.9</v>
      </c>
      <c r="AX116" s="816">
        <f t="shared" si="54"/>
        <v>0</v>
      </c>
      <c r="AY116" s="816">
        <f t="shared" si="55"/>
        <v>0</v>
      </c>
      <c r="AZ116" s="816">
        <f t="shared" si="56"/>
        <v>0</v>
      </c>
      <c r="BA116" s="816">
        <f t="shared" si="57"/>
        <v>0</v>
      </c>
      <c r="BB116" s="816">
        <f t="shared" si="58"/>
        <v>0</v>
      </c>
    </row>
    <row r="117" spans="1:55">
      <c r="A117" s="384" t="s">
        <v>416</v>
      </c>
      <c r="B117" s="385" t="s">
        <v>206</v>
      </c>
      <c r="C117" s="386" t="s">
        <v>140</v>
      </c>
      <c r="D117" s="387" t="s">
        <v>31</v>
      </c>
      <c r="E117" s="384" t="s">
        <v>3</v>
      </c>
      <c r="F117" s="388">
        <v>64.125</v>
      </c>
      <c r="G117" s="389"/>
      <c r="H117" s="507"/>
      <c r="I117" s="507"/>
      <c r="J117" s="863"/>
      <c r="K117" s="863"/>
      <c r="L117" s="863"/>
      <c r="M117" s="863"/>
      <c r="N117" s="863"/>
      <c r="O117" s="864"/>
      <c r="P117" s="864"/>
      <c r="Q117" s="389"/>
      <c r="R117" s="389"/>
      <c r="S117" s="389"/>
      <c r="T117" s="389"/>
      <c r="U117" s="389"/>
      <c r="V117" s="507"/>
      <c r="W117" s="507"/>
      <c r="X117" s="389"/>
      <c r="Y117" s="389"/>
      <c r="Z117" s="856"/>
      <c r="AA117" s="389"/>
      <c r="AB117" s="389"/>
      <c r="AC117" s="507"/>
      <c r="AD117" s="507"/>
      <c r="AE117" s="389"/>
      <c r="AF117" s="389"/>
      <c r="AG117" s="389"/>
      <c r="AH117" s="389"/>
      <c r="AI117" s="389"/>
      <c r="AJ117" s="507"/>
      <c r="AK117" s="507"/>
      <c r="AL117" s="390">
        <f t="shared" si="49"/>
        <v>0</v>
      </c>
      <c r="AM117" s="390">
        <f t="shared" si="50"/>
        <v>0</v>
      </c>
      <c r="AN117" s="391">
        <v>0.05</v>
      </c>
      <c r="AO117" s="391">
        <v>0.05</v>
      </c>
      <c r="AP117" s="391">
        <f t="shared" si="48"/>
        <v>1</v>
      </c>
      <c r="AQ117" s="391">
        <f t="shared" si="51"/>
        <v>0</v>
      </c>
      <c r="AR117" s="391">
        <f t="shared" si="52"/>
        <v>0</v>
      </c>
      <c r="AS117" s="391">
        <f t="shared" si="53"/>
        <v>0</v>
      </c>
      <c r="AT117" s="388">
        <v>1</v>
      </c>
      <c r="AU117" s="388">
        <v>0.9</v>
      </c>
      <c r="AV117" s="816">
        <v>1.3</v>
      </c>
      <c r="AW117" s="816">
        <v>0.9</v>
      </c>
      <c r="AX117" s="816">
        <f t="shared" si="54"/>
        <v>0</v>
      </c>
      <c r="AY117" s="816">
        <f t="shared" si="55"/>
        <v>0</v>
      </c>
      <c r="AZ117" s="816">
        <f t="shared" si="56"/>
        <v>0</v>
      </c>
      <c r="BA117" s="816">
        <f t="shared" si="57"/>
        <v>0</v>
      </c>
      <c r="BB117" s="816">
        <f t="shared" si="58"/>
        <v>0</v>
      </c>
    </row>
    <row r="118" spans="1:55">
      <c r="A118" s="384" t="s">
        <v>416</v>
      </c>
      <c r="B118" s="385" t="s">
        <v>207</v>
      </c>
      <c r="C118" s="386" t="s">
        <v>140</v>
      </c>
      <c r="D118" s="387" t="s">
        <v>31</v>
      </c>
      <c r="E118" s="384" t="s">
        <v>3</v>
      </c>
      <c r="F118" s="388">
        <v>64.125</v>
      </c>
      <c r="G118" s="389"/>
      <c r="H118" s="507"/>
      <c r="I118" s="507"/>
      <c r="J118" s="863"/>
      <c r="K118" s="863"/>
      <c r="L118" s="863"/>
      <c r="M118" s="863"/>
      <c r="N118" s="863"/>
      <c r="O118" s="864"/>
      <c r="P118" s="864"/>
      <c r="Q118" s="389"/>
      <c r="R118" s="389"/>
      <c r="S118" s="389"/>
      <c r="T118" s="389"/>
      <c r="U118" s="389"/>
      <c r="V118" s="507"/>
      <c r="W118" s="507"/>
      <c r="X118" s="389"/>
      <c r="Y118" s="389"/>
      <c r="Z118" s="856"/>
      <c r="AA118" s="389"/>
      <c r="AB118" s="389"/>
      <c r="AC118" s="507"/>
      <c r="AD118" s="507"/>
      <c r="AE118" s="389"/>
      <c r="AF118" s="389"/>
      <c r="AG118" s="389"/>
      <c r="AH118" s="389"/>
      <c r="AI118" s="389"/>
      <c r="AJ118" s="507"/>
      <c r="AK118" s="507"/>
      <c r="AL118" s="390">
        <f t="shared" si="49"/>
        <v>0</v>
      </c>
      <c r="AM118" s="390">
        <f t="shared" si="50"/>
        <v>0</v>
      </c>
      <c r="AN118" s="391">
        <v>0.05</v>
      </c>
      <c r="AO118" s="391">
        <v>0.05</v>
      </c>
      <c r="AP118" s="391">
        <f t="shared" si="48"/>
        <v>1</v>
      </c>
      <c r="AQ118" s="391">
        <f t="shared" si="51"/>
        <v>0</v>
      </c>
      <c r="AR118" s="391">
        <f t="shared" si="52"/>
        <v>0</v>
      </c>
      <c r="AS118" s="391">
        <f t="shared" si="53"/>
        <v>0</v>
      </c>
      <c r="AT118" s="388">
        <v>1</v>
      </c>
      <c r="AU118" s="388">
        <v>0.9</v>
      </c>
      <c r="AV118" s="816">
        <v>1.3</v>
      </c>
      <c r="AW118" s="816">
        <v>0.9</v>
      </c>
      <c r="AX118" s="816">
        <f t="shared" si="54"/>
        <v>0</v>
      </c>
      <c r="AY118" s="816">
        <f t="shared" si="55"/>
        <v>0</v>
      </c>
      <c r="AZ118" s="816">
        <f t="shared" si="56"/>
        <v>0</v>
      </c>
      <c r="BA118" s="816">
        <f t="shared" si="57"/>
        <v>0</v>
      </c>
      <c r="BB118" s="816">
        <f t="shared" si="58"/>
        <v>0</v>
      </c>
    </row>
    <row r="119" spans="1:55">
      <c r="A119" s="384" t="s">
        <v>416</v>
      </c>
      <c r="B119" s="385" t="s">
        <v>208</v>
      </c>
      <c r="C119" s="386" t="s">
        <v>140</v>
      </c>
      <c r="D119" s="387" t="s">
        <v>31</v>
      </c>
      <c r="E119" s="384" t="s">
        <v>3</v>
      </c>
      <c r="F119" s="388">
        <v>64.125</v>
      </c>
      <c r="G119" s="389"/>
      <c r="H119" s="507"/>
      <c r="I119" s="507"/>
      <c r="J119" s="863"/>
      <c r="K119" s="863"/>
      <c r="L119" s="863"/>
      <c r="M119" s="863"/>
      <c r="N119" s="863"/>
      <c r="O119" s="864"/>
      <c r="P119" s="864"/>
      <c r="Q119" s="389"/>
      <c r="R119" s="389"/>
      <c r="S119" s="389"/>
      <c r="T119" s="389"/>
      <c r="U119" s="389"/>
      <c r="V119" s="507"/>
      <c r="W119" s="507"/>
      <c r="X119" s="389"/>
      <c r="Y119" s="389"/>
      <c r="Z119" s="856"/>
      <c r="AA119" s="389"/>
      <c r="AB119" s="389"/>
      <c r="AC119" s="507"/>
      <c r="AD119" s="507"/>
      <c r="AE119" s="389"/>
      <c r="AF119" s="389"/>
      <c r="AG119" s="389"/>
      <c r="AH119" s="389"/>
      <c r="AI119" s="389"/>
      <c r="AJ119" s="507"/>
      <c r="AK119" s="507"/>
      <c r="AL119" s="390">
        <f t="shared" si="49"/>
        <v>0</v>
      </c>
      <c r="AM119" s="390">
        <f t="shared" si="50"/>
        <v>0</v>
      </c>
      <c r="AN119" s="391">
        <v>0.05</v>
      </c>
      <c r="AO119" s="391">
        <v>0.05</v>
      </c>
      <c r="AP119" s="391">
        <f t="shared" si="48"/>
        <v>1</v>
      </c>
      <c r="AQ119" s="391">
        <f t="shared" si="51"/>
        <v>0</v>
      </c>
      <c r="AR119" s="391">
        <f t="shared" si="52"/>
        <v>0</v>
      </c>
      <c r="AS119" s="391">
        <f t="shared" si="53"/>
        <v>0</v>
      </c>
      <c r="AT119" s="388">
        <v>1</v>
      </c>
      <c r="AU119" s="388">
        <v>0.9</v>
      </c>
      <c r="AV119" s="816">
        <v>1.3</v>
      </c>
      <c r="AW119" s="816">
        <v>0.9</v>
      </c>
      <c r="AX119" s="816">
        <f t="shared" si="54"/>
        <v>0</v>
      </c>
      <c r="AY119" s="816">
        <f t="shared" si="55"/>
        <v>0</v>
      </c>
      <c r="AZ119" s="816">
        <f t="shared" si="56"/>
        <v>0</v>
      </c>
      <c r="BA119" s="816">
        <f t="shared" si="57"/>
        <v>0</v>
      </c>
      <c r="BB119" s="816">
        <f t="shared" si="58"/>
        <v>0</v>
      </c>
    </row>
    <row r="120" spans="1:55">
      <c r="A120" s="384" t="s">
        <v>416</v>
      </c>
      <c r="B120" s="385" t="s">
        <v>209</v>
      </c>
      <c r="C120" s="386" t="s">
        <v>140</v>
      </c>
      <c r="D120" s="387" t="s">
        <v>31</v>
      </c>
      <c r="E120" s="384" t="s">
        <v>3</v>
      </c>
      <c r="F120" s="388">
        <v>64.125</v>
      </c>
      <c r="G120" s="389"/>
      <c r="H120" s="507"/>
      <c r="I120" s="507"/>
      <c r="J120" s="863"/>
      <c r="K120" s="863"/>
      <c r="L120" s="863"/>
      <c r="M120" s="863"/>
      <c r="N120" s="863"/>
      <c r="O120" s="864"/>
      <c r="P120" s="864"/>
      <c r="Q120" s="389"/>
      <c r="R120" s="389"/>
      <c r="S120" s="389"/>
      <c r="T120" s="389"/>
      <c r="U120" s="389"/>
      <c r="V120" s="507"/>
      <c r="W120" s="507"/>
      <c r="X120" s="389"/>
      <c r="Y120" s="389"/>
      <c r="Z120" s="856"/>
      <c r="AA120" s="389"/>
      <c r="AB120" s="389"/>
      <c r="AC120" s="507"/>
      <c r="AD120" s="507"/>
      <c r="AE120" s="389"/>
      <c r="AF120" s="389"/>
      <c r="AG120" s="389"/>
      <c r="AH120" s="389"/>
      <c r="AI120" s="389"/>
      <c r="AJ120" s="507"/>
      <c r="AK120" s="507"/>
      <c r="AL120" s="390">
        <f t="shared" si="49"/>
        <v>0</v>
      </c>
      <c r="AM120" s="390">
        <f t="shared" si="50"/>
        <v>0</v>
      </c>
      <c r="AN120" s="391">
        <v>0.05</v>
      </c>
      <c r="AO120" s="391">
        <v>0.05</v>
      </c>
      <c r="AP120" s="391">
        <f t="shared" si="48"/>
        <v>1</v>
      </c>
      <c r="AQ120" s="391">
        <f t="shared" si="51"/>
        <v>0</v>
      </c>
      <c r="AR120" s="391">
        <f t="shared" si="52"/>
        <v>0</v>
      </c>
      <c r="AS120" s="391">
        <f t="shared" si="53"/>
        <v>0</v>
      </c>
      <c r="AT120" s="388">
        <v>1</v>
      </c>
      <c r="AU120" s="388">
        <v>0.9</v>
      </c>
      <c r="AV120" s="816">
        <v>1.3</v>
      </c>
      <c r="AW120" s="816">
        <v>0.9</v>
      </c>
      <c r="AX120" s="816">
        <f t="shared" si="54"/>
        <v>0</v>
      </c>
      <c r="AY120" s="816">
        <f t="shared" si="55"/>
        <v>0</v>
      </c>
      <c r="AZ120" s="816">
        <f t="shared" si="56"/>
        <v>0</v>
      </c>
      <c r="BA120" s="816">
        <f t="shared" si="57"/>
        <v>0</v>
      </c>
      <c r="BB120" s="816">
        <f t="shared" si="58"/>
        <v>0</v>
      </c>
    </row>
    <row r="121" spans="1:55">
      <c r="A121" s="384" t="s">
        <v>416</v>
      </c>
      <c r="B121" s="385" t="s">
        <v>210</v>
      </c>
      <c r="C121" s="386" t="s">
        <v>140</v>
      </c>
      <c r="D121" s="387" t="s">
        <v>31</v>
      </c>
      <c r="E121" s="384" t="s">
        <v>76</v>
      </c>
      <c r="F121" s="388">
        <v>51.3</v>
      </c>
      <c r="G121" s="389"/>
      <c r="H121" s="507"/>
      <c r="I121" s="507"/>
      <c r="J121" s="863"/>
      <c r="K121" s="863"/>
      <c r="L121" s="863"/>
      <c r="M121" s="863"/>
      <c r="N121" s="863"/>
      <c r="O121" s="864"/>
      <c r="P121" s="864"/>
      <c r="Q121" s="389"/>
      <c r="R121" s="389"/>
      <c r="S121" s="389"/>
      <c r="T121" s="389"/>
      <c r="U121" s="389"/>
      <c r="V121" s="507"/>
      <c r="W121" s="507"/>
      <c r="X121" s="389"/>
      <c r="Y121" s="389"/>
      <c r="Z121" s="856"/>
      <c r="AA121" s="389"/>
      <c r="AB121" s="389"/>
      <c r="AC121" s="507"/>
      <c r="AD121" s="507"/>
      <c r="AE121" s="389"/>
      <c r="AF121" s="389"/>
      <c r="AG121" s="389"/>
      <c r="AH121" s="389"/>
      <c r="AI121" s="389"/>
      <c r="AJ121" s="507"/>
      <c r="AK121" s="507"/>
      <c r="AL121" s="390">
        <f t="shared" si="49"/>
        <v>0</v>
      </c>
      <c r="AM121" s="390">
        <f t="shared" si="50"/>
        <v>0</v>
      </c>
      <c r="AN121" s="391">
        <v>0.05</v>
      </c>
      <c r="AO121" s="391">
        <v>0.05</v>
      </c>
      <c r="AP121" s="391">
        <f>AO121/AN121</f>
        <v>1</v>
      </c>
      <c r="AQ121" s="391">
        <f t="shared" si="51"/>
        <v>0</v>
      </c>
      <c r="AR121" s="391">
        <f t="shared" si="52"/>
        <v>0</v>
      </c>
      <c r="AS121" s="391">
        <f>+AO121*(AL121+AM121)</f>
        <v>0</v>
      </c>
      <c r="AT121" s="388">
        <v>1</v>
      </c>
      <c r="AU121" s="388">
        <v>0.9</v>
      </c>
      <c r="AV121" s="816">
        <v>1.3</v>
      </c>
      <c r="AW121" s="816">
        <v>0.9</v>
      </c>
      <c r="AX121" s="816">
        <f t="shared" si="54"/>
        <v>0</v>
      </c>
      <c r="AY121" s="816">
        <f t="shared" si="55"/>
        <v>0</v>
      </c>
      <c r="AZ121" s="816">
        <f t="shared" si="56"/>
        <v>0</v>
      </c>
      <c r="BA121" s="816">
        <f t="shared" si="57"/>
        <v>0</v>
      </c>
      <c r="BB121" s="816">
        <f t="shared" si="58"/>
        <v>0</v>
      </c>
    </row>
    <row r="122" spans="1:55">
      <c r="A122" s="384" t="s">
        <v>416</v>
      </c>
      <c r="B122" s="385" t="s">
        <v>211</v>
      </c>
      <c r="C122" s="386" t="s">
        <v>140</v>
      </c>
      <c r="D122" s="387" t="s">
        <v>31</v>
      </c>
      <c r="E122" s="384" t="s">
        <v>76</v>
      </c>
      <c r="F122" s="388">
        <v>51.3</v>
      </c>
      <c r="G122" s="389"/>
      <c r="H122" s="507"/>
      <c r="I122" s="507"/>
      <c r="J122" s="863"/>
      <c r="K122" s="863"/>
      <c r="L122" s="863"/>
      <c r="M122" s="863"/>
      <c r="N122" s="863"/>
      <c r="O122" s="864"/>
      <c r="P122" s="864"/>
      <c r="Q122" s="389"/>
      <c r="R122" s="389"/>
      <c r="S122" s="389"/>
      <c r="T122" s="389"/>
      <c r="U122" s="389"/>
      <c r="V122" s="507"/>
      <c r="W122" s="507"/>
      <c r="X122" s="389"/>
      <c r="Y122" s="389"/>
      <c r="Z122" s="856"/>
      <c r="AA122" s="389"/>
      <c r="AB122" s="389"/>
      <c r="AC122" s="507"/>
      <c r="AD122" s="507"/>
      <c r="AE122" s="389"/>
      <c r="AF122" s="389"/>
      <c r="AG122" s="389"/>
      <c r="AH122" s="389"/>
      <c r="AI122" s="389"/>
      <c r="AJ122" s="507"/>
      <c r="AK122" s="507"/>
      <c r="AL122" s="390">
        <f t="shared" si="49"/>
        <v>0</v>
      </c>
      <c r="AM122" s="390">
        <f t="shared" si="50"/>
        <v>0</v>
      </c>
      <c r="AN122" s="391">
        <v>0.05</v>
      </c>
      <c r="AO122" s="391">
        <v>0.05</v>
      </c>
      <c r="AP122" s="391">
        <f>AO122/AN122</f>
        <v>1</v>
      </c>
      <c r="AQ122" s="391">
        <f t="shared" si="51"/>
        <v>0</v>
      </c>
      <c r="AR122" s="391">
        <f t="shared" si="52"/>
        <v>0</v>
      </c>
      <c r="AS122" s="391">
        <f>+AO122*(AL122+AM122)</f>
        <v>0</v>
      </c>
      <c r="AT122" s="388">
        <v>1</v>
      </c>
      <c r="AU122" s="388">
        <v>0.9</v>
      </c>
      <c r="AV122" s="816">
        <v>1.3</v>
      </c>
      <c r="AW122" s="816">
        <v>0.9</v>
      </c>
      <c r="AX122" s="816">
        <f t="shared" si="54"/>
        <v>0</v>
      </c>
      <c r="AY122" s="816">
        <f t="shared" si="55"/>
        <v>0</v>
      </c>
      <c r="AZ122" s="816">
        <f t="shared" si="56"/>
        <v>0</v>
      </c>
      <c r="BA122" s="816">
        <f t="shared" si="57"/>
        <v>0</v>
      </c>
      <c r="BB122" s="816">
        <f t="shared" si="58"/>
        <v>0</v>
      </c>
    </row>
    <row r="123" spans="1:55">
      <c r="B123" s="393"/>
      <c r="C123" s="394"/>
      <c r="D123" s="394"/>
      <c r="E123" s="394"/>
      <c r="F123" s="394"/>
      <c r="G123" s="395">
        <f>COUNTA(G105:G122)</f>
        <v>0</v>
      </c>
      <c r="H123" s="395">
        <f>COUNTA(H105:H122)</f>
        <v>0</v>
      </c>
      <c r="I123" s="395">
        <f t="shared" ref="I123:AK123" si="59">COUNTA(I105:I122)</f>
        <v>0</v>
      </c>
      <c r="J123" s="395">
        <f t="shared" si="59"/>
        <v>0</v>
      </c>
      <c r="K123" s="395">
        <f t="shared" si="59"/>
        <v>0</v>
      </c>
      <c r="L123" s="395">
        <f t="shared" si="59"/>
        <v>0</v>
      </c>
      <c r="M123" s="395">
        <f t="shared" si="59"/>
        <v>0</v>
      </c>
      <c r="N123" s="395">
        <f t="shared" si="59"/>
        <v>0</v>
      </c>
      <c r="O123" s="395">
        <f t="shared" si="59"/>
        <v>0</v>
      </c>
      <c r="P123" s="395">
        <f t="shared" si="59"/>
        <v>0</v>
      </c>
      <c r="Q123" s="395">
        <f t="shared" si="59"/>
        <v>0</v>
      </c>
      <c r="R123" s="395">
        <f t="shared" si="59"/>
        <v>0</v>
      </c>
      <c r="S123" s="395">
        <f t="shared" si="59"/>
        <v>0</v>
      </c>
      <c r="T123" s="395">
        <f t="shared" si="59"/>
        <v>0</v>
      </c>
      <c r="U123" s="395">
        <f t="shared" si="59"/>
        <v>0</v>
      </c>
      <c r="V123" s="395">
        <f t="shared" si="59"/>
        <v>0</v>
      </c>
      <c r="W123" s="395">
        <f t="shared" si="59"/>
        <v>0</v>
      </c>
      <c r="X123" s="395">
        <f t="shared" si="59"/>
        <v>0</v>
      </c>
      <c r="Y123" s="395">
        <f t="shared" si="59"/>
        <v>0</v>
      </c>
      <c r="Z123" s="395">
        <f t="shared" si="59"/>
        <v>0</v>
      </c>
      <c r="AA123" s="395">
        <f t="shared" si="59"/>
        <v>0</v>
      </c>
      <c r="AB123" s="395">
        <f t="shared" si="59"/>
        <v>0</v>
      </c>
      <c r="AC123" s="395">
        <f t="shared" si="59"/>
        <v>0</v>
      </c>
      <c r="AD123" s="395">
        <f t="shared" si="59"/>
        <v>0</v>
      </c>
      <c r="AE123" s="395">
        <f t="shared" si="59"/>
        <v>0</v>
      </c>
      <c r="AF123" s="395">
        <f t="shared" si="59"/>
        <v>0</v>
      </c>
      <c r="AG123" s="395">
        <f t="shared" si="59"/>
        <v>0</v>
      </c>
      <c r="AH123" s="395">
        <f t="shared" si="59"/>
        <v>0</v>
      </c>
      <c r="AI123" s="395">
        <f t="shared" si="59"/>
        <v>0</v>
      </c>
      <c r="AJ123" s="395">
        <f t="shared" si="59"/>
        <v>0</v>
      </c>
      <c r="AK123" s="395">
        <f t="shared" si="59"/>
        <v>0</v>
      </c>
      <c r="AL123" s="390">
        <f>SUM(AL105:AL122)</f>
        <v>0</v>
      </c>
      <c r="AM123" s="390">
        <f>SUM(AM105:AM122)</f>
        <v>0</v>
      </c>
      <c r="AN123" s="396"/>
      <c r="AO123" s="396"/>
      <c r="AP123" s="396"/>
      <c r="AQ123" s="397">
        <f>SUM(AQ105:AQ122)</f>
        <v>0</v>
      </c>
      <c r="AR123" s="397">
        <f>SUM(AR105:AR122)</f>
        <v>0</v>
      </c>
      <c r="AS123" s="397">
        <f>SUM(AS105:AS122)</f>
        <v>0</v>
      </c>
      <c r="AT123" s="396"/>
      <c r="AU123" s="396"/>
      <c r="AV123" s="816"/>
      <c r="AW123" s="816"/>
      <c r="AX123" s="817">
        <f>SUM(AX105:AX122)</f>
        <v>0</v>
      </c>
      <c r="AY123" s="817">
        <f>SUM(AY105:AY122)</f>
        <v>0</v>
      </c>
      <c r="AZ123" s="817">
        <f>SUM(AZ105:AZ122)</f>
        <v>0</v>
      </c>
      <c r="BA123" s="817">
        <f>SUM(BA105:BA122)</f>
        <v>0</v>
      </c>
      <c r="BB123" s="817">
        <f>SUM(BB105:BB122)</f>
        <v>0</v>
      </c>
    </row>
    <row r="124" spans="1:55" s="399" customFormat="1">
      <c r="AH124" s="488"/>
      <c r="AI124" s="488"/>
      <c r="AJ124" s="488"/>
      <c r="AK124" s="488"/>
      <c r="AL124" s="488"/>
      <c r="AM124" s="488"/>
      <c r="AN124" s="787">
        <f>SUMIF(E105:E122,"NPT",AL105:AL122)</f>
        <v>0</v>
      </c>
      <c r="AO124" s="787">
        <f>SUMIF(E105:E122,"PT",AL105:AL122)</f>
        <v>0</v>
      </c>
      <c r="AP124" s="787"/>
      <c r="AQ124" s="787"/>
      <c r="AR124" s="787"/>
      <c r="AS124" s="787">
        <f>SUMIF(E105:E122,"NPT",AS105:AS122)</f>
        <v>0</v>
      </c>
      <c r="AT124" s="787">
        <f>SUMIF(E105:E122,"PT",AS105:AS122)</f>
        <v>0</v>
      </c>
      <c r="AU124" s="787"/>
      <c r="AV124" s="787"/>
      <c r="AW124" s="787"/>
      <c r="AX124" s="488"/>
      <c r="AY124" s="837">
        <f>SUMIF(E105:E122,"NPT",AX105:AX122)</f>
        <v>0</v>
      </c>
      <c r="AZ124" s="837">
        <f>SUMIF(E105:E122,"PT",AX105:AX122)</f>
        <v>0</v>
      </c>
      <c r="BA124" s="488"/>
      <c r="BB124" s="488"/>
      <c r="BC124" s="488"/>
    </row>
    <row r="125" spans="1:55" s="399" customFormat="1">
      <c r="AH125" s="488"/>
      <c r="AI125" s="488"/>
      <c r="AJ125" s="488"/>
      <c r="AK125" s="488"/>
      <c r="AL125" s="488"/>
      <c r="AM125" s="488"/>
      <c r="AN125" s="787">
        <f>SUMIF(E105:E122,"NPT",AM105:AM122)</f>
        <v>0</v>
      </c>
      <c r="AO125" s="787">
        <f>SUMIF(E105:E122,"PT",AM105:AM122)</f>
        <v>0</v>
      </c>
      <c r="AP125" s="488"/>
      <c r="AQ125" s="488"/>
      <c r="AR125" s="488"/>
      <c r="AS125" s="488"/>
      <c r="AT125" s="488"/>
      <c r="AU125" s="488"/>
      <c r="AV125" s="488"/>
      <c r="AW125" s="488"/>
      <c r="AX125" s="488"/>
      <c r="AY125" s="488"/>
      <c r="AZ125" s="488"/>
      <c r="BA125" s="488"/>
      <c r="BB125" s="488"/>
      <c r="BC125" s="488"/>
    </row>
    <row r="126" spans="1:55" hidden="1">
      <c r="A126" s="944" t="s">
        <v>83</v>
      </c>
      <c r="B126" s="946" t="s">
        <v>493</v>
      </c>
      <c r="C126" s="947" t="s">
        <v>134</v>
      </c>
      <c r="D126" s="947" t="s">
        <v>136</v>
      </c>
      <c r="E126" s="947" t="s">
        <v>138</v>
      </c>
      <c r="F126" s="948" t="s">
        <v>160</v>
      </c>
      <c r="G126" s="379">
        <v>45931</v>
      </c>
      <c r="H126" s="379">
        <v>45932</v>
      </c>
      <c r="I126" s="379">
        <v>45933</v>
      </c>
      <c r="J126" s="379">
        <v>45934</v>
      </c>
      <c r="K126" s="379">
        <v>45935</v>
      </c>
      <c r="L126" s="379">
        <v>45936</v>
      </c>
      <c r="M126" s="379">
        <v>45937</v>
      </c>
      <c r="N126" s="379">
        <v>45938</v>
      </c>
      <c r="O126" s="379">
        <v>45939</v>
      </c>
      <c r="P126" s="379">
        <v>45940</v>
      </c>
      <c r="Q126" s="379">
        <v>45941</v>
      </c>
      <c r="R126" s="379">
        <v>45942</v>
      </c>
      <c r="S126" s="379">
        <v>45943</v>
      </c>
      <c r="T126" s="379">
        <v>45944</v>
      </c>
      <c r="U126" s="379">
        <v>45945</v>
      </c>
      <c r="V126" s="379">
        <v>45946</v>
      </c>
      <c r="W126" s="379">
        <v>45947</v>
      </c>
      <c r="X126" s="379">
        <v>45948</v>
      </c>
      <c r="Y126" s="379">
        <v>45949</v>
      </c>
      <c r="Z126" s="379">
        <v>45950</v>
      </c>
      <c r="AA126" s="379">
        <v>45951</v>
      </c>
      <c r="AB126" s="379">
        <v>45952</v>
      </c>
      <c r="AC126" s="379">
        <v>45953</v>
      </c>
      <c r="AD126" s="379">
        <v>45954</v>
      </c>
      <c r="AE126" s="379">
        <v>45955</v>
      </c>
      <c r="AF126" s="379">
        <v>45956</v>
      </c>
      <c r="AG126" s="379">
        <v>45957</v>
      </c>
      <c r="AH126" s="379">
        <v>45958</v>
      </c>
      <c r="AI126" s="379">
        <v>45959</v>
      </c>
      <c r="AJ126" s="379">
        <v>45960</v>
      </c>
      <c r="AK126" s="379">
        <v>45961</v>
      </c>
      <c r="AL126" s="949" t="s">
        <v>175</v>
      </c>
      <c r="AM126" s="949" t="s">
        <v>232</v>
      </c>
      <c r="AN126" s="834" t="s">
        <v>176</v>
      </c>
      <c r="AO126" s="834" t="s">
        <v>176</v>
      </c>
      <c r="AP126" s="835" t="s">
        <v>177</v>
      </c>
      <c r="AQ126" s="835" t="s">
        <v>112</v>
      </c>
      <c r="AR126" s="835" t="s">
        <v>112</v>
      </c>
      <c r="AS126" s="835" t="s">
        <v>114</v>
      </c>
      <c r="AT126" s="951" t="s">
        <v>178</v>
      </c>
      <c r="AU126" s="951" t="s">
        <v>233</v>
      </c>
      <c r="AV126" s="953" t="s">
        <v>180</v>
      </c>
      <c r="AW126" s="953" t="s">
        <v>225</v>
      </c>
      <c r="AX126" s="955" t="s">
        <v>181</v>
      </c>
      <c r="AY126" s="955" t="s">
        <v>182</v>
      </c>
      <c r="AZ126" s="955" t="s">
        <v>183</v>
      </c>
      <c r="BA126" s="955" t="s">
        <v>184</v>
      </c>
      <c r="BB126" s="955" t="s">
        <v>185</v>
      </c>
    </row>
    <row r="127" spans="1:55" ht="15.75" hidden="1" customHeight="1">
      <c r="A127" s="945"/>
      <c r="B127" s="946"/>
      <c r="C127" s="947"/>
      <c r="D127" s="947"/>
      <c r="E127" s="947"/>
      <c r="F127" s="948"/>
      <c r="G127" s="382" t="s">
        <v>191</v>
      </c>
      <c r="H127" s="382" t="s">
        <v>192</v>
      </c>
      <c r="I127" s="382" t="s">
        <v>186</v>
      </c>
      <c r="J127" s="382" t="s">
        <v>187</v>
      </c>
      <c r="K127" s="382" t="s">
        <v>188</v>
      </c>
      <c r="L127" s="382" t="s">
        <v>189</v>
      </c>
      <c r="M127" s="382" t="s">
        <v>190</v>
      </c>
      <c r="N127" s="382" t="s">
        <v>191</v>
      </c>
      <c r="O127" s="382" t="s">
        <v>192</v>
      </c>
      <c r="P127" s="382" t="s">
        <v>186</v>
      </c>
      <c r="Q127" s="382" t="s">
        <v>187</v>
      </c>
      <c r="R127" s="382" t="s">
        <v>188</v>
      </c>
      <c r="S127" s="382" t="s">
        <v>189</v>
      </c>
      <c r="T127" s="382" t="s">
        <v>190</v>
      </c>
      <c r="U127" s="382" t="s">
        <v>191</v>
      </c>
      <c r="V127" s="382" t="s">
        <v>192</v>
      </c>
      <c r="W127" s="382" t="s">
        <v>186</v>
      </c>
      <c r="X127" s="382" t="s">
        <v>187</v>
      </c>
      <c r="Y127" s="382" t="s">
        <v>188</v>
      </c>
      <c r="Z127" s="382" t="s">
        <v>189</v>
      </c>
      <c r="AA127" s="382" t="s">
        <v>190</v>
      </c>
      <c r="AB127" s="382" t="s">
        <v>191</v>
      </c>
      <c r="AC127" s="382" t="s">
        <v>192</v>
      </c>
      <c r="AD127" s="382" t="s">
        <v>186</v>
      </c>
      <c r="AE127" s="382" t="s">
        <v>187</v>
      </c>
      <c r="AF127" s="382" t="s">
        <v>188</v>
      </c>
      <c r="AG127" s="382" t="s">
        <v>189</v>
      </c>
      <c r="AH127" s="382" t="s">
        <v>190</v>
      </c>
      <c r="AI127" s="382" t="s">
        <v>191</v>
      </c>
      <c r="AJ127" s="382" t="s">
        <v>192</v>
      </c>
      <c r="AK127" s="382" t="s">
        <v>186</v>
      </c>
      <c r="AL127" s="950"/>
      <c r="AM127" s="950"/>
      <c r="AN127" s="836" t="s">
        <v>107</v>
      </c>
      <c r="AO127" s="836" t="str">
        <f>+C4</f>
        <v>F 30-50</v>
      </c>
      <c r="AP127" s="836" t="s">
        <v>193</v>
      </c>
      <c r="AQ127" s="836" t="s">
        <v>21</v>
      </c>
      <c r="AR127" s="836" t="s">
        <v>22</v>
      </c>
      <c r="AS127" s="836" t="str">
        <f>+AO127</f>
        <v>F 30-50</v>
      </c>
      <c r="AT127" s="952"/>
      <c r="AU127" s="952"/>
      <c r="AV127" s="954"/>
      <c r="AW127" s="954"/>
      <c r="AX127" s="955"/>
      <c r="AY127" s="955"/>
      <c r="AZ127" s="955"/>
      <c r="BA127" s="955"/>
      <c r="BB127" s="955"/>
    </row>
    <row r="128" spans="1:55" hidden="1">
      <c r="A128" s="384" t="s">
        <v>494</v>
      </c>
      <c r="B128" s="385" t="s">
        <v>194</v>
      </c>
      <c r="C128" s="386" t="s">
        <v>140</v>
      </c>
      <c r="D128" s="387" t="s">
        <v>31</v>
      </c>
      <c r="E128" s="384" t="s">
        <v>76</v>
      </c>
      <c r="F128" s="388">
        <v>61.655000000000001</v>
      </c>
      <c r="G128" s="389"/>
      <c r="H128" s="389"/>
      <c r="I128" s="389"/>
      <c r="J128" s="507"/>
      <c r="K128" s="507"/>
      <c r="L128" s="389"/>
      <c r="M128" s="389"/>
      <c r="N128" s="389"/>
      <c r="O128" s="389"/>
      <c r="P128" s="389"/>
      <c r="Q128" s="507"/>
      <c r="R128" s="507"/>
      <c r="S128" s="389"/>
      <c r="T128" s="389"/>
      <c r="U128" s="389"/>
      <c r="V128" s="389"/>
      <c r="W128" s="389"/>
      <c r="X128" s="507"/>
      <c r="Y128" s="507"/>
      <c r="Z128" s="389"/>
      <c r="AA128" s="389"/>
      <c r="AB128" s="389"/>
      <c r="AC128" s="389"/>
      <c r="AD128" s="389"/>
      <c r="AE128" s="507"/>
      <c r="AF128" s="507"/>
      <c r="AG128" s="389"/>
      <c r="AH128" s="389"/>
      <c r="AI128" s="389"/>
      <c r="AJ128" s="389"/>
      <c r="AK128" s="389"/>
      <c r="AL128" s="390">
        <f>COUNTIF(G128:AK128,"A")</f>
        <v>0</v>
      </c>
      <c r="AM128" s="390">
        <f>COUNTIF(G128:AK128,"B")</f>
        <v>0</v>
      </c>
      <c r="AN128" s="391"/>
      <c r="AO128" s="391"/>
      <c r="AP128" s="391" t="e">
        <f t="shared" ref="AP128:AP145" si="60">AO128/AN128</f>
        <v>#DIV/0!</v>
      </c>
      <c r="AQ128" s="391">
        <f>+AN128*AL128</f>
        <v>0</v>
      </c>
      <c r="AR128" s="391">
        <f>AN128*AM128</f>
        <v>0</v>
      </c>
      <c r="AS128" s="391">
        <f>+AO128*(AL128+AM128)</f>
        <v>0</v>
      </c>
      <c r="AT128" s="388">
        <v>1</v>
      </c>
      <c r="AU128" s="388">
        <v>0.8</v>
      </c>
      <c r="AV128" s="816">
        <v>1.35</v>
      </c>
      <c r="AW128" s="816">
        <v>1</v>
      </c>
      <c r="AX128" s="816">
        <f>(F128*AL128*AN128*AT128*AV128*AW128)+(F128*AM128*AN128*AU128*AV128*AW128)</f>
        <v>0</v>
      </c>
      <c r="AY128" s="816">
        <f>+AX128*1%</f>
        <v>0</v>
      </c>
      <c r="AZ128" s="816">
        <f>+(AX128+AY128)*20%</f>
        <v>0</v>
      </c>
      <c r="BA128" s="816">
        <f>+AX128+AY128+AZ128</f>
        <v>0</v>
      </c>
      <c r="BB128" s="816">
        <f>+BA128*$BA$8</f>
        <v>0</v>
      </c>
    </row>
    <row r="129" spans="1:54" hidden="1">
      <c r="A129" s="384" t="s">
        <v>494</v>
      </c>
      <c r="B129" s="385" t="s">
        <v>195</v>
      </c>
      <c r="C129" s="386" t="s">
        <v>140</v>
      </c>
      <c r="D129" s="387" t="s">
        <v>31</v>
      </c>
      <c r="E129" s="384" t="s">
        <v>76</v>
      </c>
      <c r="F129" s="388">
        <v>61.655000000000001</v>
      </c>
      <c r="G129" s="389"/>
      <c r="H129" s="389"/>
      <c r="I129" s="389"/>
      <c r="J129" s="507"/>
      <c r="K129" s="507"/>
      <c r="L129" s="389"/>
      <c r="M129" s="389"/>
      <c r="N129" s="389"/>
      <c r="O129" s="389"/>
      <c r="P129" s="389"/>
      <c r="Q129" s="507"/>
      <c r="R129" s="507"/>
      <c r="S129" s="389"/>
      <c r="T129" s="389"/>
      <c r="U129" s="389"/>
      <c r="V129" s="389"/>
      <c r="W129" s="389"/>
      <c r="X129" s="507"/>
      <c r="Y129" s="507"/>
      <c r="Z129" s="389"/>
      <c r="AA129" s="389"/>
      <c r="AB129" s="389"/>
      <c r="AC129" s="389"/>
      <c r="AD129" s="389"/>
      <c r="AE129" s="507"/>
      <c r="AF129" s="507"/>
      <c r="AG129" s="389"/>
      <c r="AH129" s="389"/>
      <c r="AI129" s="389"/>
      <c r="AJ129" s="389"/>
      <c r="AK129" s="389"/>
      <c r="AL129" s="390">
        <f t="shared" ref="AL129:AL145" si="61">COUNTIF(G129:AK129,"A")</f>
        <v>0</v>
      </c>
      <c r="AM129" s="390">
        <f t="shared" ref="AM129:AM145" si="62">COUNTIF(G129:AK129,"B")</f>
        <v>0</v>
      </c>
      <c r="AN129" s="391"/>
      <c r="AO129" s="391"/>
      <c r="AP129" s="391" t="e">
        <f t="shared" si="60"/>
        <v>#DIV/0!</v>
      </c>
      <c r="AQ129" s="391">
        <f t="shared" ref="AQ129:AQ145" si="63">+AN129*AL129</f>
        <v>0</v>
      </c>
      <c r="AR129" s="391">
        <f t="shared" ref="AR129:AR145" si="64">AN129*AM129</f>
        <v>0</v>
      </c>
      <c r="AS129" s="391">
        <f t="shared" ref="AS129:AS145" si="65">+AO129*(AL129+AM129)</f>
        <v>0</v>
      </c>
      <c r="AT129" s="388">
        <v>1</v>
      </c>
      <c r="AU129" s="388">
        <v>0.8</v>
      </c>
      <c r="AV129" s="816">
        <v>1.35</v>
      </c>
      <c r="AW129" s="816">
        <v>1</v>
      </c>
      <c r="AX129" s="816">
        <f t="shared" ref="AX129:AX145" si="66">(F129*AL129*AN129*AT129*AV129*AW129)+(F129*AM129*AN129*AU129*AV129*AW129)</f>
        <v>0</v>
      </c>
      <c r="AY129" s="816">
        <f t="shared" ref="AY129:AY145" si="67">+AX129*1%</f>
        <v>0</v>
      </c>
      <c r="AZ129" s="816">
        <f t="shared" ref="AZ129:AZ145" si="68">+(AX129+AY129)*20%</f>
        <v>0</v>
      </c>
      <c r="BA129" s="816">
        <f t="shared" ref="BA129:BA145" si="69">+AX129+AY129+AZ129</f>
        <v>0</v>
      </c>
      <c r="BB129" s="816">
        <f t="shared" ref="BB129:BB145" si="70">+BA129*$BA$8</f>
        <v>0</v>
      </c>
    </row>
    <row r="130" spans="1:54" hidden="1">
      <c r="A130" s="384" t="s">
        <v>494</v>
      </c>
      <c r="B130" s="385" t="s">
        <v>196</v>
      </c>
      <c r="C130" s="386" t="s">
        <v>140</v>
      </c>
      <c r="D130" s="387" t="s">
        <v>31</v>
      </c>
      <c r="E130" s="384" t="s">
        <v>76</v>
      </c>
      <c r="F130" s="388">
        <v>61.655000000000001</v>
      </c>
      <c r="G130" s="389"/>
      <c r="H130" s="389"/>
      <c r="I130" s="389"/>
      <c r="J130" s="507"/>
      <c r="K130" s="507"/>
      <c r="L130" s="389"/>
      <c r="M130" s="389"/>
      <c r="N130" s="389"/>
      <c r="O130" s="389"/>
      <c r="P130" s="389"/>
      <c r="Q130" s="507"/>
      <c r="R130" s="507"/>
      <c r="S130" s="389"/>
      <c r="T130" s="389"/>
      <c r="U130" s="389"/>
      <c r="V130" s="389"/>
      <c r="W130" s="389"/>
      <c r="X130" s="507"/>
      <c r="Y130" s="507"/>
      <c r="Z130" s="389"/>
      <c r="AA130" s="389"/>
      <c r="AB130" s="389"/>
      <c r="AC130" s="389"/>
      <c r="AD130" s="389"/>
      <c r="AE130" s="507"/>
      <c r="AF130" s="507"/>
      <c r="AG130" s="389"/>
      <c r="AH130" s="389"/>
      <c r="AI130" s="389"/>
      <c r="AJ130" s="389"/>
      <c r="AK130" s="389"/>
      <c r="AL130" s="390">
        <f t="shared" si="61"/>
        <v>0</v>
      </c>
      <c r="AM130" s="390">
        <f t="shared" si="62"/>
        <v>0</v>
      </c>
      <c r="AN130" s="391"/>
      <c r="AO130" s="391"/>
      <c r="AP130" s="391" t="e">
        <f t="shared" si="60"/>
        <v>#DIV/0!</v>
      </c>
      <c r="AQ130" s="391">
        <f t="shared" si="63"/>
        <v>0</v>
      </c>
      <c r="AR130" s="391">
        <f t="shared" si="64"/>
        <v>0</v>
      </c>
      <c r="AS130" s="391">
        <f t="shared" si="65"/>
        <v>0</v>
      </c>
      <c r="AT130" s="388">
        <v>1</v>
      </c>
      <c r="AU130" s="388">
        <v>0.8</v>
      </c>
      <c r="AV130" s="816">
        <v>1.35</v>
      </c>
      <c r="AW130" s="816">
        <v>1</v>
      </c>
      <c r="AX130" s="816">
        <f t="shared" si="66"/>
        <v>0</v>
      </c>
      <c r="AY130" s="816">
        <f t="shared" si="67"/>
        <v>0</v>
      </c>
      <c r="AZ130" s="816">
        <f t="shared" si="68"/>
        <v>0</v>
      </c>
      <c r="BA130" s="816">
        <f t="shared" si="69"/>
        <v>0</v>
      </c>
      <c r="BB130" s="816">
        <f t="shared" si="70"/>
        <v>0</v>
      </c>
    </row>
    <row r="131" spans="1:54" hidden="1">
      <c r="A131" s="384" t="s">
        <v>494</v>
      </c>
      <c r="B131" s="385" t="s">
        <v>197</v>
      </c>
      <c r="C131" s="386" t="s">
        <v>140</v>
      </c>
      <c r="D131" s="387" t="s">
        <v>31</v>
      </c>
      <c r="E131" s="384" t="s">
        <v>76</v>
      </c>
      <c r="F131" s="388">
        <v>61.655000000000001</v>
      </c>
      <c r="G131" s="389"/>
      <c r="H131" s="389"/>
      <c r="I131" s="389"/>
      <c r="J131" s="507"/>
      <c r="K131" s="507"/>
      <c r="L131" s="389"/>
      <c r="M131" s="389"/>
      <c r="N131" s="389"/>
      <c r="O131" s="389"/>
      <c r="P131" s="389"/>
      <c r="Q131" s="507"/>
      <c r="R131" s="507"/>
      <c r="S131" s="389"/>
      <c r="T131" s="389"/>
      <c r="U131" s="389"/>
      <c r="V131" s="389"/>
      <c r="W131" s="389"/>
      <c r="X131" s="507"/>
      <c r="Y131" s="507"/>
      <c r="Z131" s="389"/>
      <c r="AA131" s="389"/>
      <c r="AB131" s="389"/>
      <c r="AC131" s="389"/>
      <c r="AD131" s="389"/>
      <c r="AE131" s="507"/>
      <c r="AF131" s="507"/>
      <c r="AG131" s="389"/>
      <c r="AH131" s="389"/>
      <c r="AI131" s="389"/>
      <c r="AJ131" s="389"/>
      <c r="AK131" s="389"/>
      <c r="AL131" s="390">
        <f t="shared" si="61"/>
        <v>0</v>
      </c>
      <c r="AM131" s="390">
        <f t="shared" si="62"/>
        <v>0</v>
      </c>
      <c r="AN131" s="391"/>
      <c r="AO131" s="391"/>
      <c r="AP131" s="391" t="e">
        <f t="shared" si="60"/>
        <v>#DIV/0!</v>
      </c>
      <c r="AQ131" s="391">
        <f t="shared" si="63"/>
        <v>0</v>
      </c>
      <c r="AR131" s="391">
        <f t="shared" si="64"/>
        <v>0</v>
      </c>
      <c r="AS131" s="391">
        <f t="shared" si="65"/>
        <v>0</v>
      </c>
      <c r="AT131" s="388">
        <v>1</v>
      </c>
      <c r="AU131" s="388">
        <v>0.8</v>
      </c>
      <c r="AV131" s="816">
        <v>1.35</v>
      </c>
      <c r="AW131" s="816">
        <v>1</v>
      </c>
      <c r="AX131" s="816">
        <f t="shared" si="66"/>
        <v>0</v>
      </c>
      <c r="AY131" s="816">
        <f t="shared" si="67"/>
        <v>0</v>
      </c>
      <c r="AZ131" s="816">
        <f t="shared" si="68"/>
        <v>0</v>
      </c>
      <c r="BA131" s="816">
        <f t="shared" si="69"/>
        <v>0</v>
      </c>
      <c r="BB131" s="816">
        <f t="shared" si="70"/>
        <v>0</v>
      </c>
    </row>
    <row r="132" spans="1:54" hidden="1">
      <c r="A132" s="384" t="s">
        <v>494</v>
      </c>
      <c r="B132" s="385" t="s">
        <v>198</v>
      </c>
      <c r="C132" s="386" t="s">
        <v>140</v>
      </c>
      <c r="D132" s="387" t="s">
        <v>31</v>
      </c>
      <c r="E132" s="384" t="s">
        <v>76</v>
      </c>
      <c r="F132" s="388">
        <v>61.655000000000001</v>
      </c>
      <c r="G132" s="389"/>
      <c r="H132" s="389"/>
      <c r="I132" s="389"/>
      <c r="J132" s="507"/>
      <c r="K132" s="507"/>
      <c r="L132" s="389"/>
      <c r="M132" s="389"/>
      <c r="N132" s="389"/>
      <c r="O132" s="389"/>
      <c r="P132" s="389"/>
      <c r="Q132" s="507"/>
      <c r="R132" s="507"/>
      <c r="S132" s="389"/>
      <c r="T132" s="389"/>
      <c r="U132" s="389"/>
      <c r="V132" s="389"/>
      <c r="W132" s="389"/>
      <c r="X132" s="507"/>
      <c r="Y132" s="507"/>
      <c r="Z132" s="389"/>
      <c r="AA132" s="389"/>
      <c r="AB132" s="389"/>
      <c r="AC132" s="389"/>
      <c r="AD132" s="389"/>
      <c r="AE132" s="507"/>
      <c r="AF132" s="507"/>
      <c r="AG132" s="389"/>
      <c r="AH132" s="389"/>
      <c r="AI132" s="389"/>
      <c r="AJ132" s="389"/>
      <c r="AK132" s="389"/>
      <c r="AL132" s="390">
        <f t="shared" si="61"/>
        <v>0</v>
      </c>
      <c r="AM132" s="390">
        <f t="shared" si="62"/>
        <v>0</v>
      </c>
      <c r="AN132" s="391"/>
      <c r="AO132" s="391"/>
      <c r="AP132" s="391" t="e">
        <f t="shared" si="60"/>
        <v>#DIV/0!</v>
      </c>
      <c r="AQ132" s="391">
        <f t="shared" si="63"/>
        <v>0</v>
      </c>
      <c r="AR132" s="391">
        <f t="shared" si="64"/>
        <v>0</v>
      </c>
      <c r="AS132" s="391">
        <f t="shared" si="65"/>
        <v>0</v>
      </c>
      <c r="AT132" s="388">
        <v>1</v>
      </c>
      <c r="AU132" s="388">
        <v>0.8</v>
      </c>
      <c r="AV132" s="816">
        <v>1.35</v>
      </c>
      <c r="AW132" s="816">
        <v>1</v>
      </c>
      <c r="AX132" s="816">
        <f t="shared" si="66"/>
        <v>0</v>
      </c>
      <c r="AY132" s="816">
        <f t="shared" si="67"/>
        <v>0</v>
      </c>
      <c r="AZ132" s="816">
        <f t="shared" si="68"/>
        <v>0</v>
      </c>
      <c r="BA132" s="816">
        <f t="shared" si="69"/>
        <v>0</v>
      </c>
      <c r="BB132" s="816">
        <f t="shared" si="70"/>
        <v>0</v>
      </c>
    </row>
    <row r="133" spans="1:54" hidden="1">
      <c r="A133" s="384" t="s">
        <v>494</v>
      </c>
      <c r="B133" s="385" t="s">
        <v>199</v>
      </c>
      <c r="C133" s="386" t="s">
        <v>140</v>
      </c>
      <c r="D133" s="387" t="s">
        <v>31</v>
      </c>
      <c r="E133" s="384" t="s">
        <v>76</v>
      </c>
      <c r="F133" s="388">
        <v>61.655000000000001</v>
      </c>
      <c r="G133" s="389"/>
      <c r="H133" s="389"/>
      <c r="I133" s="389"/>
      <c r="J133" s="507"/>
      <c r="K133" s="507"/>
      <c r="L133" s="389"/>
      <c r="M133" s="389"/>
      <c r="N133" s="389"/>
      <c r="O133" s="389"/>
      <c r="P133" s="389"/>
      <c r="Q133" s="507"/>
      <c r="R133" s="507"/>
      <c r="S133" s="389"/>
      <c r="T133" s="389"/>
      <c r="U133" s="389"/>
      <c r="V133" s="389"/>
      <c r="W133" s="389"/>
      <c r="X133" s="507"/>
      <c r="Y133" s="507"/>
      <c r="Z133" s="389"/>
      <c r="AA133" s="389"/>
      <c r="AB133" s="389"/>
      <c r="AC133" s="389"/>
      <c r="AD133" s="389"/>
      <c r="AE133" s="507"/>
      <c r="AF133" s="507"/>
      <c r="AG133" s="389"/>
      <c r="AH133" s="389"/>
      <c r="AI133" s="389"/>
      <c r="AJ133" s="389"/>
      <c r="AK133" s="389"/>
      <c r="AL133" s="390">
        <f t="shared" si="61"/>
        <v>0</v>
      </c>
      <c r="AM133" s="390">
        <f t="shared" si="62"/>
        <v>0</v>
      </c>
      <c r="AN133" s="391"/>
      <c r="AO133" s="391"/>
      <c r="AP133" s="391" t="e">
        <f t="shared" si="60"/>
        <v>#DIV/0!</v>
      </c>
      <c r="AQ133" s="391">
        <f t="shared" si="63"/>
        <v>0</v>
      </c>
      <c r="AR133" s="391">
        <f t="shared" si="64"/>
        <v>0</v>
      </c>
      <c r="AS133" s="391">
        <f t="shared" si="65"/>
        <v>0</v>
      </c>
      <c r="AT133" s="388">
        <v>1</v>
      </c>
      <c r="AU133" s="388">
        <v>0.8</v>
      </c>
      <c r="AV133" s="816">
        <v>1.35</v>
      </c>
      <c r="AW133" s="816">
        <v>1</v>
      </c>
      <c r="AX133" s="816">
        <f t="shared" si="66"/>
        <v>0</v>
      </c>
      <c r="AY133" s="816">
        <f t="shared" si="67"/>
        <v>0</v>
      </c>
      <c r="AZ133" s="816">
        <f t="shared" si="68"/>
        <v>0</v>
      </c>
      <c r="BA133" s="816">
        <f t="shared" si="69"/>
        <v>0</v>
      </c>
      <c r="BB133" s="816">
        <f t="shared" si="70"/>
        <v>0</v>
      </c>
    </row>
    <row r="134" spans="1:54" hidden="1">
      <c r="A134" s="384" t="s">
        <v>494</v>
      </c>
      <c r="B134" s="385" t="s">
        <v>200</v>
      </c>
      <c r="C134" s="386" t="s">
        <v>140</v>
      </c>
      <c r="D134" s="387" t="s">
        <v>31</v>
      </c>
      <c r="E134" s="384" t="s">
        <v>76</v>
      </c>
      <c r="F134" s="388">
        <v>61.655000000000001</v>
      </c>
      <c r="G134" s="389"/>
      <c r="H134" s="389"/>
      <c r="I134" s="389"/>
      <c r="J134" s="507"/>
      <c r="K134" s="507"/>
      <c r="L134" s="389"/>
      <c r="M134" s="389"/>
      <c r="N134" s="389"/>
      <c r="O134" s="389"/>
      <c r="P134" s="389"/>
      <c r="Q134" s="507"/>
      <c r="R134" s="507"/>
      <c r="S134" s="389"/>
      <c r="T134" s="389"/>
      <c r="U134" s="389"/>
      <c r="V134" s="389"/>
      <c r="W134" s="389"/>
      <c r="X134" s="507"/>
      <c r="Y134" s="507"/>
      <c r="Z134" s="389"/>
      <c r="AA134" s="389"/>
      <c r="AB134" s="389"/>
      <c r="AC134" s="389"/>
      <c r="AD134" s="389"/>
      <c r="AE134" s="507"/>
      <c r="AF134" s="507"/>
      <c r="AG134" s="389"/>
      <c r="AH134" s="389"/>
      <c r="AI134" s="389"/>
      <c r="AJ134" s="389"/>
      <c r="AK134" s="389"/>
      <c r="AL134" s="390">
        <f t="shared" si="61"/>
        <v>0</v>
      </c>
      <c r="AM134" s="390">
        <f t="shared" si="62"/>
        <v>0</v>
      </c>
      <c r="AN134" s="391"/>
      <c r="AO134" s="391"/>
      <c r="AP134" s="391" t="e">
        <f t="shared" si="60"/>
        <v>#DIV/0!</v>
      </c>
      <c r="AQ134" s="391">
        <f t="shared" si="63"/>
        <v>0</v>
      </c>
      <c r="AR134" s="391">
        <f t="shared" si="64"/>
        <v>0</v>
      </c>
      <c r="AS134" s="391">
        <f t="shared" si="65"/>
        <v>0</v>
      </c>
      <c r="AT134" s="388">
        <v>1</v>
      </c>
      <c r="AU134" s="388">
        <v>0.8</v>
      </c>
      <c r="AV134" s="816">
        <v>1.35</v>
      </c>
      <c r="AW134" s="816">
        <v>1</v>
      </c>
      <c r="AX134" s="816">
        <f t="shared" si="66"/>
        <v>0</v>
      </c>
      <c r="AY134" s="816">
        <f t="shared" si="67"/>
        <v>0</v>
      </c>
      <c r="AZ134" s="816">
        <f t="shared" si="68"/>
        <v>0</v>
      </c>
      <c r="BA134" s="816">
        <f t="shared" si="69"/>
        <v>0</v>
      </c>
      <c r="BB134" s="816">
        <f t="shared" si="70"/>
        <v>0</v>
      </c>
    </row>
    <row r="135" spans="1:54" hidden="1">
      <c r="A135" s="384" t="s">
        <v>494</v>
      </c>
      <c r="B135" s="385" t="s">
        <v>201</v>
      </c>
      <c r="C135" s="386" t="s">
        <v>140</v>
      </c>
      <c r="D135" s="387" t="s">
        <v>31</v>
      </c>
      <c r="E135" s="384" t="s">
        <v>76</v>
      </c>
      <c r="F135" s="388">
        <v>61.655000000000001</v>
      </c>
      <c r="G135" s="389"/>
      <c r="H135" s="389"/>
      <c r="I135" s="389"/>
      <c r="J135" s="507"/>
      <c r="K135" s="507"/>
      <c r="L135" s="389"/>
      <c r="M135" s="389"/>
      <c r="N135" s="389"/>
      <c r="O135" s="389"/>
      <c r="P135" s="389"/>
      <c r="Q135" s="507"/>
      <c r="R135" s="507"/>
      <c r="S135" s="389"/>
      <c r="T135" s="389"/>
      <c r="U135" s="389"/>
      <c r="V135" s="389"/>
      <c r="W135" s="389"/>
      <c r="X135" s="507"/>
      <c r="Y135" s="507"/>
      <c r="Z135" s="389"/>
      <c r="AA135" s="389"/>
      <c r="AB135" s="389"/>
      <c r="AC135" s="389"/>
      <c r="AD135" s="389"/>
      <c r="AE135" s="507"/>
      <c r="AF135" s="507"/>
      <c r="AG135" s="389"/>
      <c r="AH135" s="389"/>
      <c r="AI135" s="389"/>
      <c r="AJ135" s="389"/>
      <c r="AK135" s="389"/>
      <c r="AL135" s="390">
        <f t="shared" si="61"/>
        <v>0</v>
      </c>
      <c r="AM135" s="390">
        <f t="shared" si="62"/>
        <v>0</v>
      </c>
      <c r="AN135" s="391"/>
      <c r="AO135" s="391"/>
      <c r="AP135" s="391" t="e">
        <f t="shared" si="60"/>
        <v>#DIV/0!</v>
      </c>
      <c r="AQ135" s="391">
        <f t="shared" si="63"/>
        <v>0</v>
      </c>
      <c r="AR135" s="391">
        <f t="shared" si="64"/>
        <v>0</v>
      </c>
      <c r="AS135" s="391">
        <f t="shared" si="65"/>
        <v>0</v>
      </c>
      <c r="AT135" s="388">
        <v>1</v>
      </c>
      <c r="AU135" s="388">
        <v>0.8</v>
      </c>
      <c r="AV135" s="816">
        <v>1.35</v>
      </c>
      <c r="AW135" s="816">
        <v>1</v>
      </c>
      <c r="AX135" s="816">
        <f t="shared" si="66"/>
        <v>0</v>
      </c>
      <c r="AY135" s="816">
        <f t="shared" si="67"/>
        <v>0</v>
      </c>
      <c r="AZ135" s="816">
        <f t="shared" si="68"/>
        <v>0</v>
      </c>
      <c r="BA135" s="816">
        <f t="shared" si="69"/>
        <v>0</v>
      </c>
      <c r="BB135" s="816">
        <f t="shared" si="70"/>
        <v>0</v>
      </c>
    </row>
    <row r="136" spans="1:54" hidden="1">
      <c r="A136" s="384" t="s">
        <v>494</v>
      </c>
      <c r="B136" s="385" t="s">
        <v>202</v>
      </c>
      <c r="C136" s="386" t="s">
        <v>140</v>
      </c>
      <c r="D136" s="387" t="s">
        <v>31</v>
      </c>
      <c r="E136" s="384" t="s">
        <v>76</v>
      </c>
      <c r="F136" s="388">
        <v>61.655000000000001</v>
      </c>
      <c r="G136" s="389"/>
      <c r="H136" s="389"/>
      <c r="I136" s="389"/>
      <c r="J136" s="507"/>
      <c r="K136" s="507"/>
      <c r="L136" s="389"/>
      <c r="M136" s="389"/>
      <c r="N136" s="389"/>
      <c r="O136" s="389"/>
      <c r="P136" s="389"/>
      <c r="Q136" s="507"/>
      <c r="R136" s="507"/>
      <c r="S136" s="389"/>
      <c r="T136" s="389"/>
      <c r="U136" s="389"/>
      <c r="V136" s="389"/>
      <c r="W136" s="389"/>
      <c r="X136" s="507"/>
      <c r="Y136" s="507"/>
      <c r="Z136" s="389"/>
      <c r="AA136" s="389"/>
      <c r="AB136" s="389"/>
      <c r="AC136" s="389"/>
      <c r="AD136" s="389"/>
      <c r="AE136" s="507"/>
      <c r="AF136" s="507"/>
      <c r="AG136" s="389"/>
      <c r="AH136" s="389"/>
      <c r="AI136" s="389"/>
      <c r="AJ136" s="389"/>
      <c r="AK136" s="389"/>
      <c r="AL136" s="390">
        <f t="shared" si="61"/>
        <v>0</v>
      </c>
      <c r="AM136" s="390">
        <f t="shared" si="62"/>
        <v>0</v>
      </c>
      <c r="AN136" s="391"/>
      <c r="AO136" s="391"/>
      <c r="AP136" s="391" t="e">
        <f t="shared" si="60"/>
        <v>#DIV/0!</v>
      </c>
      <c r="AQ136" s="391">
        <f t="shared" si="63"/>
        <v>0</v>
      </c>
      <c r="AR136" s="391">
        <f t="shared" si="64"/>
        <v>0</v>
      </c>
      <c r="AS136" s="391">
        <f t="shared" si="65"/>
        <v>0</v>
      </c>
      <c r="AT136" s="388">
        <v>1</v>
      </c>
      <c r="AU136" s="388">
        <v>0.8</v>
      </c>
      <c r="AV136" s="816">
        <v>1.35</v>
      </c>
      <c r="AW136" s="816">
        <v>1</v>
      </c>
      <c r="AX136" s="816">
        <f t="shared" si="66"/>
        <v>0</v>
      </c>
      <c r="AY136" s="816">
        <f t="shared" si="67"/>
        <v>0</v>
      </c>
      <c r="AZ136" s="816">
        <f t="shared" si="68"/>
        <v>0</v>
      </c>
      <c r="BA136" s="816">
        <f t="shared" si="69"/>
        <v>0</v>
      </c>
      <c r="BB136" s="816">
        <f t="shared" si="70"/>
        <v>0</v>
      </c>
    </row>
    <row r="137" spans="1:54" hidden="1">
      <c r="A137" s="384" t="s">
        <v>494</v>
      </c>
      <c r="B137" s="385" t="s">
        <v>203</v>
      </c>
      <c r="C137" s="386" t="s">
        <v>140</v>
      </c>
      <c r="D137" s="387" t="s">
        <v>31</v>
      </c>
      <c r="E137" s="384" t="s">
        <v>76</v>
      </c>
      <c r="F137" s="388">
        <v>61.655000000000001</v>
      </c>
      <c r="G137" s="389"/>
      <c r="H137" s="389"/>
      <c r="I137" s="389"/>
      <c r="J137" s="507"/>
      <c r="K137" s="507"/>
      <c r="L137" s="389"/>
      <c r="M137" s="389"/>
      <c r="N137" s="389"/>
      <c r="O137" s="389"/>
      <c r="P137" s="389"/>
      <c r="Q137" s="507"/>
      <c r="R137" s="507"/>
      <c r="S137" s="389"/>
      <c r="T137" s="389"/>
      <c r="U137" s="389"/>
      <c r="V137" s="389"/>
      <c r="W137" s="389"/>
      <c r="X137" s="507"/>
      <c r="Y137" s="507"/>
      <c r="Z137" s="389"/>
      <c r="AA137" s="389"/>
      <c r="AB137" s="389"/>
      <c r="AC137" s="389"/>
      <c r="AD137" s="389"/>
      <c r="AE137" s="507"/>
      <c r="AF137" s="507"/>
      <c r="AG137" s="389"/>
      <c r="AH137" s="389"/>
      <c r="AI137" s="389"/>
      <c r="AJ137" s="389"/>
      <c r="AK137" s="389"/>
      <c r="AL137" s="390">
        <f t="shared" si="61"/>
        <v>0</v>
      </c>
      <c r="AM137" s="390">
        <f t="shared" si="62"/>
        <v>0</v>
      </c>
      <c r="AN137" s="391"/>
      <c r="AO137" s="391"/>
      <c r="AP137" s="391" t="e">
        <f t="shared" si="60"/>
        <v>#DIV/0!</v>
      </c>
      <c r="AQ137" s="391">
        <f t="shared" si="63"/>
        <v>0</v>
      </c>
      <c r="AR137" s="391">
        <f t="shared" si="64"/>
        <v>0</v>
      </c>
      <c r="AS137" s="391">
        <f t="shared" si="65"/>
        <v>0</v>
      </c>
      <c r="AT137" s="388">
        <v>1</v>
      </c>
      <c r="AU137" s="388">
        <v>0.8</v>
      </c>
      <c r="AV137" s="816">
        <v>1.35</v>
      </c>
      <c r="AW137" s="816">
        <v>1</v>
      </c>
      <c r="AX137" s="816">
        <f t="shared" si="66"/>
        <v>0</v>
      </c>
      <c r="AY137" s="816">
        <f t="shared" si="67"/>
        <v>0</v>
      </c>
      <c r="AZ137" s="816">
        <f t="shared" si="68"/>
        <v>0</v>
      </c>
      <c r="BA137" s="816">
        <f t="shared" si="69"/>
        <v>0</v>
      </c>
      <c r="BB137" s="816">
        <f t="shared" si="70"/>
        <v>0</v>
      </c>
    </row>
    <row r="138" spans="1:54" hidden="1">
      <c r="A138" s="384" t="s">
        <v>494</v>
      </c>
      <c r="B138" s="385" t="s">
        <v>204</v>
      </c>
      <c r="C138" s="386" t="s">
        <v>140</v>
      </c>
      <c r="D138" s="387" t="s">
        <v>31</v>
      </c>
      <c r="E138" s="384" t="s">
        <v>3</v>
      </c>
      <c r="F138" s="388">
        <v>61.655000000000001</v>
      </c>
      <c r="G138" s="389"/>
      <c r="H138" s="389"/>
      <c r="I138" s="389"/>
      <c r="J138" s="507"/>
      <c r="K138" s="507"/>
      <c r="L138" s="389"/>
      <c r="M138" s="389"/>
      <c r="N138" s="389"/>
      <c r="O138" s="389"/>
      <c r="P138" s="389"/>
      <c r="Q138" s="507"/>
      <c r="R138" s="507"/>
      <c r="S138" s="389"/>
      <c r="T138" s="389"/>
      <c r="U138" s="389"/>
      <c r="V138" s="389"/>
      <c r="W138" s="389"/>
      <c r="X138" s="507"/>
      <c r="Y138" s="507"/>
      <c r="Z138" s="389"/>
      <c r="AA138" s="389"/>
      <c r="AB138" s="389"/>
      <c r="AC138" s="389"/>
      <c r="AD138" s="389"/>
      <c r="AE138" s="507"/>
      <c r="AF138" s="507"/>
      <c r="AG138" s="389"/>
      <c r="AH138" s="389"/>
      <c r="AI138" s="389"/>
      <c r="AJ138" s="389"/>
      <c r="AK138" s="389"/>
      <c r="AL138" s="390">
        <f t="shared" si="61"/>
        <v>0</v>
      </c>
      <c r="AM138" s="390">
        <f t="shared" si="62"/>
        <v>0</v>
      </c>
      <c r="AN138" s="391"/>
      <c r="AO138" s="391"/>
      <c r="AP138" s="391" t="e">
        <f t="shared" si="60"/>
        <v>#DIV/0!</v>
      </c>
      <c r="AQ138" s="391">
        <f t="shared" si="63"/>
        <v>0</v>
      </c>
      <c r="AR138" s="391">
        <f t="shared" si="64"/>
        <v>0</v>
      </c>
      <c r="AS138" s="391">
        <f t="shared" si="65"/>
        <v>0</v>
      </c>
      <c r="AT138" s="388">
        <v>1</v>
      </c>
      <c r="AU138" s="388">
        <v>0.8</v>
      </c>
      <c r="AV138" s="816">
        <v>1.35</v>
      </c>
      <c r="AW138" s="816">
        <v>1</v>
      </c>
      <c r="AX138" s="816">
        <f t="shared" si="66"/>
        <v>0</v>
      </c>
      <c r="AY138" s="816">
        <f t="shared" si="67"/>
        <v>0</v>
      </c>
      <c r="AZ138" s="816">
        <f t="shared" si="68"/>
        <v>0</v>
      </c>
      <c r="BA138" s="816">
        <f t="shared" si="69"/>
        <v>0</v>
      </c>
      <c r="BB138" s="816">
        <f t="shared" si="70"/>
        <v>0</v>
      </c>
    </row>
    <row r="139" spans="1:54" hidden="1">
      <c r="A139" s="384" t="s">
        <v>494</v>
      </c>
      <c r="B139" s="385" t="s">
        <v>205</v>
      </c>
      <c r="C139" s="386" t="s">
        <v>140</v>
      </c>
      <c r="D139" s="387" t="s">
        <v>31</v>
      </c>
      <c r="E139" s="384" t="s">
        <v>3</v>
      </c>
      <c r="F139" s="388">
        <v>61.655000000000001</v>
      </c>
      <c r="G139" s="389"/>
      <c r="H139" s="389"/>
      <c r="I139" s="389"/>
      <c r="J139" s="507"/>
      <c r="K139" s="507"/>
      <c r="L139" s="389"/>
      <c r="M139" s="389"/>
      <c r="N139" s="389"/>
      <c r="O139" s="389"/>
      <c r="P139" s="389"/>
      <c r="Q139" s="507"/>
      <c r="R139" s="507"/>
      <c r="S139" s="389"/>
      <c r="T139" s="389"/>
      <c r="U139" s="389"/>
      <c r="V139" s="389"/>
      <c r="W139" s="389"/>
      <c r="X139" s="507"/>
      <c r="Y139" s="507"/>
      <c r="Z139" s="389"/>
      <c r="AA139" s="389"/>
      <c r="AB139" s="389"/>
      <c r="AC139" s="389"/>
      <c r="AD139" s="389"/>
      <c r="AE139" s="507"/>
      <c r="AF139" s="507"/>
      <c r="AG139" s="389"/>
      <c r="AH139" s="389"/>
      <c r="AI139" s="389"/>
      <c r="AJ139" s="389"/>
      <c r="AK139" s="389"/>
      <c r="AL139" s="390">
        <f t="shared" si="61"/>
        <v>0</v>
      </c>
      <c r="AM139" s="390">
        <f t="shared" si="62"/>
        <v>0</v>
      </c>
      <c r="AN139" s="391"/>
      <c r="AO139" s="391"/>
      <c r="AP139" s="391" t="e">
        <f t="shared" si="60"/>
        <v>#DIV/0!</v>
      </c>
      <c r="AQ139" s="391">
        <f t="shared" si="63"/>
        <v>0</v>
      </c>
      <c r="AR139" s="391">
        <f t="shared" si="64"/>
        <v>0</v>
      </c>
      <c r="AS139" s="391">
        <f t="shared" si="65"/>
        <v>0</v>
      </c>
      <c r="AT139" s="388">
        <v>1</v>
      </c>
      <c r="AU139" s="388">
        <v>0.8</v>
      </c>
      <c r="AV139" s="816">
        <v>1.35</v>
      </c>
      <c r="AW139" s="816">
        <v>1</v>
      </c>
      <c r="AX139" s="816">
        <f t="shared" si="66"/>
        <v>0</v>
      </c>
      <c r="AY139" s="816">
        <f t="shared" si="67"/>
        <v>0</v>
      </c>
      <c r="AZ139" s="816">
        <f t="shared" si="68"/>
        <v>0</v>
      </c>
      <c r="BA139" s="816">
        <f t="shared" si="69"/>
        <v>0</v>
      </c>
      <c r="BB139" s="816">
        <f t="shared" si="70"/>
        <v>0</v>
      </c>
    </row>
    <row r="140" spans="1:54" hidden="1">
      <c r="A140" s="384" t="s">
        <v>494</v>
      </c>
      <c r="B140" s="385" t="s">
        <v>206</v>
      </c>
      <c r="C140" s="386" t="s">
        <v>140</v>
      </c>
      <c r="D140" s="387" t="s">
        <v>31</v>
      </c>
      <c r="E140" s="384" t="s">
        <v>3</v>
      </c>
      <c r="F140" s="388">
        <v>61.655000000000001</v>
      </c>
      <c r="G140" s="389"/>
      <c r="H140" s="389"/>
      <c r="I140" s="389"/>
      <c r="J140" s="507"/>
      <c r="K140" s="507"/>
      <c r="L140" s="389"/>
      <c r="M140" s="389"/>
      <c r="N140" s="389"/>
      <c r="O140" s="389"/>
      <c r="P140" s="389"/>
      <c r="Q140" s="507"/>
      <c r="R140" s="507"/>
      <c r="S140" s="389"/>
      <c r="T140" s="389"/>
      <c r="U140" s="389"/>
      <c r="V140" s="389"/>
      <c r="W140" s="389"/>
      <c r="X140" s="507"/>
      <c r="Y140" s="507"/>
      <c r="Z140" s="389"/>
      <c r="AA140" s="389"/>
      <c r="AB140" s="389"/>
      <c r="AC140" s="389"/>
      <c r="AD140" s="389"/>
      <c r="AE140" s="507"/>
      <c r="AF140" s="507"/>
      <c r="AG140" s="389"/>
      <c r="AH140" s="389"/>
      <c r="AI140" s="389"/>
      <c r="AJ140" s="389"/>
      <c r="AK140" s="389"/>
      <c r="AL140" s="390">
        <f t="shared" si="61"/>
        <v>0</v>
      </c>
      <c r="AM140" s="390">
        <f t="shared" si="62"/>
        <v>0</v>
      </c>
      <c r="AN140" s="391"/>
      <c r="AO140" s="391"/>
      <c r="AP140" s="391" t="e">
        <f t="shared" si="60"/>
        <v>#DIV/0!</v>
      </c>
      <c r="AQ140" s="391">
        <f t="shared" si="63"/>
        <v>0</v>
      </c>
      <c r="AR140" s="391">
        <f t="shared" si="64"/>
        <v>0</v>
      </c>
      <c r="AS140" s="391">
        <f t="shared" si="65"/>
        <v>0</v>
      </c>
      <c r="AT140" s="388">
        <v>1</v>
      </c>
      <c r="AU140" s="388">
        <v>0.8</v>
      </c>
      <c r="AV140" s="816">
        <v>1.35</v>
      </c>
      <c r="AW140" s="816">
        <v>1</v>
      </c>
      <c r="AX140" s="816">
        <f t="shared" si="66"/>
        <v>0</v>
      </c>
      <c r="AY140" s="816">
        <f t="shared" si="67"/>
        <v>0</v>
      </c>
      <c r="AZ140" s="816">
        <f t="shared" si="68"/>
        <v>0</v>
      </c>
      <c r="BA140" s="816">
        <f t="shared" si="69"/>
        <v>0</v>
      </c>
      <c r="BB140" s="816">
        <f t="shared" si="70"/>
        <v>0</v>
      </c>
    </row>
    <row r="141" spans="1:54" hidden="1">
      <c r="A141" s="384" t="s">
        <v>494</v>
      </c>
      <c r="B141" s="385" t="s">
        <v>207</v>
      </c>
      <c r="C141" s="386" t="s">
        <v>140</v>
      </c>
      <c r="D141" s="387" t="s">
        <v>31</v>
      </c>
      <c r="E141" s="384" t="s">
        <v>3</v>
      </c>
      <c r="F141" s="388">
        <v>61.655000000000001</v>
      </c>
      <c r="G141" s="389"/>
      <c r="H141" s="389"/>
      <c r="I141" s="389"/>
      <c r="J141" s="507"/>
      <c r="K141" s="507"/>
      <c r="L141" s="389"/>
      <c r="M141" s="389"/>
      <c r="N141" s="389"/>
      <c r="O141" s="389"/>
      <c r="P141" s="389"/>
      <c r="Q141" s="507"/>
      <c r="R141" s="507"/>
      <c r="S141" s="389"/>
      <c r="T141" s="389"/>
      <c r="U141" s="389"/>
      <c r="V141" s="389"/>
      <c r="W141" s="389"/>
      <c r="X141" s="507"/>
      <c r="Y141" s="507"/>
      <c r="Z141" s="389"/>
      <c r="AA141" s="389"/>
      <c r="AB141" s="389"/>
      <c r="AC141" s="389"/>
      <c r="AD141" s="389"/>
      <c r="AE141" s="507"/>
      <c r="AF141" s="507"/>
      <c r="AG141" s="389"/>
      <c r="AH141" s="389"/>
      <c r="AI141" s="389"/>
      <c r="AJ141" s="389"/>
      <c r="AK141" s="389"/>
      <c r="AL141" s="390">
        <f t="shared" si="61"/>
        <v>0</v>
      </c>
      <c r="AM141" s="390">
        <f t="shared" si="62"/>
        <v>0</v>
      </c>
      <c r="AN141" s="391"/>
      <c r="AO141" s="391"/>
      <c r="AP141" s="391" t="e">
        <f t="shared" si="60"/>
        <v>#DIV/0!</v>
      </c>
      <c r="AQ141" s="391">
        <f t="shared" si="63"/>
        <v>0</v>
      </c>
      <c r="AR141" s="391">
        <f t="shared" si="64"/>
        <v>0</v>
      </c>
      <c r="AS141" s="391">
        <f t="shared" si="65"/>
        <v>0</v>
      </c>
      <c r="AT141" s="388">
        <v>1</v>
      </c>
      <c r="AU141" s="388">
        <v>0.8</v>
      </c>
      <c r="AV141" s="816">
        <v>1.35</v>
      </c>
      <c r="AW141" s="816">
        <v>1</v>
      </c>
      <c r="AX141" s="816">
        <f t="shared" si="66"/>
        <v>0</v>
      </c>
      <c r="AY141" s="816">
        <f t="shared" si="67"/>
        <v>0</v>
      </c>
      <c r="AZ141" s="816">
        <f t="shared" si="68"/>
        <v>0</v>
      </c>
      <c r="BA141" s="816">
        <f t="shared" si="69"/>
        <v>0</v>
      </c>
      <c r="BB141" s="816">
        <f t="shared" si="70"/>
        <v>0</v>
      </c>
    </row>
    <row r="142" spans="1:54" hidden="1">
      <c r="A142" s="384" t="s">
        <v>494</v>
      </c>
      <c r="B142" s="385" t="s">
        <v>208</v>
      </c>
      <c r="C142" s="386" t="s">
        <v>140</v>
      </c>
      <c r="D142" s="387" t="s">
        <v>31</v>
      </c>
      <c r="E142" s="384" t="s">
        <v>3</v>
      </c>
      <c r="F142" s="388">
        <v>61.655000000000001</v>
      </c>
      <c r="G142" s="389"/>
      <c r="H142" s="389"/>
      <c r="I142" s="389"/>
      <c r="J142" s="507"/>
      <c r="K142" s="507"/>
      <c r="L142" s="389"/>
      <c r="M142" s="389"/>
      <c r="N142" s="389"/>
      <c r="O142" s="389"/>
      <c r="P142" s="389"/>
      <c r="Q142" s="507"/>
      <c r="R142" s="507"/>
      <c r="S142" s="389"/>
      <c r="T142" s="389"/>
      <c r="U142" s="389"/>
      <c r="V142" s="389"/>
      <c r="W142" s="389"/>
      <c r="X142" s="507"/>
      <c r="Y142" s="507"/>
      <c r="Z142" s="389"/>
      <c r="AA142" s="389"/>
      <c r="AB142" s="389"/>
      <c r="AC142" s="389"/>
      <c r="AD142" s="389"/>
      <c r="AE142" s="507"/>
      <c r="AF142" s="507"/>
      <c r="AG142" s="389"/>
      <c r="AH142" s="389"/>
      <c r="AI142" s="389"/>
      <c r="AJ142" s="389"/>
      <c r="AK142" s="389"/>
      <c r="AL142" s="390">
        <f t="shared" si="61"/>
        <v>0</v>
      </c>
      <c r="AM142" s="390">
        <f t="shared" si="62"/>
        <v>0</v>
      </c>
      <c r="AN142" s="391"/>
      <c r="AO142" s="391"/>
      <c r="AP142" s="391" t="e">
        <f t="shared" si="60"/>
        <v>#DIV/0!</v>
      </c>
      <c r="AQ142" s="391">
        <f t="shared" si="63"/>
        <v>0</v>
      </c>
      <c r="AR142" s="391">
        <f t="shared" si="64"/>
        <v>0</v>
      </c>
      <c r="AS142" s="391">
        <f t="shared" si="65"/>
        <v>0</v>
      </c>
      <c r="AT142" s="388">
        <v>1</v>
      </c>
      <c r="AU142" s="388">
        <v>0.8</v>
      </c>
      <c r="AV142" s="816">
        <v>1.35</v>
      </c>
      <c r="AW142" s="816">
        <v>1</v>
      </c>
      <c r="AX142" s="816">
        <f t="shared" si="66"/>
        <v>0</v>
      </c>
      <c r="AY142" s="816">
        <f t="shared" si="67"/>
        <v>0</v>
      </c>
      <c r="AZ142" s="816">
        <f t="shared" si="68"/>
        <v>0</v>
      </c>
      <c r="BA142" s="816">
        <f t="shared" si="69"/>
        <v>0</v>
      </c>
      <c r="BB142" s="816">
        <f t="shared" si="70"/>
        <v>0</v>
      </c>
    </row>
    <row r="143" spans="1:54" hidden="1">
      <c r="A143" s="384" t="s">
        <v>494</v>
      </c>
      <c r="B143" s="385" t="s">
        <v>209</v>
      </c>
      <c r="C143" s="386" t="s">
        <v>140</v>
      </c>
      <c r="D143" s="387" t="s">
        <v>31</v>
      </c>
      <c r="E143" s="384" t="s">
        <v>3</v>
      </c>
      <c r="F143" s="388">
        <v>61.655000000000001</v>
      </c>
      <c r="G143" s="389"/>
      <c r="H143" s="389"/>
      <c r="I143" s="389"/>
      <c r="J143" s="507"/>
      <c r="K143" s="507"/>
      <c r="L143" s="389"/>
      <c r="M143" s="389"/>
      <c r="N143" s="389"/>
      <c r="O143" s="389"/>
      <c r="P143" s="389"/>
      <c r="Q143" s="507"/>
      <c r="R143" s="507"/>
      <c r="S143" s="389"/>
      <c r="T143" s="389"/>
      <c r="U143" s="389"/>
      <c r="V143" s="389"/>
      <c r="W143" s="389"/>
      <c r="X143" s="507"/>
      <c r="Y143" s="507"/>
      <c r="Z143" s="389"/>
      <c r="AA143" s="389"/>
      <c r="AB143" s="389"/>
      <c r="AC143" s="389"/>
      <c r="AD143" s="389"/>
      <c r="AE143" s="507"/>
      <c r="AF143" s="507"/>
      <c r="AG143" s="389"/>
      <c r="AH143" s="389"/>
      <c r="AI143" s="389"/>
      <c r="AJ143" s="389"/>
      <c r="AK143" s="389"/>
      <c r="AL143" s="390">
        <f t="shared" si="61"/>
        <v>0</v>
      </c>
      <c r="AM143" s="390">
        <f t="shared" si="62"/>
        <v>0</v>
      </c>
      <c r="AN143" s="391"/>
      <c r="AO143" s="391"/>
      <c r="AP143" s="391" t="e">
        <f t="shared" si="60"/>
        <v>#DIV/0!</v>
      </c>
      <c r="AQ143" s="391">
        <f t="shared" si="63"/>
        <v>0</v>
      </c>
      <c r="AR143" s="391">
        <f t="shared" si="64"/>
        <v>0</v>
      </c>
      <c r="AS143" s="391">
        <f t="shared" si="65"/>
        <v>0</v>
      </c>
      <c r="AT143" s="388">
        <v>1</v>
      </c>
      <c r="AU143" s="388">
        <v>0.8</v>
      </c>
      <c r="AV143" s="816">
        <v>1.35</v>
      </c>
      <c r="AW143" s="816">
        <v>1</v>
      </c>
      <c r="AX143" s="816">
        <f t="shared" si="66"/>
        <v>0</v>
      </c>
      <c r="AY143" s="816">
        <f t="shared" si="67"/>
        <v>0</v>
      </c>
      <c r="AZ143" s="816">
        <f t="shared" si="68"/>
        <v>0</v>
      </c>
      <c r="BA143" s="816">
        <f t="shared" si="69"/>
        <v>0</v>
      </c>
      <c r="BB143" s="816">
        <f t="shared" si="70"/>
        <v>0</v>
      </c>
    </row>
    <row r="144" spans="1:54" hidden="1">
      <c r="A144" s="384" t="s">
        <v>494</v>
      </c>
      <c r="B144" s="385" t="s">
        <v>210</v>
      </c>
      <c r="C144" s="386" t="s">
        <v>140</v>
      </c>
      <c r="D144" s="387" t="s">
        <v>31</v>
      </c>
      <c r="E144" s="384" t="s">
        <v>76</v>
      </c>
      <c r="F144" s="388">
        <v>61.655000000000001</v>
      </c>
      <c r="G144" s="389"/>
      <c r="H144" s="389"/>
      <c r="I144" s="389"/>
      <c r="J144" s="507"/>
      <c r="K144" s="507"/>
      <c r="L144" s="389"/>
      <c r="M144" s="389"/>
      <c r="N144" s="389"/>
      <c r="O144" s="389"/>
      <c r="P144" s="389"/>
      <c r="Q144" s="507"/>
      <c r="R144" s="507"/>
      <c r="S144" s="389"/>
      <c r="T144" s="389"/>
      <c r="U144" s="389"/>
      <c r="V144" s="389"/>
      <c r="W144" s="389"/>
      <c r="X144" s="507"/>
      <c r="Y144" s="507"/>
      <c r="Z144" s="389"/>
      <c r="AA144" s="389"/>
      <c r="AB144" s="389"/>
      <c r="AC144" s="389"/>
      <c r="AD144" s="389"/>
      <c r="AE144" s="507"/>
      <c r="AF144" s="507"/>
      <c r="AG144" s="389"/>
      <c r="AH144" s="389"/>
      <c r="AI144" s="389"/>
      <c r="AJ144" s="389"/>
      <c r="AK144" s="389"/>
      <c r="AL144" s="390">
        <f t="shared" si="61"/>
        <v>0</v>
      </c>
      <c r="AM144" s="390">
        <f t="shared" si="62"/>
        <v>0</v>
      </c>
      <c r="AN144" s="391"/>
      <c r="AO144" s="391"/>
      <c r="AP144" s="391" t="e">
        <f t="shared" si="60"/>
        <v>#DIV/0!</v>
      </c>
      <c r="AQ144" s="391">
        <f t="shared" si="63"/>
        <v>0</v>
      </c>
      <c r="AR144" s="391">
        <f t="shared" si="64"/>
        <v>0</v>
      </c>
      <c r="AS144" s="391">
        <f t="shared" si="65"/>
        <v>0</v>
      </c>
      <c r="AT144" s="388">
        <v>1</v>
      </c>
      <c r="AU144" s="388">
        <v>0.8</v>
      </c>
      <c r="AV144" s="816">
        <v>1.35</v>
      </c>
      <c r="AW144" s="816">
        <v>1</v>
      </c>
      <c r="AX144" s="816">
        <f t="shared" si="66"/>
        <v>0</v>
      </c>
      <c r="AY144" s="816">
        <f t="shared" si="67"/>
        <v>0</v>
      </c>
      <c r="AZ144" s="816">
        <f t="shared" si="68"/>
        <v>0</v>
      </c>
      <c r="BA144" s="816">
        <f t="shared" si="69"/>
        <v>0</v>
      </c>
      <c r="BB144" s="816">
        <f t="shared" si="70"/>
        <v>0</v>
      </c>
    </row>
    <row r="145" spans="1:55" hidden="1">
      <c r="A145" s="384" t="s">
        <v>494</v>
      </c>
      <c r="B145" s="385" t="s">
        <v>211</v>
      </c>
      <c r="C145" s="386" t="s">
        <v>140</v>
      </c>
      <c r="D145" s="387" t="s">
        <v>31</v>
      </c>
      <c r="E145" s="384" t="s">
        <v>76</v>
      </c>
      <c r="F145" s="388">
        <v>61.655000000000001</v>
      </c>
      <c r="G145" s="389"/>
      <c r="H145" s="389"/>
      <c r="I145" s="389"/>
      <c r="J145" s="507"/>
      <c r="K145" s="507"/>
      <c r="L145" s="389"/>
      <c r="M145" s="389"/>
      <c r="N145" s="389"/>
      <c r="O145" s="389"/>
      <c r="P145" s="389"/>
      <c r="Q145" s="507"/>
      <c r="R145" s="507"/>
      <c r="S145" s="389"/>
      <c r="T145" s="389"/>
      <c r="U145" s="389"/>
      <c r="V145" s="389"/>
      <c r="W145" s="389"/>
      <c r="X145" s="507"/>
      <c r="Y145" s="507"/>
      <c r="Z145" s="389"/>
      <c r="AA145" s="389"/>
      <c r="AB145" s="389"/>
      <c r="AC145" s="389"/>
      <c r="AD145" s="389"/>
      <c r="AE145" s="507"/>
      <c r="AF145" s="507"/>
      <c r="AG145" s="389"/>
      <c r="AH145" s="389"/>
      <c r="AI145" s="389"/>
      <c r="AJ145" s="389"/>
      <c r="AK145" s="389"/>
      <c r="AL145" s="390">
        <f t="shared" si="61"/>
        <v>0</v>
      </c>
      <c r="AM145" s="390">
        <f t="shared" si="62"/>
        <v>0</v>
      </c>
      <c r="AN145" s="391"/>
      <c r="AO145" s="391"/>
      <c r="AP145" s="391" t="e">
        <f t="shared" si="60"/>
        <v>#DIV/0!</v>
      </c>
      <c r="AQ145" s="391">
        <f t="shared" si="63"/>
        <v>0</v>
      </c>
      <c r="AR145" s="391">
        <f t="shared" si="64"/>
        <v>0</v>
      </c>
      <c r="AS145" s="391">
        <f t="shared" si="65"/>
        <v>0</v>
      </c>
      <c r="AT145" s="388">
        <v>1</v>
      </c>
      <c r="AU145" s="388">
        <v>0.8</v>
      </c>
      <c r="AV145" s="816">
        <v>1.35</v>
      </c>
      <c r="AW145" s="816">
        <v>1</v>
      </c>
      <c r="AX145" s="816">
        <f t="shared" si="66"/>
        <v>0</v>
      </c>
      <c r="AY145" s="816">
        <f t="shared" si="67"/>
        <v>0</v>
      </c>
      <c r="AZ145" s="816">
        <f t="shared" si="68"/>
        <v>0</v>
      </c>
      <c r="BA145" s="816">
        <f t="shared" si="69"/>
        <v>0</v>
      </c>
      <c r="BB145" s="816">
        <f t="shared" si="70"/>
        <v>0</v>
      </c>
    </row>
    <row r="146" spans="1:55" hidden="1">
      <c r="B146" s="393"/>
      <c r="C146" s="394"/>
      <c r="D146" s="394"/>
      <c r="E146" s="394"/>
      <c r="F146" s="394"/>
      <c r="G146" s="395">
        <f>COUNTA(G128:G145)</f>
        <v>0</v>
      </c>
      <c r="H146" s="395">
        <f>COUNTA(H128:H145)</f>
        <v>0</v>
      </c>
      <c r="I146" s="395">
        <f t="shared" ref="I146:AC146" si="71">COUNTA(I128:I145)</f>
        <v>0</v>
      </c>
      <c r="J146" s="395">
        <f t="shared" si="71"/>
        <v>0</v>
      </c>
      <c r="K146" s="395">
        <f t="shared" si="71"/>
        <v>0</v>
      </c>
      <c r="L146" s="395">
        <f t="shared" si="71"/>
        <v>0</v>
      </c>
      <c r="M146" s="395">
        <f t="shared" si="71"/>
        <v>0</v>
      </c>
      <c r="N146" s="395">
        <f t="shared" si="71"/>
        <v>0</v>
      </c>
      <c r="O146" s="395">
        <f t="shared" si="71"/>
        <v>0</v>
      </c>
      <c r="P146" s="395">
        <f t="shared" si="71"/>
        <v>0</v>
      </c>
      <c r="Q146" s="395">
        <f t="shared" si="71"/>
        <v>0</v>
      </c>
      <c r="R146" s="395">
        <f t="shared" si="71"/>
        <v>0</v>
      </c>
      <c r="S146" s="395">
        <f t="shared" si="71"/>
        <v>0</v>
      </c>
      <c r="T146" s="395">
        <f t="shared" si="71"/>
        <v>0</v>
      </c>
      <c r="U146" s="395">
        <f t="shared" si="71"/>
        <v>0</v>
      </c>
      <c r="V146" s="395">
        <f t="shared" si="71"/>
        <v>0</v>
      </c>
      <c r="W146" s="395">
        <f t="shared" si="71"/>
        <v>0</v>
      </c>
      <c r="X146" s="395">
        <f t="shared" si="71"/>
        <v>0</v>
      </c>
      <c r="Y146" s="395">
        <f t="shared" si="71"/>
        <v>0</v>
      </c>
      <c r="Z146" s="395">
        <f t="shared" si="71"/>
        <v>0</v>
      </c>
      <c r="AA146" s="395">
        <f t="shared" si="71"/>
        <v>0</v>
      </c>
      <c r="AB146" s="395">
        <f t="shared" si="71"/>
        <v>0</v>
      </c>
      <c r="AC146" s="395">
        <f t="shared" si="71"/>
        <v>0</v>
      </c>
      <c r="AD146" s="395">
        <f>COUNTA(AD128:AD145)</f>
        <v>0</v>
      </c>
      <c r="AE146" s="395">
        <f t="shared" ref="AE146:AK146" si="72">COUNTA(AE128:AE145)</f>
        <v>0</v>
      </c>
      <c r="AF146" s="395">
        <f t="shared" si="72"/>
        <v>0</v>
      </c>
      <c r="AG146" s="395">
        <f t="shared" si="72"/>
        <v>0</v>
      </c>
      <c r="AH146" s="395">
        <f t="shared" si="72"/>
        <v>0</v>
      </c>
      <c r="AI146" s="395">
        <f t="shared" si="72"/>
        <v>0</v>
      </c>
      <c r="AJ146" s="395">
        <f t="shared" si="72"/>
        <v>0</v>
      </c>
      <c r="AK146" s="395">
        <f t="shared" si="72"/>
        <v>0</v>
      </c>
      <c r="AL146" s="390">
        <f>SUM(AL128:AL145)</f>
        <v>0</v>
      </c>
      <c r="AM146" s="390">
        <f>SUM(AM128:AM145)</f>
        <v>0</v>
      </c>
      <c r="AN146" s="396"/>
      <c r="AO146" s="396"/>
      <c r="AP146" s="396"/>
      <c r="AQ146" s="397">
        <f>SUM(AQ128:AQ145)</f>
        <v>0</v>
      </c>
      <c r="AR146" s="397">
        <f>SUM(AR128:AR145)</f>
        <v>0</v>
      </c>
      <c r="AS146" s="397">
        <f>SUM(AS128:AS145)</f>
        <v>0</v>
      </c>
      <c r="AT146" s="396"/>
      <c r="AU146" s="396"/>
      <c r="AV146" s="816"/>
      <c r="AW146" s="816"/>
      <c r="AX146" s="817">
        <f>SUM(AX128:AX145)</f>
        <v>0</v>
      </c>
      <c r="AY146" s="817">
        <f>SUM(AY128:AY145)</f>
        <v>0</v>
      </c>
      <c r="AZ146" s="817">
        <f>SUM(AZ128:AZ145)</f>
        <v>0</v>
      </c>
      <c r="BA146" s="817">
        <f>SUM(BA128:BA145)</f>
        <v>0</v>
      </c>
      <c r="BB146" s="817">
        <f>SUM(BB128:BB145)</f>
        <v>0</v>
      </c>
    </row>
    <row r="147" spans="1:55" hidden="1">
      <c r="AG147" s="488"/>
      <c r="AH147" s="488"/>
      <c r="AI147" s="488"/>
      <c r="AJ147" s="488"/>
      <c r="AK147" s="488"/>
      <c r="AL147" s="458"/>
      <c r="AM147" s="458"/>
      <c r="AN147" s="399"/>
      <c r="AO147" s="399"/>
      <c r="AP147" s="399"/>
      <c r="AQ147" s="399"/>
      <c r="AR147" s="399"/>
      <c r="AS147" s="399"/>
      <c r="AT147" s="399"/>
      <c r="AU147" s="399"/>
      <c r="AV147" s="399"/>
      <c r="AW147" s="399"/>
      <c r="AX147" s="399"/>
      <c r="AY147" s="399"/>
      <c r="AZ147" s="399"/>
      <c r="BA147" s="399"/>
      <c r="BB147" s="458"/>
      <c r="BC147" s="458"/>
    </row>
    <row r="148" spans="1:55">
      <c r="AG148" s="488"/>
      <c r="AH148" s="488"/>
      <c r="AI148" s="488"/>
      <c r="AJ148" s="488"/>
      <c r="AK148" s="488"/>
      <c r="AL148" s="488"/>
      <c r="AM148" s="488"/>
      <c r="AN148" s="488"/>
      <c r="AO148" s="488"/>
      <c r="AP148" s="488"/>
      <c r="AQ148" s="488"/>
      <c r="AR148" s="488"/>
      <c r="AS148" s="488"/>
      <c r="AT148" s="488"/>
      <c r="AU148" s="488"/>
      <c r="AV148" s="488"/>
      <c r="AW148" s="488"/>
      <c r="AX148" s="488"/>
      <c r="AY148" s="488"/>
      <c r="AZ148" s="488"/>
      <c r="BA148" s="488"/>
      <c r="BB148" s="488"/>
    </row>
  </sheetData>
  <mergeCells count="102">
    <mergeCell ref="BB103:BB104"/>
    <mergeCell ref="A126:A127"/>
    <mergeCell ref="B126:B127"/>
    <mergeCell ref="C126:C127"/>
    <mergeCell ref="D126:D127"/>
    <mergeCell ref="E126:E127"/>
    <mergeCell ref="F126:F127"/>
    <mergeCell ref="AL126:AL127"/>
    <mergeCell ref="AM126:AM127"/>
    <mergeCell ref="AT126:AT127"/>
    <mergeCell ref="AU126:AU127"/>
    <mergeCell ref="AV126:AV127"/>
    <mergeCell ref="AW126:AW127"/>
    <mergeCell ref="AX126:AX127"/>
    <mergeCell ref="AY126:AY127"/>
    <mergeCell ref="AZ126:AZ127"/>
    <mergeCell ref="BA126:BA127"/>
    <mergeCell ref="BB126:BB127"/>
    <mergeCell ref="AU80:AU81"/>
    <mergeCell ref="AV80:AV81"/>
    <mergeCell ref="AW80:AW81"/>
    <mergeCell ref="AX80:AX81"/>
    <mergeCell ref="AY80:AY81"/>
    <mergeCell ref="AZ80:AZ81"/>
    <mergeCell ref="BA80:BA81"/>
    <mergeCell ref="BB80:BB81"/>
    <mergeCell ref="A103:A104"/>
    <mergeCell ref="B103:B104"/>
    <mergeCell ref="C103:C104"/>
    <mergeCell ref="D103:D104"/>
    <mergeCell ref="E103:E104"/>
    <mergeCell ref="F103:F104"/>
    <mergeCell ref="AL103:AL104"/>
    <mergeCell ref="AM103:AM104"/>
    <mergeCell ref="AT103:AT104"/>
    <mergeCell ref="AU103:AU104"/>
    <mergeCell ref="AV103:AV104"/>
    <mergeCell ref="AW103:AW104"/>
    <mergeCell ref="AX103:AX104"/>
    <mergeCell ref="AY103:AY104"/>
    <mergeCell ref="AZ103:AZ104"/>
    <mergeCell ref="BA103:BA104"/>
    <mergeCell ref="A80:A81"/>
    <mergeCell ref="B80:B81"/>
    <mergeCell ref="C80:C81"/>
    <mergeCell ref="D80:D81"/>
    <mergeCell ref="E80:E81"/>
    <mergeCell ref="F80:F81"/>
    <mergeCell ref="AL80:AL81"/>
    <mergeCell ref="AM80:AM81"/>
    <mergeCell ref="AT80:AT81"/>
    <mergeCell ref="BB34:BB35"/>
    <mergeCell ref="A57:A58"/>
    <mergeCell ref="B57:B58"/>
    <mergeCell ref="C57:C58"/>
    <mergeCell ref="D57:D58"/>
    <mergeCell ref="E57:E58"/>
    <mergeCell ref="F57:F58"/>
    <mergeCell ref="AL57:AL58"/>
    <mergeCell ref="AM57:AM58"/>
    <mergeCell ref="AT57:AT58"/>
    <mergeCell ref="AU57:AU58"/>
    <mergeCell ref="AV57:AV58"/>
    <mergeCell ref="AW57:AW58"/>
    <mergeCell ref="AX57:AX58"/>
    <mergeCell ref="AY57:AY58"/>
    <mergeCell ref="AZ57:AZ58"/>
    <mergeCell ref="BA57:BA58"/>
    <mergeCell ref="BB57:BB58"/>
    <mergeCell ref="AU11:AU12"/>
    <mergeCell ref="AV11:AV12"/>
    <mergeCell ref="AW11:AW12"/>
    <mergeCell ref="AX11:AX12"/>
    <mergeCell ref="AY11:AY12"/>
    <mergeCell ref="AZ11:AZ12"/>
    <mergeCell ref="BA11:BA12"/>
    <mergeCell ref="BB11:BB12"/>
    <mergeCell ref="A34:A35"/>
    <mergeCell ref="B34:B35"/>
    <mergeCell ref="C34:C35"/>
    <mergeCell ref="D34:D35"/>
    <mergeCell ref="E34:E35"/>
    <mergeCell ref="F34:F35"/>
    <mergeCell ref="AL34:AL35"/>
    <mergeCell ref="AM34:AM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A11:A12"/>
    <mergeCell ref="B11:B12"/>
    <mergeCell ref="C11:C12"/>
    <mergeCell ref="D11:D12"/>
    <mergeCell ref="E11:E12"/>
    <mergeCell ref="F11:F12"/>
    <mergeCell ref="AL11:AL12"/>
    <mergeCell ref="AM11:AM12"/>
    <mergeCell ref="AT11:AT12"/>
  </mergeCells>
  <phoneticPr fontId="65" type="noConversion"/>
  <conditionalFormatting sqref="AP13:AP15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:AP3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:AP28 AP30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 AP30 AP16:AP23 AP25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:AP3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:AP53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:AP51 AP53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0 AP53 AP39:AP46 AP48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1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2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9:AP61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9:AP76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2:AP74 AP76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0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2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3 AP76 AP62:AP69 AP7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4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5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2:AP84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2:AP9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5:AP97 AP99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3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6 AP99 AP85:AP92 AP94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7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8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5:AP107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5:AP12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8:AP120 AP122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6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8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9 AP122 AP108:AP115 AP117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0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1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8:AP13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8:AP14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1:AP143 AP14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1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2 AP145 AP131:AP138 AP140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3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2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B8033-8F9F-4D82-B525-1B7322185C51}">
  <dimension ref="A1:BX727"/>
  <sheetViews>
    <sheetView showGridLines="0" zoomScale="50" zoomScaleNormal="50" zoomScaleSheetLayoutView="10" workbookViewId="0">
      <selection activeCell="AL31" sqref="AL31"/>
    </sheetView>
  </sheetViews>
  <sheetFormatPr defaultColWidth="9.140625" defaultRowHeight="21"/>
  <cols>
    <col min="1" max="1" width="102.140625" style="516" customWidth="1"/>
    <col min="2" max="4" width="17.28515625" style="516" customWidth="1"/>
    <col min="5" max="35" width="7" style="516" customWidth="1"/>
    <col min="36" max="36" width="10.28515625" style="516" customWidth="1"/>
    <col min="37" max="37" width="10.42578125" style="516" customWidth="1"/>
    <col min="38" max="38" width="19.5703125" style="516" customWidth="1"/>
    <col min="39" max="39" width="13.42578125" style="516" customWidth="1"/>
    <col min="40" max="40" width="10.5703125" style="516" customWidth="1"/>
    <col min="41" max="42" width="11.5703125" style="516" customWidth="1"/>
    <col min="43" max="43" width="8.140625" style="516" customWidth="1"/>
    <col min="44" max="58" width="9.140625" style="510" customWidth="1"/>
    <col min="59" max="59" width="9.140625" style="509" customWidth="1"/>
    <col min="60" max="60" width="11.28515625" style="509" customWidth="1"/>
    <col min="61" max="61" width="11.7109375" style="509" customWidth="1"/>
    <col min="62" max="76" width="9.140625" style="509" customWidth="1"/>
    <col min="77" max="262" width="9.140625" style="516"/>
    <col min="263" max="263" width="102.140625" style="516" customWidth="1"/>
    <col min="264" max="266" width="17.28515625" style="516" customWidth="1"/>
    <col min="267" max="297" width="7" style="516" customWidth="1"/>
    <col min="298" max="298" width="10.28515625" style="516" customWidth="1"/>
    <col min="299" max="299" width="8.140625" style="516" customWidth="1"/>
    <col min="300" max="315" width="9.140625" style="516"/>
    <col min="316" max="316" width="11.28515625" style="516" customWidth="1"/>
    <col min="317" max="317" width="11.7109375" style="516" customWidth="1"/>
    <col min="318" max="518" width="9.140625" style="516"/>
    <col min="519" max="519" width="102.140625" style="516" customWidth="1"/>
    <col min="520" max="522" width="17.28515625" style="516" customWidth="1"/>
    <col min="523" max="553" width="7" style="516" customWidth="1"/>
    <col min="554" max="554" width="10.28515625" style="516" customWidth="1"/>
    <col min="555" max="555" width="8.140625" style="516" customWidth="1"/>
    <col min="556" max="571" width="9.140625" style="516"/>
    <col min="572" max="572" width="11.28515625" style="516" customWidth="1"/>
    <col min="573" max="573" width="11.7109375" style="516" customWidth="1"/>
    <col min="574" max="774" width="9.140625" style="516"/>
    <col min="775" max="775" width="102.140625" style="516" customWidth="1"/>
    <col min="776" max="778" width="17.28515625" style="516" customWidth="1"/>
    <col min="779" max="809" width="7" style="516" customWidth="1"/>
    <col min="810" max="810" width="10.28515625" style="516" customWidth="1"/>
    <col min="811" max="811" width="8.140625" style="516" customWidth="1"/>
    <col min="812" max="827" width="9.140625" style="516"/>
    <col min="828" max="828" width="11.28515625" style="516" customWidth="1"/>
    <col min="829" max="829" width="11.7109375" style="516" customWidth="1"/>
    <col min="830" max="1030" width="9.140625" style="516"/>
    <col min="1031" max="1031" width="102.140625" style="516" customWidth="1"/>
    <col min="1032" max="1034" width="17.28515625" style="516" customWidth="1"/>
    <col min="1035" max="1065" width="7" style="516" customWidth="1"/>
    <col min="1066" max="1066" width="10.28515625" style="516" customWidth="1"/>
    <col min="1067" max="1067" width="8.140625" style="516" customWidth="1"/>
    <col min="1068" max="1083" width="9.140625" style="516"/>
    <col min="1084" max="1084" width="11.28515625" style="516" customWidth="1"/>
    <col min="1085" max="1085" width="11.7109375" style="516" customWidth="1"/>
    <col min="1086" max="1286" width="9.140625" style="516"/>
    <col min="1287" max="1287" width="102.140625" style="516" customWidth="1"/>
    <col min="1288" max="1290" width="17.28515625" style="516" customWidth="1"/>
    <col min="1291" max="1321" width="7" style="516" customWidth="1"/>
    <col min="1322" max="1322" width="10.28515625" style="516" customWidth="1"/>
    <col min="1323" max="1323" width="8.140625" style="516" customWidth="1"/>
    <col min="1324" max="1339" width="9.140625" style="516"/>
    <col min="1340" max="1340" width="11.28515625" style="516" customWidth="1"/>
    <col min="1341" max="1341" width="11.7109375" style="516" customWidth="1"/>
    <col min="1342" max="1542" width="9.140625" style="516"/>
    <col min="1543" max="1543" width="102.140625" style="516" customWidth="1"/>
    <col min="1544" max="1546" width="17.28515625" style="516" customWidth="1"/>
    <col min="1547" max="1577" width="7" style="516" customWidth="1"/>
    <col min="1578" max="1578" width="10.28515625" style="516" customWidth="1"/>
    <col min="1579" max="1579" width="8.140625" style="516" customWidth="1"/>
    <col min="1580" max="1595" width="9.140625" style="516"/>
    <col min="1596" max="1596" width="11.28515625" style="516" customWidth="1"/>
    <col min="1597" max="1597" width="11.7109375" style="516" customWidth="1"/>
    <col min="1598" max="1798" width="9.140625" style="516"/>
    <col min="1799" max="1799" width="102.140625" style="516" customWidth="1"/>
    <col min="1800" max="1802" width="17.28515625" style="516" customWidth="1"/>
    <col min="1803" max="1833" width="7" style="516" customWidth="1"/>
    <col min="1834" max="1834" width="10.28515625" style="516" customWidth="1"/>
    <col min="1835" max="1835" width="8.140625" style="516" customWidth="1"/>
    <col min="1836" max="1851" width="9.140625" style="516"/>
    <col min="1852" max="1852" width="11.28515625" style="516" customWidth="1"/>
    <col min="1853" max="1853" width="11.7109375" style="516" customWidth="1"/>
    <col min="1854" max="2054" width="9.140625" style="516"/>
    <col min="2055" max="2055" width="102.140625" style="516" customWidth="1"/>
    <col min="2056" max="2058" width="17.28515625" style="516" customWidth="1"/>
    <col min="2059" max="2089" width="7" style="516" customWidth="1"/>
    <col min="2090" max="2090" width="10.28515625" style="516" customWidth="1"/>
    <col min="2091" max="2091" width="8.140625" style="516" customWidth="1"/>
    <col min="2092" max="2107" width="9.140625" style="516"/>
    <col min="2108" max="2108" width="11.28515625" style="516" customWidth="1"/>
    <col min="2109" max="2109" width="11.7109375" style="516" customWidth="1"/>
    <col min="2110" max="2310" width="9.140625" style="516"/>
    <col min="2311" max="2311" width="102.140625" style="516" customWidth="1"/>
    <col min="2312" max="2314" width="17.28515625" style="516" customWidth="1"/>
    <col min="2315" max="2345" width="7" style="516" customWidth="1"/>
    <col min="2346" max="2346" width="10.28515625" style="516" customWidth="1"/>
    <col min="2347" max="2347" width="8.140625" style="516" customWidth="1"/>
    <col min="2348" max="2363" width="9.140625" style="516"/>
    <col min="2364" max="2364" width="11.28515625" style="516" customWidth="1"/>
    <col min="2365" max="2365" width="11.7109375" style="516" customWidth="1"/>
    <col min="2366" max="2566" width="9.140625" style="516"/>
    <col min="2567" max="2567" width="102.140625" style="516" customWidth="1"/>
    <col min="2568" max="2570" width="17.28515625" style="516" customWidth="1"/>
    <col min="2571" max="2601" width="7" style="516" customWidth="1"/>
    <col min="2602" max="2602" width="10.28515625" style="516" customWidth="1"/>
    <col min="2603" max="2603" width="8.140625" style="516" customWidth="1"/>
    <col min="2604" max="2619" width="9.140625" style="516"/>
    <col min="2620" max="2620" width="11.28515625" style="516" customWidth="1"/>
    <col min="2621" max="2621" width="11.7109375" style="516" customWidth="1"/>
    <col min="2622" max="2822" width="9.140625" style="516"/>
    <col min="2823" max="2823" width="102.140625" style="516" customWidth="1"/>
    <col min="2824" max="2826" width="17.28515625" style="516" customWidth="1"/>
    <col min="2827" max="2857" width="7" style="516" customWidth="1"/>
    <col min="2858" max="2858" width="10.28515625" style="516" customWidth="1"/>
    <col min="2859" max="2859" width="8.140625" style="516" customWidth="1"/>
    <col min="2860" max="2875" width="9.140625" style="516"/>
    <col min="2876" max="2876" width="11.28515625" style="516" customWidth="1"/>
    <col min="2877" max="2877" width="11.7109375" style="516" customWidth="1"/>
    <col min="2878" max="3078" width="9.140625" style="516"/>
    <col min="3079" max="3079" width="102.140625" style="516" customWidth="1"/>
    <col min="3080" max="3082" width="17.28515625" style="516" customWidth="1"/>
    <col min="3083" max="3113" width="7" style="516" customWidth="1"/>
    <col min="3114" max="3114" width="10.28515625" style="516" customWidth="1"/>
    <col min="3115" max="3115" width="8.140625" style="516" customWidth="1"/>
    <col min="3116" max="3131" width="9.140625" style="516"/>
    <col min="3132" max="3132" width="11.28515625" style="516" customWidth="1"/>
    <col min="3133" max="3133" width="11.7109375" style="516" customWidth="1"/>
    <col min="3134" max="3334" width="9.140625" style="516"/>
    <col min="3335" max="3335" width="102.140625" style="516" customWidth="1"/>
    <col min="3336" max="3338" width="17.28515625" style="516" customWidth="1"/>
    <col min="3339" max="3369" width="7" style="516" customWidth="1"/>
    <col min="3370" max="3370" width="10.28515625" style="516" customWidth="1"/>
    <col min="3371" max="3371" width="8.140625" style="516" customWidth="1"/>
    <col min="3372" max="3387" width="9.140625" style="516"/>
    <col min="3388" max="3388" width="11.28515625" style="516" customWidth="1"/>
    <col min="3389" max="3389" width="11.7109375" style="516" customWidth="1"/>
    <col min="3390" max="3590" width="9.140625" style="516"/>
    <col min="3591" max="3591" width="102.140625" style="516" customWidth="1"/>
    <col min="3592" max="3594" width="17.28515625" style="516" customWidth="1"/>
    <col min="3595" max="3625" width="7" style="516" customWidth="1"/>
    <col min="3626" max="3626" width="10.28515625" style="516" customWidth="1"/>
    <col min="3627" max="3627" width="8.140625" style="516" customWidth="1"/>
    <col min="3628" max="3643" width="9.140625" style="516"/>
    <col min="3644" max="3644" width="11.28515625" style="516" customWidth="1"/>
    <col min="3645" max="3645" width="11.7109375" style="516" customWidth="1"/>
    <col min="3646" max="3846" width="9.140625" style="516"/>
    <col min="3847" max="3847" width="102.140625" style="516" customWidth="1"/>
    <col min="3848" max="3850" width="17.28515625" style="516" customWidth="1"/>
    <col min="3851" max="3881" width="7" style="516" customWidth="1"/>
    <col min="3882" max="3882" width="10.28515625" style="516" customWidth="1"/>
    <col min="3883" max="3883" width="8.140625" style="516" customWidth="1"/>
    <col min="3884" max="3899" width="9.140625" style="516"/>
    <col min="3900" max="3900" width="11.28515625" style="516" customWidth="1"/>
    <col min="3901" max="3901" width="11.7109375" style="516" customWidth="1"/>
    <col min="3902" max="4102" width="9.140625" style="516"/>
    <col min="4103" max="4103" width="102.140625" style="516" customWidth="1"/>
    <col min="4104" max="4106" width="17.28515625" style="516" customWidth="1"/>
    <col min="4107" max="4137" width="7" style="516" customWidth="1"/>
    <col min="4138" max="4138" width="10.28515625" style="516" customWidth="1"/>
    <col min="4139" max="4139" width="8.140625" style="516" customWidth="1"/>
    <col min="4140" max="4155" width="9.140625" style="516"/>
    <col min="4156" max="4156" width="11.28515625" style="516" customWidth="1"/>
    <col min="4157" max="4157" width="11.7109375" style="516" customWidth="1"/>
    <col min="4158" max="4358" width="9.140625" style="516"/>
    <col min="4359" max="4359" width="102.140625" style="516" customWidth="1"/>
    <col min="4360" max="4362" width="17.28515625" style="516" customWidth="1"/>
    <col min="4363" max="4393" width="7" style="516" customWidth="1"/>
    <col min="4394" max="4394" width="10.28515625" style="516" customWidth="1"/>
    <col min="4395" max="4395" width="8.140625" style="516" customWidth="1"/>
    <col min="4396" max="4411" width="9.140625" style="516"/>
    <col min="4412" max="4412" width="11.28515625" style="516" customWidth="1"/>
    <col min="4413" max="4413" width="11.7109375" style="516" customWidth="1"/>
    <col min="4414" max="4614" width="9.140625" style="516"/>
    <col min="4615" max="4615" width="102.140625" style="516" customWidth="1"/>
    <col min="4616" max="4618" width="17.28515625" style="516" customWidth="1"/>
    <col min="4619" max="4649" width="7" style="516" customWidth="1"/>
    <col min="4650" max="4650" width="10.28515625" style="516" customWidth="1"/>
    <col min="4651" max="4651" width="8.140625" style="516" customWidth="1"/>
    <col min="4652" max="4667" width="9.140625" style="516"/>
    <col min="4668" max="4668" width="11.28515625" style="516" customWidth="1"/>
    <col min="4669" max="4669" width="11.7109375" style="516" customWidth="1"/>
    <col min="4670" max="4870" width="9.140625" style="516"/>
    <col min="4871" max="4871" width="102.140625" style="516" customWidth="1"/>
    <col min="4872" max="4874" width="17.28515625" style="516" customWidth="1"/>
    <col min="4875" max="4905" width="7" style="516" customWidth="1"/>
    <col min="4906" max="4906" width="10.28515625" style="516" customWidth="1"/>
    <col min="4907" max="4907" width="8.140625" style="516" customWidth="1"/>
    <col min="4908" max="4923" width="9.140625" style="516"/>
    <col min="4924" max="4924" width="11.28515625" style="516" customWidth="1"/>
    <col min="4925" max="4925" width="11.7109375" style="516" customWidth="1"/>
    <col min="4926" max="5126" width="9.140625" style="516"/>
    <col min="5127" max="5127" width="102.140625" style="516" customWidth="1"/>
    <col min="5128" max="5130" width="17.28515625" style="516" customWidth="1"/>
    <col min="5131" max="5161" width="7" style="516" customWidth="1"/>
    <col min="5162" max="5162" width="10.28515625" style="516" customWidth="1"/>
    <col min="5163" max="5163" width="8.140625" style="516" customWidth="1"/>
    <col min="5164" max="5179" width="9.140625" style="516"/>
    <col min="5180" max="5180" width="11.28515625" style="516" customWidth="1"/>
    <col min="5181" max="5181" width="11.7109375" style="516" customWidth="1"/>
    <col min="5182" max="5382" width="9.140625" style="516"/>
    <col min="5383" max="5383" width="102.140625" style="516" customWidth="1"/>
    <col min="5384" max="5386" width="17.28515625" style="516" customWidth="1"/>
    <col min="5387" max="5417" width="7" style="516" customWidth="1"/>
    <col min="5418" max="5418" width="10.28515625" style="516" customWidth="1"/>
    <col min="5419" max="5419" width="8.140625" style="516" customWidth="1"/>
    <col min="5420" max="5435" width="9.140625" style="516"/>
    <col min="5436" max="5436" width="11.28515625" style="516" customWidth="1"/>
    <col min="5437" max="5437" width="11.7109375" style="516" customWidth="1"/>
    <col min="5438" max="5638" width="9.140625" style="516"/>
    <col min="5639" max="5639" width="102.140625" style="516" customWidth="1"/>
    <col min="5640" max="5642" width="17.28515625" style="516" customWidth="1"/>
    <col min="5643" max="5673" width="7" style="516" customWidth="1"/>
    <col min="5674" max="5674" width="10.28515625" style="516" customWidth="1"/>
    <col min="5675" max="5675" width="8.140625" style="516" customWidth="1"/>
    <col min="5676" max="5691" width="9.140625" style="516"/>
    <col min="5692" max="5692" width="11.28515625" style="516" customWidth="1"/>
    <col min="5693" max="5693" width="11.7109375" style="516" customWidth="1"/>
    <col min="5694" max="5894" width="9.140625" style="516"/>
    <col min="5895" max="5895" width="102.140625" style="516" customWidth="1"/>
    <col min="5896" max="5898" width="17.28515625" style="516" customWidth="1"/>
    <col min="5899" max="5929" width="7" style="516" customWidth="1"/>
    <col min="5930" max="5930" width="10.28515625" style="516" customWidth="1"/>
    <col min="5931" max="5931" width="8.140625" style="516" customWidth="1"/>
    <col min="5932" max="5947" width="9.140625" style="516"/>
    <col min="5948" max="5948" width="11.28515625" style="516" customWidth="1"/>
    <col min="5949" max="5949" width="11.7109375" style="516" customWidth="1"/>
    <col min="5950" max="6150" width="9.140625" style="516"/>
    <col min="6151" max="6151" width="102.140625" style="516" customWidth="1"/>
    <col min="6152" max="6154" width="17.28515625" style="516" customWidth="1"/>
    <col min="6155" max="6185" width="7" style="516" customWidth="1"/>
    <col min="6186" max="6186" width="10.28515625" style="516" customWidth="1"/>
    <col min="6187" max="6187" width="8.140625" style="516" customWidth="1"/>
    <col min="6188" max="6203" width="9.140625" style="516"/>
    <col min="6204" max="6204" width="11.28515625" style="516" customWidth="1"/>
    <col min="6205" max="6205" width="11.7109375" style="516" customWidth="1"/>
    <col min="6206" max="6406" width="9.140625" style="516"/>
    <col min="6407" max="6407" width="102.140625" style="516" customWidth="1"/>
    <col min="6408" max="6410" width="17.28515625" style="516" customWidth="1"/>
    <col min="6411" max="6441" width="7" style="516" customWidth="1"/>
    <col min="6442" max="6442" width="10.28515625" style="516" customWidth="1"/>
    <col min="6443" max="6443" width="8.140625" style="516" customWidth="1"/>
    <col min="6444" max="6459" width="9.140625" style="516"/>
    <col min="6460" max="6460" width="11.28515625" style="516" customWidth="1"/>
    <col min="6461" max="6461" width="11.7109375" style="516" customWidth="1"/>
    <col min="6462" max="6662" width="9.140625" style="516"/>
    <col min="6663" max="6663" width="102.140625" style="516" customWidth="1"/>
    <col min="6664" max="6666" width="17.28515625" style="516" customWidth="1"/>
    <col min="6667" max="6697" width="7" style="516" customWidth="1"/>
    <col min="6698" max="6698" width="10.28515625" style="516" customWidth="1"/>
    <col min="6699" max="6699" width="8.140625" style="516" customWidth="1"/>
    <col min="6700" max="6715" width="9.140625" style="516"/>
    <col min="6716" max="6716" width="11.28515625" style="516" customWidth="1"/>
    <col min="6717" max="6717" width="11.7109375" style="516" customWidth="1"/>
    <col min="6718" max="6918" width="9.140625" style="516"/>
    <col min="6919" max="6919" width="102.140625" style="516" customWidth="1"/>
    <col min="6920" max="6922" width="17.28515625" style="516" customWidth="1"/>
    <col min="6923" max="6953" width="7" style="516" customWidth="1"/>
    <col min="6954" max="6954" width="10.28515625" style="516" customWidth="1"/>
    <col min="6955" max="6955" width="8.140625" style="516" customWidth="1"/>
    <col min="6956" max="6971" width="9.140625" style="516"/>
    <col min="6972" max="6972" width="11.28515625" style="516" customWidth="1"/>
    <col min="6973" max="6973" width="11.7109375" style="516" customWidth="1"/>
    <col min="6974" max="7174" width="9.140625" style="516"/>
    <col min="7175" max="7175" width="102.140625" style="516" customWidth="1"/>
    <col min="7176" max="7178" width="17.28515625" style="516" customWidth="1"/>
    <col min="7179" max="7209" width="7" style="516" customWidth="1"/>
    <col min="7210" max="7210" width="10.28515625" style="516" customWidth="1"/>
    <col min="7211" max="7211" width="8.140625" style="516" customWidth="1"/>
    <col min="7212" max="7227" width="9.140625" style="516"/>
    <col min="7228" max="7228" width="11.28515625" style="516" customWidth="1"/>
    <col min="7229" max="7229" width="11.7109375" style="516" customWidth="1"/>
    <col min="7230" max="7430" width="9.140625" style="516"/>
    <col min="7431" max="7431" width="102.140625" style="516" customWidth="1"/>
    <col min="7432" max="7434" width="17.28515625" style="516" customWidth="1"/>
    <col min="7435" max="7465" width="7" style="516" customWidth="1"/>
    <col min="7466" max="7466" width="10.28515625" style="516" customWidth="1"/>
    <col min="7467" max="7467" width="8.140625" style="516" customWidth="1"/>
    <col min="7468" max="7483" width="9.140625" style="516"/>
    <col min="7484" max="7484" width="11.28515625" style="516" customWidth="1"/>
    <col min="7485" max="7485" width="11.7109375" style="516" customWidth="1"/>
    <col min="7486" max="7686" width="9.140625" style="516"/>
    <col min="7687" max="7687" width="102.140625" style="516" customWidth="1"/>
    <col min="7688" max="7690" width="17.28515625" style="516" customWidth="1"/>
    <col min="7691" max="7721" width="7" style="516" customWidth="1"/>
    <col min="7722" max="7722" width="10.28515625" style="516" customWidth="1"/>
    <col min="7723" max="7723" width="8.140625" style="516" customWidth="1"/>
    <col min="7724" max="7739" width="9.140625" style="516"/>
    <col min="7740" max="7740" width="11.28515625" style="516" customWidth="1"/>
    <col min="7741" max="7741" width="11.7109375" style="516" customWidth="1"/>
    <col min="7742" max="7942" width="9.140625" style="516"/>
    <col min="7943" max="7943" width="102.140625" style="516" customWidth="1"/>
    <col min="7944" max="7946" width="17.28515625" style="516" customWidth="1"/>
    <col min="7947" max="7977" width="7" style="516" customWidth="1"/>
    <col min="7978" max="7978" width="10.28515625" style="516" customWidth="1"/>
    <col min="7979" max="7979" width="8.140625" style="516" customWidth="1"/>
    <col min="7980" max="7995" width="9.140625" style="516"/>
    <col min="7996" max="7996" width="11.28515625" style="516" customWidth="1"/>
    <col min="7997" max="7997" width="11.7109375" style="516" customWidth="1"/>
    <col min="7998" max="8198" width="9.140625" style="516"/>
    <col min="8199" max="8199" width="102.140625" style="516" customWidth="1"/>
    <col min="8200" max="8202" width="17.28515625" style="516" customWidth="1"/>
    <col min="8203" max="8233" width="7" style="516" customWidth="1"/>
    <col min="8234" max="8234" width="10.28515625" style="516" customWidth="1"/>
    <col min="8235" max="8235" width="8.140625" style="516" customWidth="1"/>
    <col min="8236" max="8251" width="9.140625" style="516"/>
    <col min="8252" max="8252" width="11.28515625" style="516" customWidth="1"/>
    <col min="8253" max="8253" width="11.7109375" style="516" customWidth="1"/>
    <col min="8254" max="8454" width="9.140625" style="516"/>
    <col min="8455" max="8455" width="102.140625" style="516" customWidth="1"/>
    <col min="8456" max="8458" width="17.28515625" style="516" customWidth="1"/>
    <col min="8459" max="8489" width="7" style="516" customWidth="1"/>
    <col min="8490" max="8490" width="10.28515625" style="516" customWidth="1"/>
    <col min="8491" max="8491" width="8.140625" style="516" customWidth="1"/>
    <col min="8492" max="8507" width="9.140625" style="516"/>
    <col min="8508" max="8508" width="11.28515625" style="516" customWidth="1"/>
    <col min="8509" max="8509" width="11.7109375" style="516" customWidth="1"/>
    <col min="8510" max="8710" width="9.140625" style="516"/>
    <col min="8711" max="8711" width="102.140625" style="516" customWidth="1"/>
    <col min="8712" max="8714" width="17.28515625" style="516" customWidth="1"/>
    <col min="8715" max="8745" width="7" style="516" customWidth="1"/>
    <col min="8746" max="8746" width="10.28515625" style="516" customWidth="1"/>
    <col min="8747" max="8747" width="8.140625" style="516" customWidth="1"/>
    <col min="8748" max="8763" width="9.140625" style="516"/>
    <col min="8764" max="8764" width="11.28515625" style="516" customWidth="1"/>
    <col min="8765" max="8765" width="11.7109375" style="516" customWidth="1"/>
    <col min="8766" max="8966" width="9.140625" style="516"/>
    <col min="8967" max="8967" width="102.140625" style="516" customWidth="1"/>
    <col min="8968" max="8970" width="17.28515625" style="516" customWidth="1"/>
    <col min="8971" max="9001" width="7" style="516" customWidth="1"/>
    <col min="9002" max="9002" width="10.28515625" style="516" customWidth="1"/>
    <col min="9003" max="9003" width="8.140625" style="516" customWidth="1"/>
    <col min="9004" max="9019" width="9.140625" style="516"/>
    <col min="9020" max="9020" width="11.28515625" style="516" customWidth="1"/>
    <col min="9021" max="9021" width="11.7109375" style="516" customWidth="1"/>
    <col min="9022" max="9222" width="9.140625" style="516"/>
    <col min="9223" max="9223" width="102.140625" style="516" customWidth="1"/>
    <col min="9224" max="9226" width="17.28515625" style="516" customWidth="1"/>
    <col min="9227" max="9257" width="7" style="516" customWidth="1"/>
    <col min="9258" max="9258" width="10.28515625" style="516" customWidth="1"/>
    <col min="9259" max="9259" width="8.140625" style="516" customWidth="1"/>
    <col min="9260" max="9275" width="9.140625" style="516"/>
    <col min="9276" max="9276" width="11.28515625" style="516" customWidth="1"/>
    <col min="9277" max="9277" width="11.7109375" style="516" customWidth="1"/>
    <col min="9278" max="9478" width="9.140625" style="516"/>
    <col min="9479" max="9479" width="102.140625" style="516" customWidth="1"/>
    <col min="9480" max="9482" width="17.28515625" style="516" customWidth="1"/>
    <col min="9483" max="9513" width="7" style="516" customWidth="1"/>
    <col min="9514" max="9514" width="10.28515625" style="516" customWidth="1"/>
    <col min="9515" max="9515" width="8.140625" style="516" customWidth="1"/>
    <col min="9516" max="9531" width="9.140625" style="516"/>
    <col min="9532" max="9532" width="11.28515625" style="516" customWidth="1"/>
    <col min="9533" max="9533" width="11.7109375" style="516" customWidth="1"/>
    <col min="9534" max="9734" width="9.140625" style="516"/>
    <col min="9735" max="9735" width="102.140625" style="516" customWidth="1"/>
    <col min="9736" max="9738" width="17.28515625" style="516" customWidth="1"/>
    <col min="9739" max="9769" width="7" style="516" customWidth="1"/>
    <col min="9770" max="9770" width="10.28515625" style="516" customWidth="1"/>
    <col min="9771" max="9771" width="8.140625" style="516" customWidth="1"/>
    <col min="9772" max="9787" width="9.140625" style="516"/>
    <col min="9788" max="9788" width="11.28515625" style="516" customWidth="1"/>
    <col min="9789" max="9789" width="11.7109375" style="516" customWidth="1"/>
    <col min="9790" max="9990" width="9.140625" style="516"/>
    <col min="9991" max="9991" width="102.140625" style="516" customWidth="1"/>
    <col min="9992" max="9994" width="17.28515625" style="516" customWidth="1"/>
    <col min="9995" max="10025" width="7" style="516" customWidth="1"/>
    <col min="10026" max="10026" width="10.28515625" style="516" customWidth="1"/>
    <col min="10027" max="10027" width="8.140625" style="516" customWidth="1"/>
    <col min="10028" max="10043" width="9.140625" style="516"/>
    <col min="10044" max="10044" width="11.28515625" style="516" customWidth="1"/>
    <col min="10045" max="10045" width="11.7109375" style="516" customWidth="1"/>
    <col min="10046" max="10246" width="9.140625" style="516"/>
    <col min="10247" max="10247" width="102.140625" style="516" customWidth="1"/>
    <col min="10248" max="10250" width="17.28515625" style="516" customWidth="1"/>
    <col min="10251" max="10281" width="7" style="516" customWidth="1"/>
    <col min="10282" max="10282" width="10.28515625" style="516" customWidth="1"/>
    <col min="10283" max="10283" width="8.140625" style="516" customWidth="1"/>
    <col min="10284" max="10299" width="9.140625" style="516"/>
    <col min="10300" max="10300" width="11.28515625" style="516" customWidth="1"/>
    <col min="10301" max="10301" width="11.7109375" style="516" customWidth="1"/>
    <col min="10302" max="10502" width="9.140625" style="516"/>
    <col min="10503" max="10503" width="102.140625" style="516" customWidth="1"/>
    <col min="10504" max="10506" width="17.28515625" style="516" customWidth="1"/>
    <col min="10507" max="10537" width="7" style="516" customWidth="1"/>
    <col min="10538" max="10538" width="10.28515625" style="516" customWidth="1"/>
    <col min="10539" max="10539" width="8.140625" style="516" customWidth="1"/>
    <col min="10540" max="10555" width="9.140625" style="516"/>
    <col min="10556" max="10556" width="11.28515625" style="516" customWidth="1"/>
    <col min="10557" max="10557" width="11.7109375" style="516" customWidth="1"/>
    <col min="10558" max="10758" width="9.140625" style="516"/>
    <col min="10759" max="10759" width="102.140625" style="516" customWidth="1"/>
    <col min="10760" max="10762" width="17.28515625" style="516" customWidth="1"/>
    <col min="10763" max="10793" width="7" style="516" customWidth="1"/>
    <col min="10794" max="10794" width="10.28515625" style="516" customWidth="1"/>
    <col min="10795" max="10795" width="8.140625" style="516" customWidth="1"/>
    <col min="10796" max="10811" width="9.140625" style="516"/>
    <col min="10812" max="10812" width="11.28515625" style="516" customWidth="1"/>
    <col min="10813" max="10813" width="11.7109375" style="516" customWidth="1"/>
    <col min="10814" max="11014" width="9.140625" style="516"/>
    <col min="11015" max="11015" width="102.140625" style="516" customWidth="1"/>
    <col min="11016" max="11018" width="17.28515625" style="516" customWidth="1"/>
    <col min="11019" max="11049" width="7" style="516" customWidth="1"/>
    <col min="11050" max="11050" width="10.28515625" style="516" customWidth="1"/>
    <col min="11051" max="11051" width="8.140625" style="516" customWidth="1"/>
    <col min="11052" max="11067" width="9.140625" style="516"/>
    <col min="11068" max="11068" width="11.28515625" style="516" customWidth="1"/>
    <col min="11069" max="11069" width="11.7109375" style="516" customWidth="1"/>
    <col min="11070" max="11270" width="9.140625" style="516"/>
    <col min="11271" max="11271" width="102.140625" style="516" customWidth="1"/>
    <col min="11272" max="11274" width="17.28515625" style="516" customWidth="1"/>
    <col min="11275" max="11305" width="7" style="516" customWidth="1"/>
    <col min="11306" max="11306" width="10.28515625" style="516" customWidth="1"/>
    <col min="11307" max="11307" width="8.140625" style="516" customWidth="1"/>
    <col min="11308" max="11323" width="9.140625" style="516"/>
    <col min="11324" max="11324" width="11.28515625" style="516" customWidth="1"/>
    <col min="11325" max="11325" width="11.7109375" style="516" customWidth="1"/>
    <col min="11326" max="11526" width="9.140625" style="516"/>
    <col min="11527" max="11527" width="102.140625" style="516" customWidth="1"/>
    <col min="11528" max="11530" width="17.28515625" style="516" customWidth="1"/>
    <col min="11531" max="11561" width="7" style="516" customWidth="1"/>
    <col min="11562" max="11562" width="10.28515625" style="516" customWidth="1"/>
    <col min="11563" max="11563" width="8.140625" style="516" customWidth="1"/>
    <col min="11564" max="11579" width="9.140625" style="516"/>
    <col min="11580" max="11580" width="11.28515625" style="516" customWidth="1"/>
    <col min="11581" max="11581" width="11.7109375" style="516" customWidth="1"/>
    <col min="11582" max="11782" width="9.140625" style="516"/>
    <col min="11783" max="11783" width="102.140625" style="516" customWidth="1"/>
    <col min="11784" max="11786" width="17.28515625" style="516" customWidth="1"/>
    <col min="11787" max="11817" width="7" style="516" customWidth="1"/>
    <col min="11818" max="11818" width="10.28515625" style="516" customWidth="1"/>
    <col min="11819" max="11819" width="8.140625" style="516" customWidth="1"/>
    <col min="11820" max="11835" width="9.140625" style="516"/>
    <col min="11836" max="11836" width="11.28515625" style="516" customWidth="1"/>
    <col min="11837" max="11837" width="11.7109375" style="516" customWidth="1"/>
    <col min="11838" max="12038" width="9.140625" style="516"/>
    <col min="12039" max="12039" width="102.140625" style="516" customWidth="1"/>
    <col min="12040" max="12042" width="17.28515625" style="516" customWidth="1"/>
    <col min="12043" max="12073" width="7" style="516" customWidth="1"/>
    <col min="12074" max="12074" width="10.28515625" style="516" customWidth="1"/>
    <col min="12075" max="12075" width="8.140625" style="516" customWidth="1"/>
    <col min="12076" max="12091" width="9.140625" style="516"/>
    <col min="12092" max="12092" width="11.28515625" style="516" customWidth="1"/>
    <col min="12093" max="12093" width="11.7109375" style="516" customWidth="1"/>
    <col min="12094" max="12294" width="9.140625" style="516"/>
    <col min="12295" max="12295" width="102.140625" style="516" customWidth="1"/>
    <col min="12296" max="12298" width="17.28515625" style="516" customWidth="1"/>
    <col min="12299" max="12329" width="7" style="516" customWidth="1"/>
    <col min="12330" max="12330" width="10.28515625" style="516" customWidth="1"/>
    <col min="12331" max="12331" width="8.140625" style="516" customWidth="1"/>
    <col min="12332" max="12347" width="9.140625" style="516"/>
    <col min="12348" max="12348" width="11.28515625" style="516" customWidth="1"/>
    <col min="12349" max="12349" width="11.7109375" style="516" customWidth="1"/>
    <col min="12350" max="12550" width="9.140625" style="516"/>
    <col min="12551" max="12551" width="102.140625" style="516" customWidth="1"/>
    <col min="12552" max="12554" width="17.28515625" style="516" customWidth="1"/>
    <col min="12555" max="12585" width="7" style="516" customWidth="1"/>
    <col min="12586" max="12586" width="10.28515625" style="516" customWidth="1"/>
    <col min="12587" max="12587" width="8.140625" style="516" customWidth="1"/>
    <col min="12588" max="12603" width="9.140625" style="516"/>
    <col min="12604" max="12604" width="11.28515625" style="516" customWidth="1"/>
    <col min="12605" max="12605" width="11.7109375" style="516" customWidth="1"/>
    <col min="12606" max="12806" width="9.140625" style="516"/>
    <col min="12807" max="12807" width="102.140625" style="516" customWidth="1"/>
    <col min="12808" max="12810" width="17.28515625" style="516" customWidth="1"/>
    <col min="12811" max="12841" width="7" style="516" customWidth="1"/>
    <col min="12842" max="12842" width="10.28515625" style="516" customWidth="1"/>
    <col min="12843" max="12843" width="8.140625" style="516" customWidth="1"/>
    <col min="12844" max="12859" width="9.140625" style="516"/>
    <col min="12860" max="12860" width="11.28515625" style="516" customWidth="1"/>
    <col min="12861" max="12861" width="11.7109375" style="516" customWidth="1"/>
    <col min="12862" max="13062" width="9.140625" style="516"/>
    <col min="13063" max="13063" width="102.140625" style="516" customWidth="1"/>
    <col min="13064" max="13066" width="17.28515625" style="516" customWidth="1"/>
    <col min="13067" max="13097" width="7" style="516" customWidth="1"/>
    <col min="13098" max="13098" width="10.28515625" style="516" customWidth="1"/>
    <col min="13099" max="13099" width="8.140625" style="516" customWidth="1"/>
    <col min="13100" max="13115" width="9.140625" style="516"/>
    <col min="13116" max="13116" width="11.28515625" style="516" customWidth="1"/>
    <col min="13117" max="13117" width="11.7109375" style="516" customWidth="1"/>
    <col min="13118" max="13318" width="9.140625" style="516"/>
    <col min="13319" max="13319" width="102.140625" style="516" customWidth="1"/>
    <col min="13320" max="13322" width="17.28515625" style="516" customWidth="1"/>
    <col min="13323" max="13353" width="7" style="516" customWidth="1"/>
    <col min="13354" max="13354" width="10.28515625" style="516" customWidth="1"/>
    <col min="13355" max="13355" width="8.140625" style="516" customWidth="1"/>
    <col min="13356" max="13371" width="9.140625" style="516"/>
    <col min="13372" max="13372" width="11.28515625" style="516" customWidth="1"/>
    <col min="13373" max="13373" width="11.7109375" style="516" customWidth="1"/>
    <col min="13374" max="13574" width="9.140625" style="516"/>
    <col min="13575" max="13575" width="102.140625" style="516" customWidth="1"/>
    <col min="13576" max="13578" width="17.28515625" style="516" customWidth="1"/>
    <col min="13579" max="13609" width="7" style="516" customWidth="1"/>
    <col min="13610" max="13610" width="10.28515625" style="516" customWidth="1"/>
    <col min="13611" max="13611" width="8.140625" style="516" customWidth="1"/>
    <col min="13612" max="13627" width="9.140625" style="516"/>
    <col min="13628" max="13628" width="11.28515625" style="516" customWidth="1"/>
    <col min="13629" max="13629" width="11.7109375" style="516" customWidth="1"/>
    <col min="13630" max="13830" width="9.140625" style="516"/>
    <col min="13831" max="13831" width="102.140625" style="516" customWidth="1"/>
    <col min="13832" max="13834" width="17.28515625" style="516" customWidth="1"/>
    <col min="13835" max="13865" width="7" style="516" customWidth="1"/>
    <col min="13866" max="13866" width="10.28515625" style="516" customWidth="1"/>
    <col min="13867" max="13867" width="8.140625" style="516" customWidth="1"/>
    <col min="13868" max="13883" width="9.140625" style="516"/>
    <col min="13884" max="13884" width="11.28515625" style="516" customWidth="1"/>
    <col min="13885" max="13885" width="11.7109375" style="516" customWidth="1"/>
    <col min="13886" max="14086" width="9.140625" style="516"/>
    <col min="14087" max="14087" width="102.140625" style="516" customWidth="1"/>
    <col min="14088" max="14090" width="17.28515625" style="516" customWidth="1"/>
    <col min="14091" max="14121" width="7" style="516" customWidth="1"/>
    <col min="14122" max="14122" width="10.28515625" style="516" customWidth="1"/>
    <col min="14123" max="14123" width="8.140625" style="516" customWidth="1"/>
    <col min="14124" max="14139" width="9.140625" style="516"/>
    <col min="14140" max="14140" width="11.28515625" style="516" customWidth="1"/>
    <col min="14141" max="14141" width="11.7109375" style="516" customWidth="1"/>
    <col min="14142" max="14342" width="9.140625" style="516"/>
    <col min="14343" max="14343" width="102.140625" style="516" customWidth="1"/>
    <col min="14344" max="14346" width="17.28515625" style="516" customWidth="1"/>
    <col min="14347" max="14377" width="7" style="516" customWidth="1"/>
    <col min="14378" max="14378" width="10.28515625" style="516" customWidth="1"/>
    <col min="14379" max="14379" width="8.140625" style="516" customWidth="1"/>
    <col min="14380" max="14395" width="9.140625" style="516"/>
    <col min="14396" max="14396" width="11.28515625" style="516" customWidth="1"/>
    <col min="14397" max="14397" width="11.7109375" style="516" customWidth="1"/>
    <col min="14398" max="14598" width="9.140625" style="516"/>
    <col min="14599" max="14599" width="102.140625" style="516" customWidth="1"/>
    <col min="14600" max="14602" width="17.28515625" style="516" customWidth="1"/>
    <col min="14603" max="14633" width="7" style="516" customWidth="1"/>
    <col min="14634" max="14634" width="10.28515625" style="516" customWidth="1"/>
    <col min="14635" max="14635" width="8.140625" style="516" customWidth="1"/>
    <col min="14636" max="14651" width="9.140625" style="516"/>
    <col min="14652" max="14652" width="11.28515625" style="516" customWidth="1"/>
    <col min="14653" max="14653" width="11.7109375" style="516" customWidth="1"/>
    <col min="14654" max="14854" width="9.140625" style="516"/>
    <col min="14855" max="14855" width="102.140625" style="516" customWidth="1"/>
    <col min="14856" max="14858" width="17.28515625" style="516" customWidth="1"/>
    <col min="14859" max="14889" width="7" style="516" customWidth="1"/>
    <col min="14890" max="14890" width="10.28515625" style="516" customWidth="1"/>
    <col min="14891" max="14891" width="8.140625" style="516" customWidth="1"/>
    <col min="14892" max="14907" width="9.140625" style="516"/>
    <col min="14908" max="14908" width="11.28515625" style="516" customWidth="1"/>
    <col min="14909" max="14909" width="11.7109375" style="516" customWidth="1"/>
    <col min="14910" max="15110" width="9.140625" style="516"/>
    <col min="15111" max="15111" width="102.140625" style="516" customWidth="1"/>
    <col min="15112" max="15114" width="17.28515625" style="516" customWidth="1"/>
    <col min="15115" max="15145" width="7" style="516" customWidth="1"/>
    <col min="15146" max="15146" width="10.28515625" style="516" customWidth="1"/>
    <col min="15147" max="15147" width="8.140625" style="516" customWidth="1"/>
    <col min="15148" max="15163" width="9.140625" style="516"/>
    <col min="15164" max="15164" width="11.28515625" style="516" customWidth="1"/>
    <col min="15165" max="15165" width="11.7109375" style="516" customWidth="1"/>
    <col min="15166" max="15366" width="9.140625" style="516"/>
    <col min="15367" max="15367" width="102.140625" style="516" customWidth="1"/>
    <col min="15368" max="15370" width="17.28515625" style="516" customWidth="1"/>
    <col min="15371" max="15401" width="7" style="516" customWidth="1"/>
    <col min="15402" max="15402" width="10.28515625" style="516" customWidth="1"/>
    <col min="15403" max="15403" width="8.140625" style="516" customWidth="1"/>
    <col min="15404" max="15419" width="9.140625" style="516"/>
    <col min="15420" max="15420" width="11.28515625" style="516" customWidth="1"/>
    <col min="15421" max="15421" width="11.7109375" style="516" customWidth="1"/>
    <col min="15422" max="15622" width="9.140625" style="516"/>
    <col min="15623" max="15623" width="102.140625" style="516" customWidth="1"/>
    <col min="15624" max="15626" width="17.28515625" style="516" customWidth="1"/>
    <col min="15627" max="15657" width="7" style="516" customWidth="1"/>
    <col min="15658" max="15658" width="10.28515625" style="516" customWidth="1"/>
    <col min="15659" max="15659" width="8.140625" style="516" customWidth="1"/>
    <col min="15660" max="15675" width="9.140625" style="516"/>
    <col min="15676" max="15676" width="11.28515625" style="516" customWidth="1"/>
    <col min="15677" max="15677" width="11.7109375" style="516" customWidth="1"/>
    <col min="15678" max="15878" width="9.140625" style="516"/>
    <col min="15879" max="15879" width="102.140625" style="516" customWidth="1"/>
    <col min="15880" max="15882" width="17.28515625" style="516" customWidth="1"/>
    <col min="15883" max="15913" width="7" style="516" customWidth="1"/>
    <col min="15914" max="15914" width="10.28515625" style="516" customWidth="1"/>
    <col min="15915" max="15915" width="8.140625" style="516" customWidth="1"/>
    <col min="15916" max="15931" width="9.140625" style="516"/>
    <col min="15932" max="15932" width="11.28515625" style="516" customWidth="1"/>
    <col min="15933" max="15933" width="11.7109375" style="516" customWidth="1"/>
    <col min="15934" max="16134" width="9.140625" style="516"/>
    <col min="16135" max="16135" width="102.140625" style="516" customWidth="1"/>
    <col min="16136" max="16138" width="17.28515625" style="516" customWidth="1"/>
    <col min="16139" max="16169" width="7" style="516" customWidth="1"/>
    <col min="16170" max="16170" width="10.28515625" style="516" customWidth="1"/>
    <col min="16171" max="16171" width="8.140625" style="516" customWidth="1"/>
    <col min="16172" max="16187" width="9.140625" style="516"/>
    <col min="16188" max="16188" width="11.28515625" style="516" customWidth="1"/>
    <col min="16189" max="16189" width="11.7109375" style="516" customWidth="1"/>
    <col min="16190" max="16384" width="9.140625" style="516"/>
  </cols>
  <sheetData>
    <row r="1" spans="1:58" s="509" customFormat="1" ht="18" customHeight="1" thickBot="1">
      <c r="AR1" s="510"/>
      <c r="AS1" s="510"/>
      <c r="AT1" s="510"/>
      <c r="AU1" s="510"/>
      <c r="AV1" s="510"/>
      <c r="AW1" s="510"/>
      <c r="AX1" s="510"/>
      <c r="AY1" s="510"/>
      <c r="AZ1" s="510"/>
      <c r="BA1" s="510"/>
      <c r="BB1" s="510"/>
      <c r="BC1" s="510"/>
      <c r="BD1" s="510"/>
      <c r="BE1" s="510"/>
      <c r="BF1" s="510"/>
    </row>
    <row r="2" spans="1:58" ht="22.9" customHeight="1" thickBot="1">
      <c r="A2" s="615" t="s">
        <v>5</v>
      </c>
      <c r="B2" s="1030" t="s">
        <v>169</v>
      </c>
      <c r="C2" s="1031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09"/>
      <c r="AN2" s="509"/>
      <c r="AO2" s="509"/>
      <c r="AP2" s="509"/>
      <c r="AQ2" s="509"/>
    </row>
    <row r="3" spans="1:58" ht="22.9" customHeight="1" thickBot="1">
      <c r="A3" s="511" t="s">
        <v>20</v>
      </c>
      <c r="B3" s="1032" t="s">
        <v>214</v>
      </c>
      <c r="C3" s="1033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509"/>
      <c r="AK3" s="509"/>
      <c r="AL3" s="509"/>
      <c r="AM3" s="509"/>
      <c r="AN3" s="509"/>
      <c r="AO3" s="509"/>
      <c r="AP3" s="509"/>
      <c r="AQ3" s="509"/>
    </row>
    <row r="4" spans="1:58" s="509" customFormat="1" ht="18" customHeight="1" thickBot="1">
      <c r="AR4" s="510"/>
      <c r="AS4" s="510"/>
      <c r="AT4" s="510"/>
      <c r="AU4" s="510"/>
      <c r="AV4" s="510"/>
      <c r="AW4" s="510"/>
      <c r="AX4" s="510"/>
      <c r="AY4" s="510"/>
      <c r="AZ4" s="510"/>
      <c r="BA4" s="510"/>
      <c r="BB4" s="510"/>
      <c r="BC4" s="510"/>
      <c r="BD4" s="510"/>
      <c r="BE4" s="510"/>
      <c r="BF4" s="510"/>
    </row>
    <row r="5" spans="1:58" ht="21.75" thickBot="1">
      <c r="A5" s="616" t="s">
        <v>261</v>
      </c>
      <c r="B5" s="617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509"/>
      <c r="AK5" s="509"/>
      <c r="AL5" s="509"/>
      <c r="AM5" s="509"/>
      <c r="AN5" s="509"/>
      <c r="AO5" s="509"/>
      <c r="AP5" s="509"/>
      <c r="AQ5" s="509"/>
    </row>
    <row r="6" spans="1:58">
      <c r="A6" s="512" t="s">
        <v>262</v>
      </c>
      <c r="B6" s="513">
        <v>46143</v>
      </c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</row>
    <row r="7" spans="1:58" ht="21.75" thickBot="1">
      <c r="A7" s="511" t="s">
        <v>263</v>
      </c>
      <c r="B7" s="514">
        <v>46173</v>
      </c>
      <c r="C7" s="509"/>
      <c r="D7" s="515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9"/>
      <c r="AP7" s="509"/>
      <c r="AQ7" s="509"/>
    </row>
    <row r="8" spans="1:58" s="509" customFormat="1" ht="18" customHeight="1">
      <c r="D8" s="515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</row>
    <row r="9" spans="1:58" s="509" customFormat="1" ht="19.899999999999999" customHeight="1" thickBot="1">
      <c r="D9" s="515"/>
      <c r="AR9" s="510"/>
      <c r="AS9" s="510"/>
      <c r="AT9" s="510"/>
      <c r="AU9" s="510"/>
      <c r="AV9" s="510"/>
      <c r="AW9" s="510"/>
      <c r="AX9" s="510"/>
      <c r="AY9" s="510"/>
      <c r="AZ9" s="510"/>
      <c r="BA9" s="510"/>
      <c r="BB9" s="510"/>
      <c r="BC9" s="510"/>
      <c r="BD9" s="510"/>
      <c r="BE9" s="510"/>
      <c r="BF9" s="510"/>
    </row>
    <row r="10" spans="1:58" ht="21.75" thickBot="1">
      <c r="A10" s="618" t="s">
        <v>264</v>
      </c>
      <c r="B10" s="619" t="s">
        <v>265</v>
      </c>
      <c r="C10" s="620" t="s">
        <v>266</v>
      </c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509"/>
      <c r="V10" s="509"/>
      <c r="W10" s="509"/>
      <c r="X10" s="509"/>
      <c r="Y10" s="509"/>
      <c r="Z10" s="509"/>
      <c r="AA10" s="509"/>
      <c r="AB10" s="509"/>
      <c r="AC10" s="509"/>
      <c r="AD10" s="509"/>
      <c r="AE10" s="509"/>
      <c r="AF10" s="509"/>
      <c r="AG10" s="509"/>
      <c r="AH10" s="509"/>
      <c r="AI10" s="509"/>
    </row>
    <row r="11" spans="1:58">
      <c r="A11" s="517" t="s">
        <v>478</v>
      </c>
      <c r="B11" s="518">
        <v>30</v>
      </c>
      <c r="C11" s="519" t="s">
        <v>21</v>
      </c>
      <c r="E11" s="509"/>
      <c r="F11" s="509"/>
      <c r="L11" s="509"/>
      <c r="M11" s="509"/>
      <c r="N11" s="509"/>
      <c r="O11" s="509"/>
      <c r="P11" s="509"/>
      <c r="Q11" s="509"/>
      <c r="S11" s="509"/>
      <c r="T11" s="509"/>
      <c r="U11" s="509"/>
      <c r="V11" s="509"/>
      <c r="W11" s="509"/>
      <c r="X11" s="509"/>
      <c r="Y11" s="509"/>
      <c r="Z11" s="509"/>
      <c r="AA11" s="509"/>
      <c r="AB11" s="509"/>
      <c r="AC11" s="509"/>
      <c r="AD11" s="509"/>
      <c r="AE11" s="509"/>
      <c r="AF11" s="509"/>
      <c r="AG11" s="509"/>
      <c r="AH11" s="509"/>
      <c r="AI11" s="509"/>
    </row>
    <row r="12" spans="1:58">
      <c r="A12" s="520" t="s">
        <v>478</v>
      </c>
      <c r="B12" s="521">
        <v>23</v>
      </c>
      <c r="C12" s="522" t="s">
        <v>22</v>
      </c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09"/>
      <c r="AB12" s="509"/>
      <c r="AC12" s="509"/>
      <c r="AD12" s="509"/>
      <c r="AE12" s="509"/>
      <c r="AF12" s="509"/>
      <c r="AG12" s="509"/>
      <c r="AH12" s="509"/>
      <c r="AI12" s="509"/>
    </row>
    <row r="13" spans="1:58" hidden="1">
      <c r="A13" s="520">
        <v>0</v>
      </c>
      <c r="B13" s="521">
        <v>0</v>
      </c>
      <c r="C13" s="522" t="s">
        <v>25</v>
      </c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09"/>
      <c r="AE13" s="509"/>
      <c r="AF13" s="509"/>
      <c r="AG13" s="509"/>
      <c r="AH13" s="509"/>
      <c r="AI13" s="509"/>
      <c r="AR13" s="516"/>
      <c r="AS13" s="516"/>
      <c r="AT13" s="516"/>
      <c r="AU13" s="516"/>
      <c r="AV13" s="516"/>
      <c r="AW13" s="516"/>
      <c r="AX13" s="516"/>
      <c r="AY13" s="516"/>
      <c r="AZ13" s="516"/>
      <c r="BA13" s="516"/>
      <c r="BB13" s="516"/>
      <c r="BC13" s="516"/>
      <c r="BD13" s="516"/>
      <c r="BE13" s="516"/>
      <c r="BF13" s="516"/>
    </row>
    <row r="14" spans="1:58" hidden="1">
      <c r="A14" s="520">
        <v>0</v>
      </c>
      <c r="B14" s="521">
        <v>0</v>
      </c>
      <c r="C14" s="522" t="s">
        <v>23</v>
      </c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09"/>
      <c r="AE14" s="509"/>
      <c r="AF14" s="509"/>
      <c r="AG14" s="509"/>
      <c r="AH14" s="509"/>
      <c r="AI14" s="509"/>
      <c r="AR14" s="516"/>
      <c r="AS14" s="516"/>
      <c r="AT14" s="516"/>
      <c r="AU14" s="516"/>
      <c r="AV14" s="516"/>
      <c r="AW14" s="516"/>
      <c r="AX14" s="516"/>
      <c r="AY14" s="516"/>
      <c r="AZ14" s="516"/>
      <c r="BA14" s="516"/>
      <c r="BB14" s="516"/>
      <c r="BC14" s="516"/>
      <c r="BD14" s="516"/>
      <c r="BE14" s="516"/>
      <c r="BF14" s="516"/>
    </row>
    <row r="15" spans="1:58" hidden="1">
      <c r="A15" s="520">
        <v>0</v>
      </c>
      <c r="B15" s="521">
        <v>0</v>
      </c>
      <c r="C15" s="522" t="s">
        <v>24</v>
      </c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</row>
    <row r="16" spans="1:58" hidden="1">
      <c r="A16" s="520">
        <v>0</v>
      </c>
      <c r="B16" s="521">
        <v>0</v>
      </c>
      <c r="C16" s="522" t="s">
        <v>102</v>
      </c>
      <c r="E16" s="509"/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09"/>
      <c r="AD16" s="509"/>
      <c r="AE16" s="509"/>
      <c r="AF16" s="509"/>
      <c r="AG16" s="509"/>
      <c r="AH16" s="509"/>
      <c r="AI16" s="509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</row>
    <row r="17" spans="1:76" ht="21" hidden="1" customHeight="1">
      <c r="A17" s="520">
        <v>0</v>
      </c>
      <c r="B17" s="521">
        <v>0</v>
      </c>
      <c r="C17" s="522" t="s">
        <v>103</v>
      </c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09"/>
      <c r="AE17" s="509"/>
      <c r="AF17" s="509"/>
      <c r="AG17" s="509"/>
      <c r="AH17" s="509"/>
      <c r="AI17" s="509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6"/>
      <c r="BF17" s="516"/>
    </row>
    <row r="18" spans="1:76" ht="21" hidden="1" customHeight="1">
      <c r="A18" s="520">
        <v>0</v>
      </c>
      <c r="B18" s="521">
        <v>0</v>
      </c>
      <c r="C18" s="522" t="s">
        <v>267</v>
      </c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09"/>
      <c r="AF18" s="509"/>
      <c r="AG18" s="509"/>
      <c r="AH18" s="509"/>
      <c r="AI18" s="509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516"/>
      <c r="BE18" s="516"/>
      <c r="BF18" s="516"/>
    </row>
    <row r="19" spans="1:76" ht="21" hidden="1" customHeight="1">
      <c r="A19" s="520">
        <v>0</v>
      </c>
      <c r="B19" s="521">
        <v>0</v>
      </c>
      <c r="C19" s="522" t="s">
        <v>268</v>
      </c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09"/>
      <c r="AE19" s="509"/>
      <c r="AF19" s="509"/>
      <c r="AG19" s="509"/>
      <c r="AH19" s="509"/>
      <c r="AI19" s="509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516"/>
      <c r="BC19" s="516"/>
      <c r="BD19" s="516"/>
      <c r="BE19" s="516"/>
      <c r="BF19" s="516"/>
    </row>
    <row r="20" spans="1:76" ht="21" hidden="1" customHeight="1">
      <c r="A20" s="520">
        <v>0</v>
      </c>
      <c r="B20" s="521">
        <v>0</v>
      </c>
      <c r="C20" s="522" t="s">
        <v>269</v>
      </c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09"/>
      <c r="AE20" s="509"/>
      <c r="AF20" s="509"/>
      <c r="AG20" s="509"/>
      <c r="AH20" s="509"/>
      <c r="AI20" s="509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516"/>
      <c r="BC20" s="516"/>
      <c r="BD20" s="516"/>
      <c r="BE20" s="516"/>
      <c r="BF20" s="516"/>
    </row>
    <row r="21" spans="1:76" ht="21" hidden="1" customHeight="1">
      <c r="A21" s="520">
        <v>0</v>
      </c>
      <c r="B21" s="521">
        <v>0</v>
      </c>
      <c r="C21" s="522" t="s">
        <v>270</v>
      </c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09"/>
      <c r="AH21" s="509"/>
      <c r="AI21" s="509"/>
      <c r="AR21" s="509"/>
      <c r="AS21" s="509"/>
      <c r="AT21" s="509"/>
      <c r="AU21" s="509"/>
      <c r="AV21" s="509"/>
      <c r="AW21" s="509"/>
      <c r="AX21" s="509"/>
      <c r="AY21" s="509"/>
      <c r="AZ21" s="509"/>
      <c r="BA21" s="516"/>
      <c r="BB21" s="516"/>
      <c r="BC21" s="516"/>
      <c r="BD21" s="516"/>
      <c r="BE21" s="516"/>
      <c r="BF21" s="516"/>
    </row>
    <row r="22" spans="1:76" ht="21" hidden="1" customHeight="1">
      <c r="A22" s="520">
        <v>0</v>
      </c>
      <c r="B22" s="521">
        <v>0</v>
      </c>
      <c r="C22" s="522" t="s">
        <v>271</v>
      </c>
      <c r="E22" s="509"/>
      <c r="F22" s="509"/>
      <c r="G22" s="509"/>
      <c r="H22" s="509"/>
      <c r="I22" s="509"/>
      <c r="J22" s="509"/>
      <c r="K22" s="509"/>
      <c r="L22" s="509"/>
      <c r="M22" s="509"/>
      <c r="N22" s="509"/>
      <c r="O22" s="509"/>
      <c r="P22" s="509"/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09"/>
      <c r="AE22" s="509"/>
      <c r="AF22" s="509"/>
      <c r="AG22" s="509"/>
      <c r="AH22" s="509"/>
      <c r="AI22" s="509"/>
      <c r="AR22" s="509"/>
      <c r="AS22" s="509"/>
      <c r="AT22" s="509"/>
      <c r="AU22" s="509"/>
      <c r="AV22" s="509"/>
      <c r="AW22" s="509"/>
      <c r="AX22" s="509"/>
      <c r="AY22" s="509"/>
      <c r="AZ22" s="509"/>
      <c r="BA22" s="516"/>
      <c r="BB22" s="516"/>
      <c r="BC22" s="516"/>
      <c r="BD22" s="516"/>
      <c r="BE22" s="516"/>
      <c r="BF22" s="516"/>
    </row>
    <row r="23" spans="1:76" ht="21" hidden="1" customHeight="1">
      <c r="A23" s="520">
        <v>0</v>
      </c>
      <c r="B23" s="521">
        <v>0</v>
      </c>
      <c r="C23" s="522" t="s">
        <v>80</v>
      </c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09"/>
      <c r="AE23" s="509"/>
      <c r="AF23" s="509"/>
      <c r="AG23" s="509"/>
      <c r="AH23" s="509"/>
      <c r="AI23" s="509"/>
      <c r="AR23" s="509"/>
      <c r="AS23" s="509"/>
      <c r="AT23" s="509"/>
      <c r="AU23" s="509"/>
      <c r="AV23" s="509"/>
      <c r="AW23" s="509"/>
      <c r="AX23" s="509"/>
      <c r="AY23" s="509"/>
      <c r="AZ23" s="509"/>
      <c r="BA23" s="516"/>
      <c r="BB23" s="516"/>
      <c r="BC23" s="516"/>
      <c r="BD23" s="516"/>
      <c r="BE23" s="516"/>
      <c r="BF23" s="516"/>
    </row>
    <row r="24" spans="1:76" ht="21" hidden="1" customHeight="1">
      <c r="A24" s="520">
        <v>0</v>
      </c>
      <c r="B24" s="521">
        <v>0</v>
      </c>
      <c r="C24" s="522" t="s">
        <v>272</v>
      </c>
      <c r="E24" s="509"/>
      <c r="F24" s="509"/>
      <c r="G24" s="509"/>
      <c r="H24" s="509"/>
      <c r="I24" s="509"/>
      <c r="J24" s="509"/>
      <c r="K24" s="509"/>
      <c r="L24" s="509"/>
      <c r="M24" s="509"/>
      <c r="N24" s="509"/>
      <c r="O24" s="509"/>
      <c r="P24" s="509"/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09"/>
      <c r="AE24" s="509"/>
      <c r="AF24" s="509"/>
      <c r="AG24" s="509"/>
      <c r="AH24" s="509"/>
      <c r="AI24" s="509"/>
      <c r="AR24" s="509"/>
      <c r="AS24" s="509"/>
      <c r="AT24" s="509"/>
      <c r="AU24" s="509"/>
      <c r="AV24" s="509"/>
      <c r="AW24" s="509"/>
      <c r="AX24" s="509"/>
      <c r="AY24" s="509"/>
      <c r="AZ24" s="509"/>
      <c r="BA24" s="516"/>
      <c r="BB24" s="516"/>
      <c r="BC24" s="516"/>
      <c r="BD24" s="516"/>
      <c r="BE24" s="516"/>
      <c r="BF24" s="516"/>
    </row>
    <row r="25" spans="1:76" ht="21" hidden="1" customHeight="1" thickBot="1">
      <c r="A25" s="523">
        <v>0</v>
      </c>
      <c r="B25" s="524">
        <v>0</v>
      </c>
      <c r="C25" s="525" t="s">
        <v>273</v>
      </c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16"/>
      <c r="BB25" s="516"/>
      <c r="BC25" s="516"/>
      <c r="BD25" s="516"/>
      <c r="BE25" s="516"/>
      <c r="BF25" s="516"/>
    </row>
    <row r="26" spans="1:76" s="509" customFormat="1" ht="18" customHeight="1">
      <c r="AR26" s="510"/>
      <c r="AS26" s="510"/>
      <c r="AT26" s="510"/>
      <c r="AU26" s="510"/>
      <c r="AV26" s="510"/>
      <c r="AW26" s="510"/>
      <c r="AX26" s="510"/>
      <c r="AY26" s="510"/>
      <c r="AZ26" s="510"/>
      <c r="BA26" s="510"/>
      <c r="BB26" s="510"/>
      <c r="BC26" s="510"/>
      <c r="BD26" s="510"/>
      <c r="BE26" s="510"/>
      <c r="BF26" s="510"/>
    </row>
    <row r="27" spans="1:76" s="509" customFormat="1" ht="18" customHeight="1" thickBot="1">
      <c r="AR27" s="510"/>
      <c r="AS27" s="510"/>
      <c r="AT27" s="510"/>
      <c r="AU27" s="510"/>
      <c r="AV27" s="510"/>
      <c r="AW27" s="510"/>
      <c r="AX27" s="510"/>
      <c r="AY27" s="510"/>
      <c r="AZ27" s="510"/>
      <c r="BA27" s="510"/>
      <c r="BB27" s="510"/>
      <c r="BC27" s="510"/>
      <c r="BD27" s="510"/>
      <c r="BE27" s="510"/>
      <c r="BF27" s="510"/>
    </row>
    <row r="28" spans="1:76" ht="21.75" customHeight="1" thickBot="1">
      <c r="A28" s="1034" t="s">
        <v>218</v>
      </c>
      <c r="B28" s="1035"/>
      <c r="C28" s="1035"/>
      <c r="D28" s="1035"/>
      <c r="E28" s="1038">
        <f>+E30</f>
        <v>46143</v>
      </c>
      <c r="F28" s="1039"/>
      <c r="G28" s="1039"/>
      <c r="H28" s="1039"/>
      <c r="I28" s="1039"/>
      <c r="J28" s="1039"/>
      <c r="K28" s="1039"/>
      <c r="L28" s="1039"/>
      <c r="M28" s="1039"/>
      <c r="N28" s="1039"/>
      <c r="O28" s="1039"/>
      <c r="P28" s="1039"/>
      <c r="Q28" s="1039"/>
      <c r="R28" s="1039"/>
      <c r="S28" s="1039"/>
      <c r="T28" s="1039"/>
      <c r="U28" s="1039"/>
      <c r="V28" s="1039"/>
      <c r="W28" s="1039"/>
      <c r="X28" s="1039"/>
      <c r="Y28" s="1039"/>
      <c r="Z28" s="1039"/>
      <c r="AA28" s="1039"/>
      <c r="AB28" s="1039"/>
      <c r="AC28" s="1039"/>
      <c r="AD28" s="1039"/>
      <c r="AE28" s="1039"/>
      <c r="AF28" s="1039"/>
      <c r="AG28" s="1039"/>
      <c r="AH28" s="1039"/>
      <c r="AI28" s="1039"/>
      <c r="AJ28" s="509"/>
      <c r="AK28" s="509"/>
      <c r="AL28" s="509"/>
      <c r="AM28" s="509"/>
      <c r="AN28" s="509"/>
      <c r="AO28" s="509"/>
      <c r="AP28" s="509"/>
      <c r="AQ28" s="509"/>
      <c r="AR28" s="1026" t="s">
        <v>274</v>
      </c>
      <c r="AS28" s="1026" t="s">
        <v>275</v>
      </c>
      <c r="AT28" s="1026" t="s">
        <v>276</v>
      </c>
      <c r="AU28" s="1026" t="s">
        <v>277</v>
      </c>
      <c r="AV28" s="1026" t="s">
        <v>278</v>
      </c>
      <c r="AW28" s="1026" t="s">
        <v>279</v>
      </c>
      <c r="AX28" s="1026" t="s">
        <v>280</v>
      </c>
      <c r="AY28" s="1026" t="s">
        <v>281</v>
      </c>
      <c r="AZ28" s="1026" t="s">
        <v>282</v>
      </c>
      <c r="BA28" s="1026" t="s">
        <v>283</v>
      </c>
      <c r="BB28" s="1026" t="s">
        <v>284</v>
      </c>
      <c r="BC28" s="1026" t="s">
        <v>285</v>
      </c>
      <c r="BD28" s="1026" t="s">
        <v>286</v>
      </c>
      <c r="BE28" s="1026" t="s">
        <v>287</v>
      </c>
      <c r="BF28" s="1026" t="s">
        <v>288</v>
      </c>
      <c r="BH28" s="1028" t="s">
        <v>76</v>
      </c>
      <c r="BI28" s="1029" t="s">
        <v>3</v>
      </c>
      <c r="BJ28" s="1025" t="s">
        <v>21</v>
      </c>
      <c r="BK28" s="1025" t="s">
        <v>22</v>
      </c>
      <c r="BL28" s="1025" t="s">
        <v>25</v>
      </c>
      <c r="BM28" s="1025" t="s">
        <v>23</v>
      </c>
      <c r="BN28" s="1025" t="s">
        <v>24</v>
      </c>
      <c r="BO28" s="1025" t="s">
        <v>102</v>
      </c>
      <c r="BP28" s="1025" t="s">
        <v>103</v>
      </c>
      <c r="BQ28" s="1025" t="s">
        <v>267</v>
      </c>
      <c r="BR28" s="1025" t="s">
        <v>268</v>
      </c>
      <c r="BS28" s="1025" t="s">
        <v>269</v>
      </c>
      <c r="BT28" s="1025" t="s">
        <v>270</v>
      </c>
      <c r="BU28" s="1025" t="s">
        <v>271</v>
      </c>
      <c r="BV28" s="1025" t="s">
        <v>80</v>
      </c>
      <c r="BW28" s="1025" t="s">
        <v>272</v>
      </c>
      <c r="BX28" s="1025" t="s">
        <v>273</v>
      </c>
    </row>
    <row r="29" spans="1:76" ht="21.75" customHeight="1" thickBot="1">
      <c r="A29" s="1036"/>
      <c r="B29" s="1037"/>
      <c r="C29" s="1037"/>
      <c r="D29" s="1037"/>
      <c r="E29" s="1040"/>
      <c r="F29" s="1041"/>
      <c r="G29" s="1041"/>
      <c r="H29" s="1041"/>
      <c r="I29" s="1041"/>
      <c r="J29" s="1041"/>
      <c r="K29" s="1041"/>
      <c r="L29" s="1041"/>
      <c r="M29" s="1041"/>
      <c r="N29" s="1041"/>
      <c r="O29" s="1041"/>
      <c r="P29" s="1041"/>
      <c r="Q29" s="1041"/>
      <c r="R29" s="1041"/>
      <c r="S29" s="1041"/>
      <c r="T29" s="1041"/>
      <c r="U29" s="1041"/>
      <c r="V29" s="1041"/>
      <c r="W29" s="1041"/>
      <c r="X29" s="1041"/>
      <c r="Y29" s="1041"/>
      <c r="Z29" s="1041"/>
      <c r="AA29" s="1041"/>
      <c r="AB29" s="1041"/>
      <c r="AC29" s="1041"/>
      <c r="AD29" s="1041"/>
      <c r="AE29" s="1041"/>
      <c r="AF29" s="1041"/>
      <c r="AG29" s="1041"/>
      <c r="AH29" s="1041"/>
      <c r="AI29" s="1041"/>
      <c r="AJ29" s="509"/>
      <c r="AK29" s="509"/>
      <c r="AL29" s="509"/>
      <c r="AM29" s="509"/>
      <c r="AN29" s="509"/>
      <c r="AO29" s="509"/>
      <c r="AP29" s="509"/>
      <c r="AQ29" s="509"/>
      <c r="AR29" s="1027"/>
      <c r="AS29" s="1027"/>
      <c r="AT29" s="1027"/>
      <c r="AU29" s="1027"/>
      <c r="AV29" s="1027"/>
      <c r="AW29" s="1027"/>
      <c r="AX29" s="1027"/>
      <c r="AY29" s="1027"/>
      <c r="AZ29" s="1027"/>
      <c r="BA29" s="1027"/>
      <c r="BB29" s="1027"/>
      <c r="BC29" s="1027"/>
      <c r="BD29" s="1027"/>
      <c r="BE29" s="1027"/>
      <c r="BF29" s="1027"/>
      <c r="BH29" s="1028"/>
      <c r="BI29" s="1029"/>
      <c r="BJ29" s="1025"/>
      <c r="BK29" s="1025"/>
      <c r="BL29" s="1025"/>
      <c r="BM29" s="1025"/>
      <c r="BN29" s="1025"/>
      <c r="BO29" s="1025"/>
      <c r="BP29" s="1025"/>
      <c r="BQ29" s="1025"/>
      <c r="BR29" s="1025"/>
      <c r="BS29" s="1025"/>
      <c r="BT29" s="1025"/>
      <c r="BU29" s="1025"/>
      <c r="BV29" s="1025"/>
      <c r="BW29" s="1025"/>
      <c r="BX29" s="1025"/>
    </row>
    <row r="30" spans="1:76" ht="21.6" customHeight="1" thickBot="1">
      <c r="A30" s="1036"/>
      <c r="B30" s="1037"/>
      <c r="C30" s="1037"/>
      <c r="D30" s="1037"/>
      <c r="E30" s="526">
        <v>46143</v>
      </c>
      <c r="F30" s="527">
        <f>E30+1</f>
        <v>46144</v>
      </c>
      <c r="G30" s="527">
        <f t="shared" ref="G30:AI30" si="0">F30+1</f>
        <v>46145</v>
      </c>
      <c r="H30" s="527">
        <f t="shared" si="0"/>
        <v>46146</v>
      </c>
      <c r="I30" s="527">
        <f t="shared" si="0"/>
        <v>46147</v>
      </c>
      <c r="J30" s="527">
        <f t="shared" si="0"/>
        <v>46148</v>
      </c>
      <c r="K30" s="527">
        <f t="shared" si="0"/>
        <v>46149</v>
      </c>
      <c r="L30" s="527">
        <f t="shared" si="0"/>
        <v>46150</v>
      </c>
      <c r="M30" s="527">
        <f t="shared" si="0"/>
        <v>46151</v>
      </c>
      <c r="N30" s="527">
        <f t="shared" si="0"/>
        <v>46152</v>
      </c>
      <c r="O30" s="527">
        <f t="shared" si="0"/>
        <v>46153</v>
      </c>
      <c r="P30" s="527">
        <f t="shared" si="0"/>
        <v>46154</v>
      </c>
      <c r="Q30" s="527">
        <f t="shared" si="0"/>
        <v>46155</v>
      </c>
      <c r="R30" s="527">
        <f t="shared" si="0"/>
        <v>46156</v>
      </c>
      <c r="S30" s="527">
        <f t="shared" si="0"/>
        <v>46157</v>
      </c>
      <c r="T30" s="527">
        <f t="shared" si="0"/>
        <v>46158</v>
      </c>
      <c r="U30" s="527">
        <f t="shared" si="0"/>
        <v>46159</v>
      </c>
      <c r="V30" s="527">
        <f t="shared" si="0"/>
        <v>46160</v>
      </c>
      <c r="W30" s="527">
        <f t="shared" si="0"/>
        <v>46161</v>
      </c>
      <c r="X30" s="527">
        <f t="shared" si="0"/>
        <v>46162</v>
      </c>
      <c r="Y30" s="527">
        <f t="shared" si="0"/>
        <v>46163</v>
      </c>
      <c r="Z30" s="527">
        <f t="shared" si="0"/>
        <v>46164</v>
      </c>
      <c r="AA30" s="527">
        <f t="shared" si="0"/>
        <v>46165</v>
      </c>
      <c r="AB30" s="527">
        <f t="shared" si="0"/>
        <v>46166</v>
      </c>
      <c r="AC30" s="527">
        <f t="shared" si="0"/>
        <v>46167</v>
      </c>
      <c r="AD30" s="527">
        <f t="shared" si="0"/>
        <v>46168</v>
      </c>
      <c r="AE30" s="527">
        <f t="shared" si="0"/>
        <v>46169</v>
      </c>
      <c r="AF30" s="527">
        <f t="shared" si="0"/>
        <v>46170</v>
      </c>
      <c r="AG30" s="527">
        <f t="shared" si="0"/>
        <v>46171</v>
      </c>
      <c r="AH30" s="527">
        <f t="shared" si="0"/>
        <v>46172</v>
      </c>
      <c r="AI30" s="527">
        <f t="shared" si="0"/>
        <v>46173</v>
      </c>
      <c r="AJ30" s="509"/>
      <c r="AK30" s="509"/>
      <c r="AL30" s="509"/>
      <c r="AM30" s="509"/>
      <c r="AN30" s="509"/>
      <c r="AO30" s="509"/>
      <c r="AP30" s="509"/>
      <c r="AQ30" s="509"/>
      <c r="AR30" s="1027"/>
      <c r="AS30" s="1027"/>
      <c r="AT30" s="1027"/>
      <c r="AU30" s="1027"/>
      <c r="AV30" s="1027"/>
      <c r="AW30" s="1027"/>
      <c r="AX30" s="1027"/>
      <c r="AY30" s="1027"/>
      <c r="AZ30" s="1027"/>
      <c r="BA30" s="1027"/>
      <c r="BB30" s="1027"/>
      <c r="BC30" s="1027"/>
      <c r="BD30" s="1027"/>
      <c r="BE30" s="1027"/>
      <c r="BF30" s="1027"/>
      <c r="BH30" s="1028"/>
      <c r="BI30" s="1029"/>
      <c r="BJ30" s="1025"/>
      <c r="BK30" s="1025"/>
      <c r="BL30" s="1025"/>
      <c r="BM30" s="1025"/>
      <c r="BN30" s="1025"/>
      <c r="BO30" s="1025"/>
      <c r="BP30" s="1025"/>
      <c r="BQ30" s="1025"/>
      <c r="BR30" s="1025"/>
      <c r="BS30" s="1025"/>
      <c r="BT30" s="1025"/>
      <c r="BU30" s="1025"/>
      <c r="BV30" s="1025"/>
      <c r="BW30" s="1025"/>
      <c r="BX30" s="1025"/>
    </row>
    <row r="31" spans="1:76" ht="26.45" customHeight="1" thickBot="1">
      <c r="A31" s="1036"/>
      <c r="B31" s="1037"/>
      <c r="C31" s="1037"/>
      <c r="D31" s="1037"/>
      <c r="E31" s="528" t="s">
        <v>294</v>
      </c>
      <c r="F31" s="528" t="s">
        <v>295</v>
      </c>
      <c r="G31" s="528" t="s">
        <v>289</v>
      </c>
      <c r="H31" s="528" t="s">
        <v>290</v>
      </c>
      <c r="I31" s="528" t="s">
        <v>291</v>
      </c>
      <c r="J31" s="528" t="s">
        <v>292</v>
      </c>
      <c r="K31" s="528" t="s">
        <v>293</v>
      </c>
      <c r="L31" s="528" t="s">
        <v>294</v>
      </c>
      <c r="M31" s="528" t="s">
        <v>295</v>
      </c>
      <c r="N31" s="528" t="s">
        <v>289</v>
      </c>
      <c r="O31" s="528" t="s">
        <v>290</v>
      </c>
      <c r="P31" s="528" t="s">
        <v>291</v>
      </c>
      <c r="Q31" s="528" t="s">
        <v>292</v>
      </c>
      <c r="R31" s="528" t="s">
        <v>293</v>
      </c>
      <c r="S31" s="528" t="s">
        <v>294</v>
      </c>
      <c r="T31" s="528" t="s">
        <v>295</v>
      </c>
      <c r="U31" s="528" t="s">
        <v>289</v>
      </c>
      <c r="V31" s="528" t="s">
        <v>290</v>
      </c>
      <c r="W31" s="528" t="s">
        <v>291</v>
      </c>
      <c r="X31" s="528" t="s">
        <v>292</v>
      </c>
      <c r="Y31" s="528" t="s">
        <v>293</v>
      </c>
      <c r="Z31" s="528" t="s">
        <v>294</v>
      </c>
      <c r="AA31" s="528" t="s">
        <v>295</v>
      </c>
      <c r="AB31" s="528" t="s">
        <v>289</v>
      </c>
      <c r="AC31" s="528" t="s">
        <v>290</v>
      </c>
      <c r="AD31" s="528" t="s">
        <v>291</v>
      </c>
      <c r="AE31" s="528" t="s">
        <v>292</v>
      </c>
      <c r="AF31" s="528" t="s">
        <v>293</v>
      </c>
      <c r="AG31" s="528" t="s">
        <v>294</v>
      </c>
      <c r="AH31" s="528" t="s">
        <v>295</v>
      </c>
      <c r="AI31" s="528" t="s">
        <v>289</v>
      </c>
      <c r="AJ31" s="529" t="s">
        <v>296</v>
      </c>
      <c r="AK31" s="653"/>
      <c r="AL31" s="673" t="s">
        <v>409</v>
      </c>
      <c r="AM31" s="673" t="s">
        <v>215</v>
      </c>
      <c r="AN31" s="673" t="s">
        <v>411</v>
      </c>
      <c r="AO31" s="673" t="s">
        <v>410</v>
      </c>
      <c r="AP31" s="673" t="s">
        <v>114</v>
      </c>
      <c r="AQ31" s="509"/>
      <c r="AR31" s="1027"/>
      <c r="AS31" s="1027"/>
      <c r="AT31" s="1027"/>
      <c r="AU31" s="1027"/>
      <c r="AV31" s="1027"/>
      <c r="AW31" s="1027"/>
      <c r="AX31" s="1027"/>
      <c r="AY31" s="1027"/>
      <c r="AZ31" s="1027"/>
      <c r="BA31" s="1027"/>
      <c r="BB31" s="1027"/>
      <c r="BC31" s="1027"/>
      <c r="BD31" s="1027"/>
      <c r="BE31" s="1027"/>
      <c r="BF31" s="1027"/>
      <c r="BH31" s="1028"/>
      <c r="BI31" s="1029"/>
      <c r="BJ31" s="1025"/>
      <c r="BK31" s="1025"/>
      <c r="BL31" s="1025"/>
      <c r="BM31" s="1025"/>
      <c r="BN31" s="1025"/>
      <c r="BO31" s="1025"/>
      <c r="BP31" s="1025"/>
      <c r="BQ31" s="1025"/>
      <c r="BR31" s="1025"/>
      <c r="BS31" s="1025"/>
      <c r="BT31" s="1025"/>
      <c r="BU31" s="1025"/>
      <c r="BV31" s="1025"/>
      <c r="BW31" s="1025"/>
      <c r="BX31" s="1025"/>
    </row>
    <row r="32" spans="1:76" ht="21.75" thickBot="1">
      <c r="A32" s="621" t="s">
        <v>297</v>
      </c>
      <c r="B32" s="622" t="s">
        <v>298</v>
      </c>
      <c r="C32" s="623" t="s">
        <v>299</v>
      </c>
      <c r="D32" s="624" t="s">
        <v>300</v>
      </c>
      <c r="E32" s="530"/>
      <c r="N32" s="625"/>
      <c r="U32" s="625"/>
      <c r="AB32" s="625"/>
      <c r="AQ32" s="509"/>
      <c r="AR32" s="626"/>
      <c r="AS32" s="627"/>
      <c r="AT32" s="627"/>
      <c r="AU32" s="627"/>
      <c r="AV32" s="627"/>
      <c r="AW32" s="627"/>
      <c r="AX32" s="627"/>
      <c r="AY32" s="627"/>
      <c r="AZ32" s="627"/>
      <c r="BA32" s="627"/>
      <c r="BB32" s="627"/>
      <c r="BC32" s="627"/>
      <c r="BD32" s="627"/>
      <c r="BE32" s="627"/>
      <c r="BF32" s="627"/>
      <c r="BH32" s="628"/>
      <c r="BI32" s="628"/>
      <c r="BJ32" s="629"/>
      <c r="BK32" s="629"/>
      <c r="BL32" s="629"/>
      <c r="BM32" s="629"/>
      <c r="BN32" s="629"/>
      <c r="BO32" s="629"/>
      <c r="BP32" s="629"/>
      <c r="BQ32" s="629"/>
      <c r="BR32" s="629"/>
      <c r="BS32" s="629"/>
      <c r="BT32" s="629"/>
      <c r="BU32" s="629"/>
      <c r="BV32" s="629"/>
      <c r="BW32" s="629"/>
      <c r="BX32" s="629"/>
    </row>
    <row r="33" spans="1:76" hidden="1">
      <c r="A33" s="565" t="s">
        <v>522</v>
      </c>
      <c r="B33" s="566" t="s">
        <v>342</v>
      </c>
      <c r="C33" s="532" t="s">
        <v>76</v>
      </c>
      <c r="D33" s="567" t="s">
        <v>302</v>
      </c>
      <c r="E33" s="533"/>
      <c r="F33" s="630"/>
      <c r="G33" s="630"/>
      <c r="H33" s="533"/>
      <c r="I33" s="533"/>
      <c r="J33" s="533"/>
      <c r="K33" s="533"/>
      <c r="L33" s="533"/>
      <c r="M33" s="630"/>
      <c r="N33" s="630"/>
      <c r="O33" s="533"/>
      <c r="P33" s="533"/>
      <c r="Q33" s="533"/>
      <c r="R33" s="533"/>
      <c r="S33" s="533"/>
      <c r="T33" s="630"/>
      <c r="U33" s="630"/>
      <c r="V33" s="533"/>
      <c r="W33" s="533"/>
      <c r="X33" s="533"/>
      <c r="Y33" s="533"/>
      <c r="Z33" s="533"/>
      <c r="AA33" s="630"/>
      <c r="AB33" s="630"/>
      <c r="AC33" s="533"/>
      <c r="AD33" s="533"/>
      <c r="AE33" s="533"/>
      <c r="AF33" s="568"/>
      <c r="AG33" s="533"/>
      <c r="AH33" s="630"/>
      <c r="AI33" s="630"/>
      <c r="AJ33" s="531">
        <f t="shared" ref="AJ33:AJ96" si="1">COUNTA(E33:AI33)</f>
        <v>0</v>
      </c>
      <c r="AK33" s="516" t="e">
        <f>+AM33/AL33</f>
        <v>#DIV/0!</v>
      </c>
      <c r="AL33" s="675"/>
      <c r="AM33" s="675"/>
      <c r="AN33" s="603">
        <f>+AL33*AR33</f>
        <v>0</v>
      </c>
      <c r="AO33" s="603">
        <f>+AL33*AS33</f>
        <v>0</v>
      </c>
      <c r="AP33" s="603">
        <f>+AM33*AJ33</f>
        <v>0</v>
      </c>
      <c r="AR33" s="534">
        <f t="shared" ref="AR33:AR96" si="2">+COUNTIF(E33:AI33,"*"&amp;"A"&amp;"*")</f>
        <v>0</v>
      </c>
      <c r="AS33" s="535">
        <f t="shared" ref="AS33:AS96" si="3">+COUNTIF(E33:AI33,"*"&amp;"B"&amp;"*")</f>
        <v>0</v>
      </c>
      <c r="AT33" s="535">
        <f t="shared" ref="AT33:AT96" si="4">+COUNTIF(E33:AI33,"*"&amp;"C"&amp;"*")</f>
        <v>0</v>
      </c>
      <c r="AU33" s="535">
        <f t="shared" ref="AU33:AU96" si="5">+COUNTIF(E33:AI33,"*"&amp;"D"&amp;"*")</f>
        <v>0</v>
      </c>
      <c r="AV33" s="535">
        <f t="shared" ref="AV33:AV96" si="6">+COUNTIF(E33:AI33,"*"&amp;"E"&amp;"*")</f>
        <v>0</v>
      </c>
      <c r="AW33" s="535">
        <f t="shared" ref="AW33:AW96" si="7">+COUNTIF(E33:AI33,"*"&amp;"F"&amp;"*")</f>
        <v>0</v>
      </c>
      <c r="AX33" s="535">
        <f t="shared" ref="AX33:AX96" si="8">+COUNTIF(E33:AI33,"*"&amp;"G"&amp;"*")</f>
        <v>0</v>
      </c>
      <c r="AY33" s="535">
        <f t="shared" ref="AY33:AY96" si="9">+COUNTIF(E33:AI33,"*"&amp;"H"&amp;"*")</f>
        <v>0</v>
      </c>
      <c r="AZ33" s="535">
        <f t="shared" ref="AZ33:AZ96" si="10">+COUNTIF(E33:AI33,"*"&amp;"I"&amp;"*")</f>
        <v>0</v>
      </c>
      <c r="BA33" s="535">
        <f t="shared" ref="BA33:BA96" si="11">+COUNTIF(E33:AI33,"*"&amp;"J"&amp;"*")</f>
        <v>0</v>
      </c>
      <c r="BB33" s="535">
        <f t="shared" ref="BB33:BB96" si="12">+COUNTIF(E33:AI33,"*"&amp;"K"&amp;"*")</f>
        <v>0</v>
      </c>
      <c r="BC33" s="535">
        <f t="shared" ref="BC33:BC96" si="13">+COUNTIF(E33:AI33,"*"&amp;"L"&amp;"*")</f>
        <v>0</v>
      </c>
      <c r="BD33" s="535">
        <f t="shared" ref="BD33:BD96" si="14">+COUNTIF(E33:AI33,"*"&amp;"M"&amp;"*")</f>
        <v>0</v>
      </c>
      <c r="BE33" s="535">
        <f t="shared" ref="BE33:BE96" si="15">+COUNTIF(E33:AI33,"*"&amp;"N"&amp;"*")</f>
        <v>0</v>
      </c>
      <c r="BF33" s="535">
        <f t="shared" ref="BF33:BF96" si="16">+COUNTIF(E33:AI33,"*"&amp;"O"&amp;"*")</f>
        <v>0</v>
      </c>
      <c r="BH33" s="537">
        <f t="shared" ref="BH33:BH96" si="17">IF($C33="NPT",SUM($AR33:$BF33),0)</f>
        <v>0</v>
      </c>
      <c r="BI33" s="538">
        <f t="shared" ref="BI33:BI96" si="18">IF($C33="PT",SUM($AR33:$BF33),0)</f>
        <v>0</v>
      </c>
      <c r="BJ33" s="539">
        <f t="shared" ref="BJ33:BJ96" si="19">AR33*$B$11</f>
        <v>0</v>
      </c>
      <c r="BK33" s="539">
        <f t="shared" ref="BK33:BK96" si="20">AS33*$B$12</f>
        <v>0</v>
      </c>
      <c r="BL33" s="539">
        <f t="shared" ref="BL33:BL96" si="21">AT33*$B$13</f>
        <v>0</v>
      </c>
      <c r="BM33" s="539">
        <f t="shared" ref="BM33:BM96" si="22">AU33*$B$14</f>
        <v>0</v>
      </c>
      <c r="BN33" s="539">
        <f t="shared" ref="BN33:BN96" si="23">AV33*$B$15</f>
        <v>0</v>
      </c>
      <c r="BO33" s="539">
        <f t="shared" ref="BO33:BO96" si="24">AW33*$B$16</f>
        <v>0</v>
      </c>
      <c r="BP33" s="539">
        <f t="shared" ref="BP33:BP96" si="25">AX33*$B$17</f>
        <v>0</v>
      </c>
      <c r="BQ33" s="539">
        <f t="shared" ref="BQ33:BQ96" si="26">AY33*$B$18</f>
        <v>0</v>
      </c>
      <c r="BR33" s="539">
        <f t="shared" ref="BR33:BR96" si="27">AZ33*$B$19</f>
        <v>0</v>
      </c>
      <c r="BS33" s="539">
        <f t="shared" ref="BS33:BS96" si="28">BA33*$B$20</f>
        <v>0</v>
      </c>
      <c r="BT33" s="539">
        <f t="shared" ref="BT33:BT96" si="29">BB33*$B$21</f>
        <v>0</v>
      </c>
      <c r="BU33" s="539">
        <f t="shared" ref="BU33:BU96" si="30">BC33*$B$22</f>
        <v>0</v>
      </c>
      <c r="BV33" s="539">
        <f t="shared" ref="BV33:BV96" si="31">BD33*$B$23</f>
        <v>0</v>
      </c>
      <c r="BW33" s="539">
        <f t="shared" ref="BW33:BW96" si="32">BE33*$B$24</f>
        <v>0</v>
      </c>
      <c r="BX33" s="539">
        <f t="shared" ref="BX33:BX96" si="33">BF33*$B$25</f>
        <v>0</v>
      </c>
    </row>
    <row r="34" spans="1:76" hidden="1">
      <c r="A34" s="565" t="s">
        <v>522</v>
      </c>
      <c r="B34" s="566" t="s">
        <v>343</v>
      </c>
      <c r="C34" s="532" t="s">
        <v>76</v>
      </c>
      <c r="D34" s="567" t="s">
        <v>302</v>
      </c>
      <c r="E34" s="533"/>
      <c r="F34" s="630"/>
      <c r="G34" s="630"/>
      <c r="H34" s="533"/>
      <c r="I34" s="533"/>
      <c r="J34" s="533"/>
      <c r="K34" s="533"/>
      <c r="L34" s="533"/>
      <c r="M34" s="630"/>
      <c r="N34" s="630"/>
      <c r="O34" s="533"/>
      <c r="P34" s="533"/>
      <c r="Q34" s="533"/>
      <c r="R34" s="533"/>
      <c r="S34" s="533"/>
      <c r="T34" s="630"/>
      <c r="U34" s="630"/>
      <c r="V34" s="533"/>
      <c r="W34" s="533"/>
      <c r="X34" s="533"/>
      <c r="Y34" s="533"/>
      <c r="Z34" s="533"/>
      <c r="AA34" s="630"/>
      <c r="AB34" s="630"/>
      <c r="AC34" s="533"/>
      <c r="AD34" s="533"/>
      <c r="AE34" s="533"/>
      <c r="AF34" s="533"/>
      <c r="AG34" s="533"/>
      <c r="AH34" s="630"/>
      <c r="AI34" s="630"/>
      <c r="AJ34" s="531">
        <f t="shared" si="1"/>
        <v>0</v>
      </c>
      <c r="AK34" s="516" t="e">
        <f t="shared" ref="AK34:AK97" si="34">+AM34/AL34</f>
        <v>#DIV/0!</v>
      </c>
      <c r="AL34" s="675"/>
      <c r="AM34" s="675"/>
      <c r="AN34" s="603">
        <f t="shared" ref="AN34:AN97" si="35">+AL34*AR34</f>
        <v>0</v>
      </c>
      <c r="AO34" s="603">
        <f t="shared" ref="AO34:AO97" si="36">+AL34*AS34</f>
        <v>0</v>
      </c>
      <c r="AP34" s="603">
        <f t="shared" ref="AP34:AP97" si="37">+AM34*AJ34</f>
        <v>0</v>
      </c>
      <c r="AR34" s="534">
        <f t="shared" si="2"/>
        <v>0</v>
      </c>
      <c r="AS34" s="535">
        <f t="shared" si="3"/>
        <v>0</v>
      </c>
      <c r="AT34" s="535">
        <f t="shared" si="4"/>
        <v>0</v>
      </c>
      <c r="AU34" s="535">
        <f t="shared" si="5"/>
        <v>0</v>
      </c>
      <c r="AV34" s="535">
        <f t="shared" si="6"/>
        <v>0</v>
      </c>
      <c r="AW34" s="535">
        <f t="shared" si="7"/>
        <v>0</v>
      </c>
      <c r="AX34" s="535">
        <f t="shared" si="8"/>
        <v>0</v>
      </c>
      <c r="AY34" s="535">
        <f t="shared" si="9"/>
        <v>0</v>
      </c>
      <c r="AZ34" s="535">
        <f t="shared" si="10"/>
        <v>0</v>
      </c>
      <c r="BA34" s="535">
        <f t="shared" si="11"/>
        <v>0</v>
      </c>
      <c r="BB34" s="535">
        <f t="shared" si="12"/>
        <v>0</v>
      </c>
      <c r="BC34" s="535">
        <f t="shared" si="13"/>
        <v>0</v>
      </c>
      <c r="BD34" s="535">
        <f t="shared" si="14"/>
        <v>0</v>
      </c>
      <c r="BE34" s="535">
        <f t="shared" si="15"/>
        <v>0</v>
      </c>
      <c r="BF34" s="535">
        <f t="shared" si="16"/>
        <v>0</v>
      </c>
      <c r="BH34" s="537">
        <f t="shared" si="17"/>
        <v>0</v>
      </c>
      <c r="BI34" s="538">
        <f t="shared" si="18"/>
        <v>0</v>
      </c>
      <c r="BJ34" s="539">
        <f t="shared" si="19"/>
        <v>0</v>
      </c>
      <c r="BK34" s="539">
        <f t="shared" si="20"/>
        <v>0</v>
      </c>
      <c r="BL34" s="539">
        <f t="shared" si="21"/>
        <v>0</v>
      </c>
      <c r="BM34" s="539">
        <f t="shared" si="22"/>
        <v>0</v>
      </c>
      <c r="BN34" s="539">
        <f t="shared" si="23"/>
        <v>0</v>
      </c>
      <c r="BO34" s="539">
        <f t="shared" si="24"/>
        <v>0</v>
      </c>
      <c r="BP34" s="539">
        <f t="shared" si="25"/>
        <v>0</v>
      </c>
      <c r="BQ34" s="539">
        <f t="shared" si="26"/>
        <v>0</v>
      </c>
      <c r="BR34" s="539">
        <f t="shared" si="27"/>
        <v>0</v>
      </c>
      <c r="BS34" s="539">
        <f t="shared" si="28"/>
        <v>0</v>
      </c>
      <c r="BT34" s="539">
        <f t="shared" si="29"/>
        <v>0</v>
      </c>
      <c r="BU34" s="539">
        <f t="shared" si="30"/>
        <v>0</v>
      </c>
      <c r="BV34" s="539">
        <f t="shared" si="31"/>
        <v>0</v>
      </c>
      <c r="BW34" s="539">
        <f t="shared" si="32"/>
        <v>0</v>
      </c>
      <c r="BX34" s="539">
        <f t="shared" si="33"/>
        <v>0</v>
      </c>
    </row>
    <row r="35" spans="1:76" hidden="1">
      <c r="A35" s="565" t="s">
        <v>522</v>
      </c>
      <c r="B35" s="566" t="s">
        <v>344</v>
      </c>
      <c r="C35" s="532" t="s">
        <v>76</v>
      </c>
      <c r="D35" s="567" t="s">
        <v>302</v>
      </c>
      <c r="E35" s="533"/>
      <c r="F35" s="630"/>
      <c r="G35" s="630"/>
      <c r="H35" s="533"/>
      <c r="I35" s="533"/>
      <c r="J35" s="533"/>
      <c r="K35" s="533"/>
      <c r="L35" s="533"/>
      <c r="M35" s="630"/>
      <c r="N35" s="630"/>
      <c r="O35" s="533"/>
      <c r="P35" s="533"/>
      <c r="Q35" s="533"/>
      <c r="R35" s="533"/>
      <c r="S35" s="533"/>
      <c r="T35" s="630"/>
      <c r="U35" s="630"/>
      <c r="V35" s="533"/>
      <c r="W35" s="533"/>
      <c r="X35" s="533"/>
      <c r="Y35" s="568"/>
      <c r="Z35" s="533"/>
      <c r="AA35" s="630"/>
      <c r="AB35" s="630"/>
      <c r="AC35" s="533"/>
      <c r="AD35" s="568"/>
      <c r="AE35" s="533"/>
      <c r="AF35" s="568"/>
      <c r="AG35" s="533"/>
      <c r="AH35" s="630"/>
      <c r="AI35" s="630"/>
      <c r="AJ35" s="531">
        <f t="shared" si="1"/>
        <v>0</v>
      </c>
      <c r="AK35" s="516" t="e">
        <f t="shared" si="34"/>
        <v>#DIV/0!</v>
      </c>
      <c r="AL35" s="675"/>
      <c r="AM35" s="675"/>
      <c r="AN35" s="603">
        <f t="shared" si="35"/>
        <v>0</v>
      </c>
      <c r="AO35" s="603">
        <f t="shared" si="36"/>
        <v>0</v>
      </c>
      <c r="AP35" s="603">
        <f t="shared" si="37"/>
        <v>0</v>
      </c>
      <c r="AR35" s="534">
        <f t="shared" si="2"/>
        <v>0</v>
      </c>
      <c r="AS35" s="535">
        <f t="shared" si="3"/>
        <v>0</v>
      </c>
      <c r="AT35" s="535">
        <f t="shared" si="4"/>
        <v>0</v>
      </c>
      <c r="AU35" s="535">
        <f t="shared" si="5"/>
        <v>0</v>
      </c>
      <c r="AV35" s="535">
        <f t="shared" si="6"/>
        <v>0</v>
      </c>
      <c r="AW35" s="535">
        <f t="shared" si="7"/>
        <v>0</v>
      </c>
      <c r="AX35" s="535">
        <f t="shared" si="8"/>
        <v>0</v>
      </c>
      <c r="AY35" s="535">
        <f t="shared" si="9"/>
        <v>0</v>
      </c>
      <c r="AZ35" s="535">
        <f t="shared" si="10"/>
        <v>0</v>
      </c>
      <c r="BA35" s="535">
        <f t="shared" si="11"/>
        <v>0</v>
      </c>
      <c r="BB35" s="535">
        <f t="shared" si="12"/>
        <v>0</v>
      </c>
      <c r="BC35" s="535">
        <f t="shared" si="13"/>
        <v>0</v>
      </c>
      <c r="BD35" s="535">
        <f t="shared" si="14"/>
        <v>0</v>
      </c>
      <c r="BE35" s="535">
        <f t="shared" si="15"/>
        <v>0</v>
      </c>
      <c r="BF35" s="535">
        <f t="shared" si="16"/>
        <v>0</v>
      </c>
      <c r="BH35" s="537">
        <f t="shared" si="17"/>
        <v>0</v>
      </c>
      <c r="BI35" s="538">
        <f t="shared" si="18"/>
        <v>0</v>
      </c>
      <c r="BJ35" s="539">
        <f t="shared" si="19"/>
        <v>0</v>
      </c>
      <c r="BK35" s="539">
        <f t="shared" si="20"/>
        <v>0</v>
      </c>
      <c r="BL35" s="539">
        <f t="shared" si="21"/>
        <v>0</v>
      </c>
      <c r="BM35" s="539">
        <f t="shared" si="22"/>
        <v>0</v>
      </c>
      <c r="BN35" s="539">
        <f t="shared" si="23"/>
        <v>0</v>
      </c>
      <c r="BO35" s="539">
        <f t="shared" si="24"/>
        <v>0</v>
      </c>
      <c r="BP35" s="539">
        <f t="shared" si="25"/>
        <v>0</v>
      </c>
      <c r="BQ35" s="539">
        <f t="shared" si="26"/>
        <v>0</v>
      </c>
      <c r="BR35" s="539">
        <f t="shared" si="27"/>
        <v>0</v>
      </c>
      <c r="BS35" s="539">
        <f t="shared" si="28"/>
        <v>0</v>
      </c>
      <c r="BT35" s="539">
        <f t="shared" si="29"/>
        <v>0</v>
      </c>
      <c r="BU35" s="539">
        <f t="shared" si="30"/>
        <v>0</v>
      </c>
      <c r="BV35" s="539">
        <f t="shared" si="31"/>
        <v>0</v>
      </c>
      <c r="BW35" s="539">
        <f t="shared" si="32"/>
        <v>0</v>
      </c>
      <c r="BX35" s="539">
        <f t="shared" si="33"/>
        <v>0</v>
      </c>
    </row>
    <row r="36" spans="1:76" ht="21" hidden="1" customHeight="1">
      <c r="A36" s="565" t="s">
        <v>522</v>
      </c>
      <c r="B36" s="566" t="s">
        <v>345</v>
      </c>
      <c r="C36" s="532" t="s">
        <v>76</v>
      </c>
      <c r="D36" s="567" t="s">
        <v>302</v>
      </c>
      <c r="E36" s="533"/>
      <c r="F36" s="630"/>
      <c r="G36" s="630"/>
      <c r="H36" s="533"/>
      <c r="I36" s="533"/>
      <c r="J36" s="533"/>
      <c r="K36" s="533"/>
      <c r="L36" s="533"/>
      <c r="M36" s="630"/>
      <c r="N36" s="630"/>
      <c r="O36" s="533"/>
      <c r="P36" s="533"/>
      <c r="Q36" s="533"/>
      <c r="R36" s="533"/>
      <c r="S36" s="533"/>
      <c r="T36" s="630"/>
      <c r="U36" s="630"/>
      <c r="V36" s="533"/>
      <c r="W36" s="533"/>
      <c r="X36" s="568"/>
      <c r="Y36" s="533"/>
      <c r="Z36" s="568"/>
      <c r="AA36" s="630"/>
      <c r="AB36" s="630"/>
      <c r="AC36" s="568"/>
      <c r="AD36" s="533"/>
      <c r="AE36" s="568"/>
      <c r="AF36" s="533"/>
      <c r="AG36" s="568"/>
      <c r="AH36" s="630"/>
      <c r="AI36" s="630"/>
      <c r="AJ36" s="531">
        <f t="shared" si="1"/>
        <v>0</v>
      </c>
      <c r="AK36" s="516" t="e">
        <f t="shared" si="34"/>
        <v>#DIV/0!</v>
      </c>
      <c r="AL36" s="675"/>
      <c r="AM36" s="675"/>
      <c r="AN36" s="603">
        <f t="shared" si="35"/>
        <v>0</v>
      </c>
      <c r="AO36" s="603">
        <f t="shared" si="36"/>
        <v>0</v>
      </c>
      <c r="AP36" s="603">
        <f t="shared" si="37"/>
        <v>0</v>
      </c>
      <c r="AR36" s="534">
        <f t="shared" si="2"/>
        <v>0</v>
      </c>
      <c r="AS36" s="535">
        <f t="shared" si="3"/>
        <v>0</v>
      </c>
      <c r="AT36" s="535">
        <f t="shared" si="4"/>
        <v>0</v>
      </c>
      <c r="AU36" s="535">
        <f t="shared" si="5"/>
        <v>0</v>
      </c>
      <c r="AV36" s="535">
        <f t="shared" si="6"/>
        <v>0</v>
      </c>
      <c r="AW36" s="535">
        <f t="shared" si="7"/>
        <v>0</v>
      </c>
      <c r="AX36" s="535">
        <f t="shared" si="8"/>
        <v>0</v>
      </c>
      <c r="AY36" s="535">
        <f t="shared" si="9"/>
        <v>0</v>
      </c>
      <c r="AZ36" s="535">
        <f t="shared" si="10"/>
        <v>0</v>
      </c>
      <c r="BA36" s="535">
        <f t="shared" si="11"/>
        <v>0</v>
      </c>
      <c r="BB36" s="535">
        <f t="shared" si="12"/>
        <v>0</v>
      </c>
      <c r="BC36" s="535">
        <f t="shared" si="13"/>
        <v>0</v>
      </c>
      <c r="BD36" s="535">
        <f t="shared" si="14"/>
        <v>0</v>
      </c>
      <c r="BE36" s="535">
        <f t="shared" si="15"/>
        <v>0</v>
      </c>
      <c r="BF36" s="535">
        <f t="shared" si="16"/>
        <v>0</v>
      </c>
      <c r="BH36" s="537">
        <f t="shared" si="17"/>
        <v>0</v>
      </c>
      <c r="BI36" s="538">
        <f t="shared" si="18"/>
        <v>0</v>
      </c>
      <c r="BJ36" s="539">
        <f t="shared" si="19"/>
        <v>0</v>
      </c>
      <c r="BK36" s="539">
        <f t="shared" si="20"/>
        <v>0</v>
      </c>
      <c r="BL36" s="539">
        <f t="shared" si="21"/>
        <v>0</v>
      </c>
      <c r="BM36" s="539">
        <f t="shared" si="22"/>
        <v>0</v>
      </c>
      <c r="BN36" s="539">
        <f t="shared" si="23"/>
        <v>0</v>
      </c>
      <c r="BO36" s="539">
        <f t="shared" si="24"/>
        <v>0</v>
      </c>
      <c r="BP36" s="539">
        <f t="shared" si="25"/>
        <v>0</v>
      </c>
      <c r="BQ36" s="539">
        <f t="shared" si="26"/>
        <v>0</v>
      </c>
      <c r="BR36" s="539">
        <f t="shared" si="27"/>
        <v>0</v>
      </c>
      <c r="BS36" s="539">
        <f t="shared" si="28"/>
        <v>0</v>
      </c>
      <c r="BT36" s="539">
        <f t="shared" si="29"/>
        <v>0</v>
      </c>
      <c r="BU36" s="539">
        <f t="shared" si="30"/>
        <v>0</v>
      </c>
      <c r="BV36" s="539">
        <f t="shared" si="31"/>
        <v>0</v>
      </c>
      <c r="BW36" s="539">
        <f t="shared" si="32"/>
        <v>0</v>
      </c>
      <c r="BX36" s="539">
        <f t="shared" si="33"/>
        <v>0</v>
      </c>
    </row>
    <row r="37" spans="1:76" ht="21" customHeight="1">
      <c r="A37" s="565" t="s">
        <v>523</v>
      </c>
      <c r="B37" s="566" t="s">
        <v>346</v>
      </c>
      <c r="C37" s="532" t="s">
        <v>76</v>
      </c>
      <c r="D37" s="567" t="s">
        <v>302</v>
      </c>
      <c r="E37" s="533"/>
      <c r="F37" s="630"/>
      <c r="G37" s="630"/>
      <c r="H37" s="865"/>
      <c r="I37" s="865"/>
      <c r="J37" s="865"/>
      <c r="K37" s="865"/>
      <c r="L37" s="865"/>
      <c r="M37" s="866"/>
      <c r="N37" s="866"/>
      <c r="O37" s="533"/>
      <c r="P37" s="533"/>
      <c r="Q37" s="533"/>
      <c r="R37" s="533"/>
      <c r="S37" s="533"/>
      <c r="T37" s="630"/>
      <c r="U37" s="630"/>
      <c r="V37" s="533"/>
      <c r="W37" s="533"/>
      <c r="X37" s="533"/>
      <c r="Y37" s="568"/>
      <c r="Z37" s="568"/>
      <c r="AA37" s="630"/>
      <c r="AB37" s="630"/>
      <c r="AC37" s="533"/>
      <c r="AD37" s="568"/>
      <c r="AE37" s="568"/>
      <c r="AF37" s="533"/>
      <c r="AG37" s="568"/>
      <c r="AH37" s="630"/>
      <c r="AI37" s="630"/>
      <c r="AJ37" s="531">
        <f t="shared" si="1"/>
        <v>0</v>
      </c>
      <c r="AK37" s="516" t="e">
        <f t="shared" si="34"/>
        <v>#DIV/0!</v>
      </c>
      <c r="AL37" s="675">
        <v>0</v>
      </c>
      <c r="AM37" s="675">
        <v>0</v>
      </c>
      <c r="AN37" s="603">
        <f t="shared" si="35"/>
        <v>0</v>
      </c>
      <c r="AO37" s="603">
        <f t="shared" si="36"/>
        <v>0</v>
      </c>
      <c r="AP37" s="603">
        <f t="shared" si="37"/>
        <v>0</v>
      </c>
      <c r="AR37" s="534">
        <f t="shared" si="2"/>
        <v>0</v>
      </c>
      <c r="AS37" s="535">
        <f t="shared" si="3"/>
        <v>0</v>
      </c>
      <c r="AT37" s="535">
        <f t="shared" si="4"/>
        <v>0</v>
      </c>
      <c r="AU37" s="535">
        <f t="shared" si="5"/>
        <v>0</v>
      </c>
      <c r="AV37" s="535">
        <f t="shared" si="6"/>
        <v>0</v>
      </c>
      <c r="AW37" s="535">
        <f t="shared" si="7"/>
        <v>0</v>
      </c>
      <c r="AX37" s="535">
        <f t="shared" si="8"/>
        <v>0</v>
      </c>
      <c r="AY37" s="535">
        <f t="shared" si="9"/>
        <v>0</v>
      </c>
      <c r="AZ37" s="535">
        <f t="shared" si="10"/>
        <v>0</v>
      </c>
      <c r="BA37" s="535">
        <f t="shared" si="11"/>
        <v>0</v>
      </c>
      <c r="BB37" s="535">
        <f t="shared" si="12"/>
        <v>0</v>
      </c>
      <c r="BC37" s="535">
        <f t="shared" si="13"/>
        <v>0</v>
      </c>
      <c r="BD37" s="535">
        <f t="shared" si="14"/>
        <v>0</v>
      </c>
      <c r="BE37" s="535">
        <f t="shared" si="15"/>
        <v>0</v>
      </c>
      <c r="BF37" s="535">
        <f t="shared" si="16"/>
        <v>0</v>
      </c>
      <c r="BH37" s="537">
        <f t="shared" si="17"/>
        <v>0</v>
      </c>
      <c r="BI37" s="538">
        <f t="shared" si="18"/>
        <v>0</v>
      </c>
      <c r="BJ37" s="539">
        <f t="shared" si="19"/>
        <v>0</v>
      </c>
      <c r="BK37" s="539">
        <f t="shared" si="20"/>
        <v>0</v>
      </c>
      <c r="BL37" s="539">
        <f t="shared" si="21"/>
        <v>0</v>
      </c>
      <c r="BM37" s="539">
        <f t="shared" si="22"/>
        <v>0</v>
      </c>
      <c r="BN37" s="539">
        <f t="shared" si="23"/>
        <v>0</v>
      </c>
      <c r="BO37" s="539">
        <f t="shared" si="24"/>
        <v>0</v>
      </c>
      <c r="BP37" s="539">
        <f t="shared" si="25"/>
        <v>0</v>
      </c>
      <c r="BQ37" s="539">
        <f t="shared" si="26"/>
        <v>0</v>
      </c>
      <c r="BR37" s="539">
        <f t="shared" si="27"/>
        <v>0</v>
      </c>
      <c r="BS37" s="539">
        <f t="shared" si="28"/>
        <v>0</v>
      </c>
      <c r="BT37" s="539">
        <f t="shared" si="29"/>
        <v>0</v>
      </c>
      <c r="BU37" s="539">
        <f t="shared" si="30"/>
        <v>0</v>
      </c>
      <c r="BV37" s="539">
        <f t="shared" si="31"/>
        <v>0</v>
      </c>
      <c r="BW37" s="539">
        <f t="shared" si="32"/>
        <v>0</v>
      </c>
      <c r="BX37" s="539">
        <f t="shared" si="33"/>
        <v>0</v>
      </c>
    </row>
    <row r="38" spans="1:76" ht="21" customHeight="1">
      <c r="A38" s="565" t="s">
        <v>523</v>
      </c>
      <c r="B38" s="566" t="s">
        <v>347</v>
      </c>
      <c r="C38" s="532" t="s">
        <v>76</v>
      </c>
      <c r="D38" s="567" t="s">
        <v>302</v>
      </c>
      <c r="E38" s="533"/>
      <c r="F38" s="630"/>
      <c r="G38" s="630"/>
      <c r="H38" s="865"/>
      <c r="I38" s="865"/>
      <c r="J38" s="865"/>
      <c r="K38" s="865"/>
      <c r="L38" s="865"/>
      <c r="M38" s="866"/>
      <c r="N38" s="866"/>
      <c r="O38" s="533"/>
      <c r="P38" s="533"/>
      <c r="Q38" s="533"/>
      <c r="R38" s="533"/>
      <c r="S38" s="533"/>
      <c r="T38" s="630"/>
      <c r="U38" s="630"/>
      <c r="V38" s="533"/>
      <c r="W38" s="533"/>
      <c r="X38" s="568"/>
      <c r="Y38" s="533"/>
      <c r="Z38" s="533"/>
      <c r="AA38" s="630"/>
      <c r="AB38" s="630"/>
      <c r="AC38" s="568"/>
      <c r="AD38" s="533"/>
      <c r="AE38" s="533"/>
      <c r="AF38" s="568"/>
      <c r="AG38" s="533"/>
      <c r="AH38" s="630"/>
      <c r="AI38" s="630"/>
      <c r="AJ38" s="531">
        <f t="shared" si="1"/>
        <v>0</v>
      </c>
      <c r="AK38" s="516" t="e">
        <f t="shared" si="34"/>
        <v>#DIV/0!</v>
      </c>
      <c r="AL38" s="675">
        <v>0</v>
      </c>
      <c r="AM38" s="675">
        <v>0</v>
      </c>
      <c r="AN38" s="603">
        <f t="shared" si="35"/>
        <v>0</v>
      </c>
      <c r="AO38" s="603">
        <f t="shared" si="36"/>
        <v>0</v>
      </c>
      <c r="AP38" s="603">
        <f t="shared" si="37"/>
        <v>0</v>
      </c>
      <c r="AR38" s="534">
        <f t="shared" si="2"/>
        <v>0</v>
      </c>
      <c r="AS38" s="535">
        <f t="shared" si="3"/>
        <v>0</v>
      </c>
      <c r="AT38" s="535">
        <f t="shared" si="4"/>
        <v>0</v>
      </c>
      <c r="AU38" s="535">
        <f t="shared" si="5"/>
        <v>0</v>
      </c>
      <c r="AV38" s="535">
        <f t="shared" si="6"/>
        <v>0</v>
      </c>
      <c r="AW38" s="535">
        <f t="shared" si="7"/>
        <v>0</v>
      </c>
      <c r="AX38" s="535">
        <f t="shared" si="8"/>
        <v>0</v>
      </c>
      <c r="AY38" s="535">
        <f t="shared" si="9"/>
        <v>0</v>
      </c>
      <c r="AZ38" s="535">
        <f t="shared" si="10"/>
        <v>0</v>
      </c>
      <c r="BA38" s="535">
        <f t="shared" si="11"/>
        <v>0</v>
      </c>
      <c r="BB38" s="535">
        <f t="shared" si="12"/>
        <v>0</v>
      </c>
      <c r="BC38" s="535">
        <f t="shared" si="13"/>
        <v>0</v>
      </c>
      <c r="BD38" s="535">
        <f t="shared" si="14"/>
        <v>0</v>
      </c>
      <c r="BE38" s="535">
        <f t="shared" si="15"/>
        <v>0</v>
      </c>
      <c r="BF38" s="535">
        <f t="shared" si="16"/>
        <v>0</v>
      </c>
      <c r="BH38" s="537">
        <f t="shared" si="17"/>
        <v>0</v>
      </c>
      <c r="BI38" s="538">
        <f t="shared" si="18"/>
        <v>0</v>
      </c>
      <c r="BJ38" s="539">
        <f t="shared" si="19"/>
        <v>0</v>
      </c>
      <c r="BK38" s="539">
        <f t="shared" si="20"/>
        <v>0</v>
      </c>
      <c r="BL38" s="539">
        <f t="shared" si="21"/>
        <v>0</v>
      </c>
      <c r="BM38" s="539">
        <f t="shared" si="22"/>
        <v>0</v>
      </c>
      <c r="BN38" s="539">
        <f t="shared" si="23"/>
        <v>0</v>
      </c>
      <c r="BO38" s="539">
        <f t="shared" si="24"/>
        <v>0</v>
      </c>
      <c r="BP38" s="539">
        <f t="shared" si="25"/>
        <v>0</v>
      </c>
      <c r="BQ38" s="539">
        <f t="shared" si="26"/>
        <v>0</v>
      </c>
      <c r="BR38" s="539">
        <f t="shared" si="27"/>
        <v>0</v>
      </c>
      <c r="BS38" s="539">
        <f t="shared" si="28"/>
        <v>0</v>
      </c>
      <c r="BT38" s="539">
        <f t="shared" si="29"/>
        <v>0</v>
      </c>
      <c r="BU38" s="539">
        <f t="shared" si="30"/>
        <v>0</v>
      </c>
      <c r="BV38" s="539">
        <f t="shared" si="31"/>
        <v>0</v>
      </c>
      <c r="BW38" s="539">
        <f t="shared" si="32"/>
        <v>0</v>
      </c>
      <c r="BX38" s="539">
        <f t="shared" si="33"/>
        <v>0</v>
      </c>
    </row>
    <row r="39" spans="1:76">
      <c r="A39" s="565" t="s">
        <v>523</v>
      </c>
      <c r="B39" s="566" t="s">
        <v>348</v>
      </c>
      <c r="C39" s="532" t="s">
        <v>76</v>
      </c>
      <c r="D39" s="567" t="s">
        <v>302</v>
      </c>
      <c r="E39" s="533"/>
      <c r="F39" s="630"/>
      <c r="G39" s="630"/>
      <c r="H39" s="865"/>
      <c r="I39" s="865"/>
      <c r="J39" s="865"/>
      <c r="K39" s="865"/>
      <c r="L39" s="865"/>
      <c r="M39" s="866"/>
      <c r="N39" s="866"/>
      <c r="O39" s="533"/>
      <c r="P39" s="533"/>
      <c r="Q39" s="533"/>
      <c r="R39" s="533"/>
      <c r="S39" s="533"/>
      <c r="T39" s="630"/>
      <c r="U39" s="630"/>
      <c r="V39" s="533"/>
      <c r="W39" s="533"/>
      <c r="X39" s="533"/>
      <c r="Y39" s="533"/>
      <c r="Z39" s="533"/>
      <c r="AA39" s="630"/>
      <c r="AB39" s="630"/>
      <c r="AC39" s="533"/>
      <c r="AD39" s="533"/>
      <c r="AE39" s="533"/>
      <c r="AF39" s="533"/>
      <c r="AG39" s="533"/>
      <c r="AH39" s="630"/>
      <c r="AI39" s="630"/>
      <c r="AJ39" s="531">
        <f t="shared" si="1"/>
        <v>0</v>
      </c>
      <c r="AK39" s="516" t="e">
        <f t="shared" si="34"/>
        <v>#DIV/0!</v>
      </c>
      <c r="AL39" s="675">
        <v>0</v>
      </c>
      <c r="AM39" s="675">
        <v>0</v>
      </c>
      <c r="AN39" s="603">
        <f t="shared" si="35"/>
        <v>0</v>
      </c>
      <c r="AO39" s="603">
        <f t="shared" si="36"/>
        <v>0</v>
      </c>
      <c r="AP39" s="603">
        <f t="shared" si="37"/>
        <v>0</v>
      </c>
      <c r="AR39" s="534">
        <f t="shared" si="2"/>
        <v>0</v>
      </c>
      <c r="AS39" s="535">
        <f t="shared" si="3"/>
        <v>0</v>
      </c>
      <c r="AT39" s="535">
        <f t="shared" si="4"/>
        <v>0</v>
      </c>
      <c r="AU39" s="535">
        <f t="shared" si="5"/>
        <v>0</v>
      </c>
      <c r="AV39" s="535">
        <f t="shared" si="6"/>
        <v>0</v>
      </c>
      <c r="AW39" s="535">
        <f t="shared" si="7"/>
        <v>0</v>
      </c>
      <c r="AX39" s="535">
        <f t="shared" si="8"/>
        <v>0</v>
      </c>
      <c r="AY39" s="535">
        <f t="shared" si="9"/>
        <v>0</v>
      </c>
      <c r="AZ39" s="535">
        <f t="shared" si="10"/>
        <v>0</v>
      </c>
      <c r="BA39" s="535">
        <f t="shared" si="11"/>
        <v>0</v>
      </c>
      <c r="BB39" s="535">
        <f t="shared" si="12"/>
        <v>0</v>
      </c>
      <c r="BC39" s="535">
        <f t="shared" si="13"/>
        <v>0</v>
      </c>
      <c r="BD39" s="535">
        <f t="shared" si="14"/>
        <v>0</v>
      </c>
      <c r="BE39" s="535">
        <f t="shared" si="15"/>
        <v>0</v>
      </c>
      <c r="BF39" s="535">
        <f t="shared" si="16"/>
        <v>0</v>
      </c>
      <c r="BH39" s="537">
        <f t="shared" si="17"/>
        <v>0</v>
      </c>
      <c r="BI39" s="538">
        <f t="shared" si="18"/>
        <v>0</v>
      </c>
      <c r="BJ39" s="539">
        <f t="shared" si="19"/>
        <v>0</v>
      </c>
      <c r="BK39" s="539">
        <f t="shared" si="20"/>
        <v>0</v>
      </c>
      <c r="BL39" s="539">
        <f t="shared" si="21"/>
        <v>0</v>
      </c>
      <c r="BM39" s="539">
        <f t="shared" si="22"/>
        <v>0</v>
      </c>
      <c r="BN39" s="539">
        <f t="shared" si="23"/>
        <v>0</v>
      </c>
      <c r="BO39" s="539">
        <f t="shared" si="24"/>
        <v>0</v>
      </c>
      <c r="BP39" s="539">
        <f t="shared" si="25"/>
        <v>0</v>
      </c>
      <c r="BQ39" s="539">
        <f t="shared" si="26"/>
        <v>0</v>
      </c>
      <c r="BR39" s="539">
        <f t="shared" si="27"/>
        <v>0</v>
      </c>
      <c r="BS39" s="539">
        <f t="shared" si="28"/>
        <v>0</v>
      </c>
      <c r="BT39" s="539">
        <f t="shared" si="29"/>
        <v>0</v>
      </c>
      <c r="BU39" s="539">
        <f t="shared" si="30"/>
        <v>0</v>
      </c>
      <c r="BV39" s="539">
        <f t="shared" si="31"/>
        <v>0</v>
      </c>
      <c r="BW39" s="539">
        <f t="shared" si="32"/>
        <v>0</v>
      </c>
      <c r="BX39" s="539">
        <f t="shared" si="33"/>
        <v>0</v>
      </c>
    </row>
    <row r="40" spans="1:76">
      <c r="A40" s="565" t="s">
        <v>523</v>
      </c>
      <c r="B40" s="566" t="s">
        <v>349</v>
      </c>
      <c r="C40" s="532" t="s">
        <v>76</v>
      </c>
      <c r="D40" s="567" t="s">
        <v>302</v>
      </c>
      <c r="E40" s="533"/>
      <c r="F40" s="630"/>
      <c r="G40" s="630"/>
      <c r="H40" s="865"/>
      <c r="I40" s="865"/>
      <c r="J40" s="865"/>
      <c r="K40" s="865"/>
      <c r="L40" s="865"/>
      <c r="M40" s="866"/>
      <c r="N40" s="866"/>
      <c r="O40" s="533"/>
      <c r="P40" s="533"/>
      <c r="Q40" s="533"/>
      <c r="R40" s="533"/>
      <c r="S40" s="533"/>
      <c r="T40" s="630"/>
      <c r="U40" s="630"/>
      <c r="V40" s="533"/>
      <c r="W40" s="533"/>
      <c r="X40" s="533"/>
      <c r="Y40" s="533"/>
      <c r="Z40" s="533"/>
      <c r="AA40" s="630"/>
      <c r="AB40" s="630"/>
      <c r="AC40" s="533"/>
      <c r="AD40" s="533"/>
      <c r="AE40" s="533"/>
      <c r="AF40" s="533"/>
      <c r="AG40" s="533"/>
      <c r="AH40" s="630"/>
      <c r="AI40" s="630"/>
      <c r="AJ40" s="531">
        <f t="shared" si="1"/>
        <v>0</v>
      </c>
      <c r="AK40" s="516" t="e">
        <f t="shared" si="34"/>
        <v>#DIV/0!</v>
      </c>
      <c r="AL40" s="675">
        <v>0</v>
      </c>
      <c r="AM40" s="675">
        <v>0</v>
      </c>
      <c r="AN40" s="603">
        <f t="shared" si="35"/>
        <v>0</v>
      </c>
      <c r="AO40" s="603">
        <f t="shared" si="36"/>
        <v>0</v>
      </c>
      <c r="AP40" s="603">
        <f t="shared" si="37"/>
        <v>0</v>
      </c>
      <c r="AR40" s="534">
        <f t="shared" si="2"/>
        <v>0</v>
      </c>
      <c r="AS40" s="535">
        <f t="shared" si="3"/>
        <v>0</v>
      </c>
      <c r="AT40" s="535">
        <f t="shared" si="4"/>
        <v>0</v>
      </c>
      <c r="AU40" s="535">
        <f t="shared" si="5"/>
        <v>0</v>
      </c>
      <c r="AV40" s="535">
        <f t="shared" si="6"/>
        <v>0</v>
      </c>
      <c r="AW40" s="535">
        <f t="shared" si="7"/>
        <v>0</v>
      </c>
      <c r="AX40" s="535">
        <f t="shared" si="8"/>
        <v>0</v>
      </c>
      <c r="AY40" s="535">
        <f t="shared" si="9"/>
        <v>0</v>
      </c>
      <c r="AZ40" s="535">
        <f t="shared" si="10"/>
        <v>0</v>
      </c>
      <c r="BA40" s="535">
        <f t="shared" si="11"/>
        <v>0</v>
      </c>
      <c r="BB40" s="535">
        <f t="shared" si="12"/>
        <v>0</v>
      </c>
      <c r="BC40" s="535">
        <f t="shared" si="13"/>
        <v>0</v>
      </c>
      <c r="BD40" s="535">
        <f t="shared" si="14"/>
        <v>0</v>
      </c>
      <c r="BE40" s="535">
        <f t="shared" si="15"/>
        <v>0</v>
      </c>
      <c r="BF40" s="535">
        <f t="shared" si="16"/>
        <v>0</v>
      </c>
      <c r="BH40" s="537">
        <f t="shared" si="17"/>
        <v>0</v>
      </c>
      <c r="BI40" s="538">
        <f t="shared" si="18"/>
        <v>0</v>
      </c>
      <c r="BJ40" s="539">
        <f t="shared" si="19"/>
        <v>0</v>
      </c>
      <c r="BK40" s="539">
        <f t="shared" si="20"/>
        <v>0</v>
      </c>
      <c r="BL40" s="539">
        <f t="shared" si="21"/>
        <v>0</v>
      </c>
      <c r="BM40" s="539">
        <f t="shared" si="22"/>
        <v>0</v>
      </c>
      <c r="BN40" s="539">
        <f t="shared" si="23"/>
        <v>0</v>
      </c>
      <c r="BO40" s="539">
        <f t="shared" si="24"/>
        <v>0</v>
      </c>
      <c r="BP40" s="539">
        <f t="shared" si="25"/>
        <v>0</v>
      </c>
      <c r="BQ40" s="539">
        <f t="shared" si="26"/>
        <v>0</v>
      </c>
      <c r="BR40" s="539">
        <f t="shared" si="27"/>
        <v>0</v>
      </c>
      <c r="BS40" s="539">
        <f t="shared" si="28"/>
        <v>0</v>
      </c>
      <c r="BT40" s="539">
        <f t="shared" si="29"/>
        <v>0</v>
      </c>
      <c r="BU40" s="539">
        <f t="shared" si="30"/>
        <v>0</v>
      </c>
      <c r="BV40" s="539">
        <f t="shared" si="31"/>
        <v>0</v>
      </c>
      <c r="BW40" s="539">
        <f t="shared" si="32"/>
        <v>0</v>
      </c>
      <c r="BX40" s="539">
        <f t="shared" si="33"/>
        <v>0</v>
      </c>
    </row>
    <row r="41" spans="1:76">
      <c r="A41" s="565" t="s">
        <v>524</v>
      </c>
      <c r="B41" s="566" t="s">
        <v>301</v>
      </c>
      <c r="C41" s="532" t="s">
        <v>76</v>
      </c>
      <c r="D41" s="567" t="s">
        <v>302</v>
      </c>
      <c r="E41" s="533"/>
      <c r="F41" s="630"/>
      <c r="G41" s="630"/>
      <c r="H41" s="865"/>
      <c r="I41" s="865"/>
      <c r="J41" s="865"/>
      <c r="K41" s="867"/>
      <c r="L41" s="865"/>
      <c r="M41" s="866"/>
      <c r="N41" s="866"/>
      <c r="O41" s="533"/>
      <c r="P41" s="533"/>
      <c r="Q41" s="533"/>
      <c r="R41" s="533"/>
      <c r="S41" s="568"/>
      <c r="T41" s="630"/>
      <c r="U41" s="630"/>
      <c r="V41" s="568"/>
      <c r="W41" s="568"/>
      <c r="X41" s="533"/>
      <c r="Y41" s="533"/>
      <c r="Z41" s="533"/>
      <c r="AA41" s="630"/>
      <c r="AB41" s="630"/>
      <c r="AC41" s="533"/>
      <c r="AD41" s="533"/>
      <c r="AE41" s="533"/>
      <c r="AF41" s="533"/>
      <c r="AG41" s="533"/>
      <c r="AH41" s="630"/>
      <c r="AI41" s="630"/>
      <c r="AJ41" s="531">
        <f t="shared" si="1"/>
        <v>0</v>
      </c>
      <c r="AK41" s="516" t="e">
        <f t="shared" si="34"/>
        <v>#DIV/0!</v>
      </c>
      <c r="AL41" s="675">
        <v>0</v>
      </c>
      <c r="AM41" s="675">
        <v>0</v>
      </c>
      <c r="AN41" s="603">
        <f t="shared" si="35"/>
        <v>0</v>
      </c>
      <c r="AO41" s="603">
        <f t="shared" si="36"/>
        <v>0</v>
      </c>
      <c r="AP41" s="603">
        <f t="shared" si="37"/>
        <v>0</v>
      </c>
      <c r="AR41" s="534">
        <f t="shared" si="2"/>
        <v>0</v>
      </c>
      <c r="AS41" s="535">
        <f t="shared" si="3"/>
        <v>0</v>
      </c>
      <c r="AT41" s="535">
        <f t="shared" si="4"/>
        <v>0</v>
      </c>
      <c r="AU41" s="535">
        <f t="shared" si="5"/>
        <v>0</v>
      </c>
      <c r="AV41" s="535">
        <f t="shared" si="6"/>
        <v>0</v>
      </c>
      <c r="AW41" s="535">
        <f t="shared" si="7"/>
        <v>0</v>
      </c>
      <c r="AX41" s="535">
        <f t="shared" si="8"/>
        <v>0</v>
      </c>
      <c r="AY41" s="535">
        <f t="shared" si="9"/>
        <v>0</v>
      </c>
      <c r="AZ41" s="535">
        <f t="shared" si="10"/>
        <v>0</v>
      </c>
      <c r="BA41" s="535">
        <f t="shared" si="11"/>
        <v>0</v>
      </c>
      <c r="BB41" s="535">
        <f t="shared" si="12"/>
        <v>0</v>
      </c>
      <c r="BC41" s="535">
        <f t="shared" si="13"/>
        <v>0</v>
      </c>
      <c r="BD41" s="535">
        <f t="shared" si="14"/>
        <v>0</v>
      </c>
      <c r="BE41" s="535">
        <f t="shared" si="15"/>
        <v>0</v>
      </c>
      <c r="BF41" s="535">
        <f t="shared" si="16"/>
        <v>0</v>
      </c>
      <c r="BH41" s="537">
        <f t="shared" si="17"/>
        <v>0</v>
      </c>
      <c r="BI41" s="538">
        <f t="shared" si="18"/>
        <v>0</v>
      </c>
      <c r="BJ41" s="539">
        <f t="shared" si="19"/>
        <v>0</v>
      </c>
      <c r="BK41" s="539">
        <f t="shared" si="20"/>
        <v>0</v>
      </c>
      <c r="BL41" s="539">
        <f t="shared" si="21"/>
        <v>0</v>
      </c>
      <c r="BM41" s="539">
        <f t="shared" si="22"/>
        <v>0</v>
      </c>
      <c r="BN41" s="539">
        <f t="shared" si="23"/>
        <v>0</v>
      </c>
      <c r="BO41" s="539">
        <f t="shared" si="24"/>
        <v>0</v>
      </c>
      <c r="BP41" s="539">
        <f t="shared" si="25"/>
        <v>0</v>
      </c>
      <c r="BQ41" s="539">
        <f t="shared" si="26"/>
        <v>0</v>
      </c>
      <c r="BR41" s="539">
        <f t="shared" si="27"/>
        <v>0</v>
      </c>
      <c r="BS41" s="539">
        <f t="shared" si="28"/>
        <v>0</v>
      </c>
      <c r="BT41" s="539">
        <f t="shared" si="29"/>
        <v>0</v>
      </c>
      <c r="BU41" s="539">
        <f t="shared" si="30"/>
        <v>0</v>
      </c>
      <c r="BV41" s="539">
        <f t="shared" si="31"/>
        <v>0</v>
      </c>
      <c r="BW41" s="539">
        <f t="shared" si="32"/>
        <v>0</v>
      </c>
      <c r="BX41" s="539">
        <f t="shared" si="33"/>
        <v>0</v>
      </c>
    </row>
    <row r="42" spans="1:76">
      <c r="A42" s="565" t="s">
        <v>524</v>
      </c>
      <c r="B42" s="566" t="s">
        <v>350</v>
      </c>
      <c r="C42" s="532" t="s">
        <v>76</v>
      </c>
      <c r="D42" s="567" t="s">
        <v>302</v>
      </c>
      <c r="E42" s="533"/>
      <c r="F42" s="630"/>
      <c r="G42" s="630"/>
      <c r="H42" s="865"/>
      <c r="I42" s="865"/>
      <c r="J42" s="865"/>
      <c r="K42" s="865"/>
      <c r="L42" s="865"/>
      <c r="M42" s="866"/>
      <c r="N42" s="866"/>
      <c r="O42" s="533"/>
      <c r="P42" s="533"/>
      <c r="Q42" s="533"/>
      <c r="R42" s="533"/>
      <c r="S42" s="533"/>
      <c r="T42" s="630"/>
      <c r="U42" s="630"/>
      <c r="V42" s="533"/>
      <c r="W42" s="533"/>
      <c r="X42" s="533"/>
      <c r="Y42" s="533"/>
      <c r="Z42" s="533"/>
      <c r="AA42" s="630"/>
      <c r="AB42" s="630"/>
      <c r="AC42" s="533"/>
      <c r="AD42" s="533"/>
      <c r="AE42" s="533"/>
      <c r="AF42" s="533"/>
      <c r="AG42" s="533"/>
      <c r="AH42" s="630"/>
      <c r="AI42" s="630"/>
      <c r="AJ42" s="531">
        <f t="shared" si="1"/>
        <v>0</v>
      </c>
      <c r="AK42" s="516" t="e">
        <f t="shared" si="34"/>
        <v>#DIV/0!</v>
      </c>
      <c r="AL42" s="675">
        <v>0</v>
      </c>
      <c r="AM42" s="675">
        <v>0</v>
      </c>
      <c r="AN42" s="603">
        <f t="shared" si="35"/>
        <v>0</v>
      </c>
      <c r="AO42" s="603">
        <f t="shared" si="36"/>
        <v>0</v>
      </c>
      <c r="AP42" s="603">
        <f t="shared" si="37"/>
        <v>0</v>
      </c>
      <c r="AR42" s="534">
        <f t="shared" si="2"/>
        <v>0</v>
      </c>
      <c r="AS42" s="535">
        <f t="shared" si="3"/>
        <v>0</v>
      </c>
      <c r="AT42" s="535">
        <f t="shared" si="4"/>
        <v>0</v>
      </c>
      <c r="AU42" s="535">
        <f t="shared" si="5"/>
        <v>0</v>
      </c>
      <c r="AV42" s="535">
        <f t="shared" si="6"/>
        <v>0</v>
      </c>
      <c r="AW42" s="535">
        <f t="shared" si="7"/>
        <v>0</v>
      </c>
      <c r="AX42" s="535">
        <f t="shared" si="8"/>
        <v>0</v>
      </c>
      <c r="AY42" s="535">
        <f t="shared" si="9"/>
        <v>0</v>
      </c>
      <c r="AZ42" s="535">
        <f t="shared" si="10"/>
        <v>0</v>
      </c>
      <c r="BA42" s="535">
        <f t="shared" si="11"/>
        <v>0</v>
      </c>
      <c r="BB42" s="535">
        <f t="shared" si="12"/>
        <v>0</v>
      </c>
      <c r="BC42" s="535">
        <f t="shared" si="13"/>
        <v>0</v>
      </c>
      <c r="BD42" s="535">
        <f t="shared" si="14"/>
        <v>0</v>
      </c>
      <c r="BE42" s="535">
        <f t="shared" si="15"/>
        <v>0</v>
      </c>
      <c r="BF42" s="535">
        <f t="shared" si="16"/>
        <v>0</v>
      </c>
      <c r="BH42" s="537">
        <f t="shared" si="17"/>
        <v>0</v>
      </c>
      <c r="BI42" s="538">
        <f t="shared" si="18"/>
        <v>0</v>
      </c>
      <c r="BJ42" s="539">
        <f t="shared" si="19"/>
        <v>0</v>
      </c>
      <c r="BK42" s="539">
        <f t="shared" si="20"/>
        <v>0</v>
      </c>
      <c r="BL42" s="539">
        <f t="shared" si="21"/>
        <v>0</v>
      </c>
      <c r="BM42" s="539">
        <f t="shared" si="22"/>
        <v>0</v>
      </c>
      <c r="BN42" s="539">
        <f t="shared" si="23"/>
        <v>0</v>
      </c>
      <c r="BO42" s="539">
        <f t="shared" si="24"/>
        <v>0</v>
      </c>
      <c r="BP42" s="539">
        <f t="shared" si="25"/>
        <v>0</v>
      </c>
      <c r="BQ42" s="539">
        <f t="shared" si="26"/>
        <v>0</v>
      </c>
      <c r="BR42" s="539">
        <f t="shared" si="27"/>
        <v>0</v>
      </c>
      <c r="BS42" s="539">
        <f t="shared" si="28"/>
        <v>0</v>
      </c>
      <c r="BT42" s="539">
        <f t="shared" si="29"/>
        <v>0</v>
      </c>
      <c r="BU42" s="539">
        <f t="shared" si="30"/>
        <v>0</v>
      </c>
      <c r="BV42" s="539">
        <f t="shared" si="31"/>
        <v>0</v>
      </c>
      <c r="BW42" s="539">
        <f t="shared" si="32"/>
        <v>0</v>
      </c>
      <c r="BX42" s="539">
        <f t="shared" si="33"/>
        <v>0</v>
      </c>
    </row>
    <row r="43" spans="1:76">
      <c r="A43" s="565" t="s">
        <v>524</v>
      </c>
      <c r="B43" s="566" t="s">
        <v>334</v>
      </c>
      <c r="C43" s="532" t="s">
        <v>76</v>
      </c>
      <c r="D43" s="567" t="s">
        <v>302</v>
      </c>
      <c r="E43" s="533"/>
      <c r="F43" s="630"/>
      <c r="G43" s="630"/>
      <c r="H43" s="865"/>
      <c r="I43" s="865"/>
      <c r="J43" s="865"/>
      <c r="K43" s="865"/>
      <c r="L43" s="865"/>
      <c r="M43" s="866"/>
      <c r="N43" s="866"/>
      <c r="O43" s="533"/>
      <c r="P43" s="533"/>
      <c r="Q43" s="533"/>
      <c r="R43" s="533"/>
      <c r="S43" s="533"/>
      <c r="T43" s="630"/>
      <c r="U43" s="630"/>
      <c r="V43" s="533"/>
      <c r="W43" s="533"/>
      <c r="X43" s="533"/>
      <c r="Y43" s="533"/>
      <c r="Z43" s="533"/>
      <c r="AA43" s="630"/>
      <c r="AB43" s="630"/>
      <c r="AC43" s="533"/>
      <c r="AD43" s="533"/>
      <c r="AE43" s="533"/>
      <c r="AF43" s="533"/>
      <c r="AG43" s="533"/>
      <c r="AH43" s="630"/>
      <c r="AI43" s="630"/>
      <c r="AJ43" s="531">
        <f t="shared" si="1"/>
        <v>0</v>
      </c>
      <c r="AK43" s="516" t="e">
        <f t="shared" si="34"/>
        <v>#DIV/0!</v>
      </c>
      <c r="AL43" s="675">
        <v>0</v>
      </c>
      <c r="AM43" s="675">
        <v>0</v>
      </c>
      <c r="AN43" s="603">
        <f t="shared" si="35"/>
        <v>0</v>
      </c>
      <c r="AO43" s="603">
        <f t="shared" si="36"/>
        <v>0</v>
      </c>
      <c r="AP43" s="603">
        <f t="shared" si="37"/>
        <v>0</v>
      </c>
      <c r="AR43" s="534">
        <f t="shared" si="2"/>
        <v>0</v>
      </c>
      <c r="AS43" s="535">
        <f t="shared" si="3"/>
        <v>0</v>
      </c>
      <c r="AT43" s="535">
        <f t="shared" si="4"/>
        <v>0</v>
      </c>
      <c r="AU43" s="535">
        <f t="shared" si="5"/>
        <v>0</v>
      </c>
      <c r="AV43" s="535">
        <f t="shared" si="6"/>
        <v>0</v>
      </c>
      <c r="AW43" s="535">
        <f t="shared" si="7"/>
        <v>0</v>
      </c>
      <c r="AX43" s="535">
        <f t="shared" si="8"/>
        <v>0</v>
      </c>
      <c r="AY43" s="535">
        <f t="shared" si="9"/>
        <v>0</v>
      </c>
      <c r="AZ43" s="535">
        <f t="shared" si="10"/>
        <v>0</v>
      </c>
      <c r="BA43" s="535">
        <f t="shared" si="11"/>
        <v>0</v>
      </c>
      <c r="BB43" s="535">
        <f t="shared" si="12"/>
        <v>0</v>
      </c>
      <c r="BC43" s="535">
        <f t="shared" si="13"/>
        <v>0</v>
      </c>
      <c r="BD43" s="535">
        <f t="shared" si="14"/>
        <v>0</v>
      </c>
      <c r="BE43" s="535">
        <f t="shared" si="15"/>
        <v>0</v>
      </c>
      <c r="BF43" s="535">
        <f t="shared" si="16"/>
        <v>0</v>
      </c>
      <c r="BH43" s="537">
        <f t="shared" si="17"/>
        <v>0</v>
      </c>
      <c r="BI43" s="538">
        <f t="shared" si="18"/>
        <v>0</v>
      </c>
      <c r="BJ43" s="539">
        <f t="shared" si="19"/>
        <v>0</v>
      </c>
      <c r="BK43" s="539">
        <f t="shared" si="20"/>
        <v>0</v>
      </c>
      <c r="BL43" s="539">
        <f t="shared" si="21"/>
        <v>0</v>
      </c>
      <c r="BM43" s="539">
        <f t="shared" si="22"/>
        <v>0</v>
      </c>
      <c r="BN43" s="539">
        <f t="shared" si="23"/>
        <v>0</v>
      </c>
      <c r="BO43" s="539">
        <f t="shared" si="24"/>
        <v>0</v>
      </c>
      <c r="BP43" s="539">
        <f t="shared" si="25"/>
        <v>0</v>
      </c>
      <c r="BQ43" s="539">
        <f t="shared" si="26"/>
        <v>0</v>
      </c>
      <c r="BR43" s="539">
        <f t="shared" si="27"/>
        <v>0</v>
      </c>
      <c r="BS43" s="539">
        <f t="shared" si="28"/>
        <v>0</v>
      </c>
      <c r="BT43" s="539">
        <f t="shared" si="29"/>
        <v>0</v>
      </c>
      <c r="BU43" s="539">
        <f t="shared" si="30"/>
        <v>0</v>
      </c>
      <c r="BV43" s="539">
        <f t="shared" si="31"/>
        <v>0</v>
      </c>
      <c r="BW43" s="539">
        <f t="shared" si="32"/>
        <v>0</v>
      </c>
      <c r="BX43" s="539">
        <f t="shared" si="33"/>
        <v>0</v>
      </c>
    </row>
    <row r="44" spans="1:76" ht="21" customHeight="1">
      <c r="A44" s="565" t="s">
        <v>524</v>
      </c>
      <c r="B44" s="566" t="s">
        <v>351</v>
      </c>
      <c r="C44" s="532" t="s">
        <v>76</v>
      </c>
      <c r="D44" s="567" t="s">
        <v>302</v>
      </c>
      <c r="E44" s="533"/>
      <c r="F44" s="630"/>
      <c r="G44" s="630"/>
      <c r="H44" s="865"/>
      <c r="I44" s="865"/>
      <c r="J44" s="865"/>
      <c r="K44" s="865"/>
      <c r="L44" s="865"/>
      <c r="M44" s="866"/>
      <c r="N44" s="866"/>
      <c r="O44" s="533"/>
      <c r="P44" s="533"/>
      <c r="Q44" s="533"/>
      <c r="R44" s="533"/>
      <c r="S44" s="533"/>
      <c r="T44" s="630"/>
      <c r="U44" s="630"/>
      <c r="V44" s="533"/>
      <c r="W44" s="533"/>
      <c r="X44" s="533"/>
      <c r="Y44" s="533"/>
      <c r="Z44" s="533"/>
      <c r="AA44" s="630"/>
      <c r="AB44" s="630"/>
      <c r="AC44" s="533"/>
      <c r="AD44" s="533"/>
      <c r="AE44" s="533"/>
      <c r="AF44" s="533"/>
      <c r="AG44" s="533"/>
      <c r="AH44" s="630"/>
      <c r="AI44" s="630"/>
      <c r="AJ44" s="531">
        <f t="shared" si="1"/>
        <v>0</v>
      </c>
      <c r="AK44" s="516" t="e">
        <f t="shared" si="34"/>
        <v>#DIV/0!</v>
      </c>
      <c r="AL44" s="675">
        <v>0</v>
      </c>
      <c r="AM44" s="675">
        <v>0</v>
      </c>
      <c r="AN44" s="603">
        <f t="shared" si="35"/>
        <v>0</v>
      </c>
      <c r="AO44" s="603">
        <f t="shared" si="36"/>
        <v>0</v>
      </c>
      <c r="AP44" s="603">
        <f t="shared" si="37"/>
        <v>0</v>
      </c>
      <c r="AR44" s="534">
        <f t="shared" si="2"/>
        <v>0</v>
      </c>
      <c r="AS44" s="535">
        <f t="shared" si="3"/>
        <v>0</v>
      </c>
      <c r="AT44" s="535">
        <f t="shared" si="4"/>
        <v>0</v>
      </c>
      <c r="AU44" s="535">
        <f t="shared" si="5"/>
        <v>0</v>
      </c>
      <c r="AV44" s="535">
        <f t="shared" si="6"/>
        <v>0</v>
      </c>
      <c r="AW44" s="535">
        <f t="shared" si="7"/>
        <v>0</v>
      </c>
      <c r="AX44" s="535">
        <f t="shared" si="8"/>
        <v>0</v>
      </c>
      <c r="AY44" s="535">
        <f t="shared" si="9"/>
        <v>0</v>
      </c>
      <c r="AZ44" s="535">
        <f t="shared" si="10"/>
        <v>0</v>
      </c>
      <c r="BA44" s="535">
        <f t="shared" si="11"/>
        <v>0</v>
      </c>
      <c r="BB44" s="535">
        <f t="shared" si="12"/>
        <v>0</v>
      </c>
      <c r="BC44" s="535">
        <f t="shared" si="13"/>
        <v>0</v>
      </c>
      <c r="BD44" s="535">
        <f t="shared" si="14"/>
        <v>0</v>
      </c>
      <c r="BE44" s="535">
        <f t="shared" si="15"/>
        <v>0</v>
      </c>
      <c r="BF44" s="535">
        <f t="shared" si="16"/>
        <v>0</v>
      </c>
      <c r="BH44" s="537">
        <f t="shared" si="17"/>
        <v>0</v>
      </c>
      <c r="BI44" s="538">
        <f t="shared" si="18"/>
        <v>0</v>
      </c>
      <c r="BJ44" s="539">
        <f t="shared" si="19"/>
        <v>0</v>
      </c>
      <c r="BK44" s="539">
        <f t="shared" si="20"/>
        <v>0</v>
      </c>
      <c r="BL44" s="539">
        <f t="shared" si="21"/>
        <v>0</v>
      </c>
      <c r="BM44" s="539">
        <f t="shared" si="22"/>
        <v>0</v>
      </c>
      <c r="BN44" s="539">
        <f t="shared" si="23"/>
        <v>0</v>
      </c>
      <c r="BO44" s="539">
        <f t="shared" si="24"/>
        <v>0</v>
      </c>
      <c r="BP44" s="539">
        <f t="shared" si="25"/>
        <v>0</v>
      </c>
      <c r="BQ44" s="539">
        <f t="shared" si="26"/>
        <v>0</v>
      </c>
      <c r="BR44" s="539">
        <f t="shared" si="27"/>
        <v>0</v>
      </c>
      <c r="BS44" s="539">
        <f t="shared" si="28"/>
        <v>0</v>
      </c>
      <c r="BT44" s="539">
        <f t="shared" si="29"/>
        <v>0</v>
      </c>
      <c r="BU44" s="539">
        <f t="shared" si="30"/>
        <v>0</v>
      </c>
      <c r="BV44" s="539">
        <f t="shared" si="31"/>
        <v>0</v>
      </c>
      <c r="BW44" s="539">
        <f t="shared" si="32"/>
        <v>0</v>
      </c>
      <c r="BX44" s="539">
        <f t="shared" si="33"/>
        <v>0</v>
      </c>
    </row>
    <row r="45" spans="1:76">
      <c r="A45" s="565" t="s">
        <v>525</v>
      </c>
      <c r="B45" s="566" t="s">
        <v>303</v>
      </c>
      <c r="C45" s="532" t="s">
        <v>76</v>
      </c>
      <c r="D45" s="567" t="s">
        <v>302</v>
      </c>
      <c r="E45" s="533"/>
      <c r="F45" s="630"/>
      <c r="G45" s="630"/>
      <c r="H45" s="865"/>
      <c r="I45" s="865"/>
      <c r="J45" s="865"/>
      <c r="K45" s="865"/>
      <c r="L45" s="865"/>
      <c r="M45" s="866"/>
      <c r="N45" s="866"/>
      <c r="O45" s="533"/>
      <c r="P45" s="533"/>
      <c r="Q45" s="533"/>
      <c r="R45" s="533"/>
      <c r="S45" s="533"/>
      <c r="T45" s="630"/>
      <c r="U45" s="630"/>
      <c r="V45" s="533"/>
      <c r="W45" s="533"/>
      <c r="X45" s="533"/>
      <c r="Y45" s="533"/>
      <c r="Z45" s="533"/>
      <c r="AA45" s="630"/>
      <c r="AB45" s="568"/>
      <c r="AC45" s="533"/>
      <c r="AD45" s="533"/>
      <c r="AE45" s="533"/>
      <c r="AF45" s="533"/>
      <c r="AG45" s="533"/>
      <c r="AH45" s="630"/>
      <c r="AI45" s="630"/>
      <c r="AJ45" s="531">
        <f t="shared" si="1"/>
        <v>0</v>
      </c>
      <c r="AK45" s="516" t="e">
        <f t="shared" si="34"/>
        <v>#DIV/0!</v>
      </c>
      <c r="AL45" s="675">
        <v>0</v>
      </c>
      <c r="AM45" s="675">
        <v>0</v>
      </c>
      <c r="AN45" s="603">
        <f t="shared" si="35"/>
        <v>0</v>
      </c>
      <c r="AO45" s="603">
        <f t="shared" si="36"/>
        <v>0</v>
      </c>
      <c r="AP45" s="603">
        <f t="shared" si="37"/>
        <v>0</v>
      </c>
      <c r="AR45" s="534">
        <f t="shared" si="2"/>
        <v>0</v>
      </c>
      <c r="AS45" s="535">
        <f t="shared" si="3"/>
        <v>0</v>
      </c>
      <c r="AT45" s="535">
        <f t="shared" si="4"/>
        <v>0</v>
      </c>
      <c r="AU45" s="535">
        <f t="shared" si="5"/>
        <v>0</v>
      </c>
      <c r="AV45" s="535">
        <f t="shared" si="6"/>
        <v>0</v>
      </c>
      <c r="AW45" s="535">
        <f t="shared" si="7"/>
        <v>0</v>
      </c>
      <c r="AX45" s="535">
        <f t="shared" si="8"/>
        <v>0</v>
      </c>
      <c r="AY45" s="535">
        <f t="shared" si="9"/>
        <v>0</v>
      </c>
      <c r="AZ45" s="535">
        <f t="shared" si="10"/>
        <v>0</v>
      </c>
      <c r="BA45" s="535">
        <f t="shared" si="11"/>
        <v>0</v>
      </c>
      <c r="BB45" s="535">
        <f t="shared" si="12"/>
        <v>0</v>
      </c>
      <c r="BC45" s="535">
        <f t="shared" si="13"/>
        <v>0</v>
      </c>
      <c r="BD45" s="535">
        <f t="shared" si="14"/>
        <v>0</v>
      </c>
      <c r="BE45" s="535">
        <f t="shared" si="15"/>
        <v>0</v>
      </c>
      <c r="BF45" s="535">
        <f t="shared" si="16"/>
        <v>0</v>
      </c>
      <c r="BH45" s="537">
        <f t="shared" si="17"/>
        <v>0</v>
      </c>
      <c r="BI45" s="538">
        <f t="shared" si="18"/>
        <v>0</v>
      </c>
      <c r="BJ45" s="539">
        <f t="shared" si="19"/>
        <v>0</v>
      </c>
      <c r="BK45" s="539">
        <f t="shared" si="20"/>
        <v>0</v>
      </c>
      <c r="BL45" s="539">
        <f t="shared" si="21"/>
        <v>0</v>
      </c>
      <c r="BM45" s="539">
        <f t="shared" si="22"/>
        <v>0</v>
      </c>
      <c r="BN45" s="539">
        <f t="shared" si="23"/>
        <v>0</v>
      </c>
      <c r="BO45" s="539">
        <f t="shared" si="24"/>
        <v>0</v>
      </c>
      <c r="BP45" s="539">
        <f t="shared" si="25"/>
        <v>0</v>
      </c>
      <c r="BQ45" s="539">
        <f t="shared" si="26"/>
        <v>0</v>
      </c>
      <c r="BR45" s="539">
        <f t="shared" si="27"/>
        <v>0</v>
      </c>
      <c r="BS45" s="539">
        <f t="shared" si="28"/>
        <v>0</v>
      </c>
      <c r="BT45" s="539">
        <f t="shared" si="29"/>
        <v>0</v>
      </c>
      <c r="BU45" s="539">
        <f t="shared" si="30"/>
        <v>0</v>
      </c>
      <c r="BV45" s="539">
        <f t="shared" si="31"/>
        <v>0</v>
      </c>
      <c r="BW45" s="539">
        <f t="shared" si="32"/>
        <v>0</v>
      </c>
      <c r="BX45" s="539">
        <f t="shared" si="33"/>
        <v>0</v>
      </c>
    </row>
    <row r="46" spans="1:76" ht="21" customHeight="1">
      <c r="A46" s="565" t="s">
        <v>525</v>
      </c>
      <c r="B46" s="566" t="s">
        <v>352</v>
      </c>
      <c r="C46" s="532" t="s">
        <v>76</v>
      </c>
      <c r="D46" s="567" t="s">
        <v>302</v>
      </c>
      <c r="E46" s="533"/>
      <c r="F46" s="630"/>
      <c r="G46" s="630"/>
      <c r="H46" s="865"/>
      <c r="I46" s="865"/>
      <c r="J46" s="865"/>
      <c r="K46" s="865"/>
      <c r="L46" s="865"/>
      <c r="M46" s="866"/>
      <c r="N46" s="866"/>
      <c r="O46" s="568"/>
      <c r="P46" s="533"/>
      <c r="Q46" s="533"/>
      <c r="R46" s="533"/>
      <c r="S46" s="533"/>
      <c r="T46" s="630"/>
      <c r="U46" s="630"/>
      <c r="V46" s="533"/>
      <c r="W46" s="533"/>
      <c r="X46" s="533"/>
      <c r="Y46" s="533"/>
      <c r="Z46" s="533"/>
      <c r="AA46" s="630"/>
      <c r="AB46" s="630"/>
      <c r="AC46" s="568"/>
      <c r="AD46" s="533"/>
      <c r="AE46" s="533"/>
      <c r="AF46" s="533"/>
      <c r="AG46" s="533"/>
      <c r="AH46" s="630"/>
      <c r="AI46" s="630"/>
      <c r="AJ46" s="531">
        <f t="shared" si="1"/>
        <v>0</v>
      </c>
      <c r="AK46" s="516" t="e">
        <f t="shared" si="34"/>
        <v>#DIV/0!</v>
      </c>
      <c r="AL46" s="675">
        <v>0</v>
      </c>
      <c r="AM46" s="675">
        <v>0</v>
      </c>
      <c r="AN46" s="603">
        <f t="shared" si="35"/>
        <v>0</v>
      </c>
      <c r="AO46" s="603">
        <f t="shared" si="36"/>
        <v>0</v>
      </c>
      <c r="AP46" s="603">
        <f t="shared" si="37"/>
        <v>0</v>
      </c>
      <c r="AR46" s="534">
        <f t="shared" si="2"/>
        <v>0</v>
      </c>
      <c r="AS46" s="535">
        <f t="shared" si="3"/>
        <v>0</v>
      </c>
      <c r="AT46" s="535">
        <f t="shared" si="4"/>
        <v>0</v>
      </c>
      <c r="AU46" s="535">
        <f t="shared" si="5"/>
        <v>0</v>
      </c>
      <c r="AV46" s="535">
        <f t="shared" si="6"/>
        <v>0</v>
      </c>
      <c r="AW46" s="535">
        <f t="shared" si="7"/>
        <v>0</v>
      </c>
      <c r="AX46" s="535">
        <f t="shared" si="8"/>
        <v>0</v>
      </c>
      <c r="AY46" s="535">
        <f t="shared" si="9"/>
        <v>0</v>
      </c>
      <c r="AZ46" s="535">
        <f t="shared" si="10"/>
        <v>0</v>
      </c>
      <c r="BA46" s="535">
        <f t="shared" si="11"/>
        <v>0</v>
      </c>
      <c r="BB46" s="535">
        <f t="shared" si="12"/>
        <v>0</v>
      </c>
      <c r="BC46" s="535">
        <f t="shared" si="13"/>
        <v>0</v>
      </c>
      <c r="BD46" s="535">
        <f t="shared" si="14"/>
        <v>0</v>
      </c>
      <c r="BE46" s="535">
        <f t="shared" si="15"/>
        <v>0</v>
      </c>
      <c r="BF46" s="535">
        <f t="shared" si="16"/>
        <v>0</v>
      </c>
      <c r="BH46" s="537">
        <f t="shared" si="17"/>
        <v>0</v>
      </c>
      <c r="BI46" s="538">
        <f t="shared" si="18"/>
        <v>0</v>
      </c>
      <c r="BJ46" s="539">
        <f t="shared" si="19"/>
        <v>0</v>
      </c>
      <c r="BK46" s="539">
        <f t="shared" si="20"/>
        <v>0</v>
      </c>
      <c r="BL46" s="539">
        <f t="shared" si="21"/>
        <v>0</v>
      </c>
      <c r="BM46" s="539">
        <f t="shared" si="22"/>
        <v>0</v>
      </c>
      <c r="BN46" s="539">
        <f t="shared" si="23"/>
        <v>0</v>
      </c>
      <c r="BO46" s="539">
        <f t="shared" si="24"/>
        <v>0</v>
      </c>
      <c r="BP46" s="539">
        <f t="shared" si="25"/>
        <v>0</v>
      </c>
      <c r="BQ46" s="539">
        <f t="shared" si="26"/>
        <v>0</v>
      </c>
      <c r="BR46" s="539">
        <f t="shared" si="27"/>
        <v>0</v>
      </c>
      <c r="BS46" s="539">
        <f t="shared" si="28"/>
        <v>0</v>
      </c>
      <c r="BT46" s="539">
        <f t="shared" si="29"/>
        <v>0</v>
      </c>
      <c r="BU46" s="539">
        <f t="shared" si="30"/>
        <v>0</v>
      </c>
      <c r="BV46" s="539">
        <f t="shared" si="31"/>
        <v>0</v>
      </c>
      <c r="BW46" s="539">
        <f t="shared" si="32"/>
        <v>0</v>
      </c>
      <c r="BX46" s="539">
        <f t="shared" si="33"/>
        <v>0</v>
      </c>
    </row>
    <row r="47" spans="1:76" ht="21" customHeight="1">
      <c r="A47" s="565" t="s">
        <v>525</v>
      </c>
      <c r="B47" s="566" t="s">
        <v>304</v>
      </c>
      <c r="C47" s="532" t="s">
        <v>76</v>
      </c>
      <c r="D47" s="567" t="s">
        <v>302</v>
      </c>
      <c r="E47" s="533"/>
      <c r="F47" s="630"/>
      <c r="G47" s="630"/>
      <c r="H47" s="865"/>
      <c r="I47" s="865"/>
      <c r="J47" s="865"/>
      <c r="K47" s="865"/>
      <c r="L47" s="865"/>
      <c r="M47" s="866"/>
      <c r="N47" s="866"/>
      <c r="O47" s="533"/>
      <c r="P47" s="533"/>
      <c r="Q47" s="533"/>
      <c r="R47" s="533"/>
      <c r="S47" s="533"/>
      <c r="T47" s="630"/>
      <c r="U47" s="630"/>
      <c r="V47" s="533"/>
      <c r="W47" s="533"/>
      <c r="X47" s="533"/>
      <c r="Y47" s="533"/>
      <c r="Z47" s="533"/>
      <c r="AA47" s="630"/>
      <c r="AB47" s="630"/>
      <c r="AC47" s="533"/>
      <c r="AD47" s="533"/>
      <c r="AE47" s="533"/>
      <c r="AF47" s="533"/>
      <c r="AG47" s="533"/>
      <c r="AH47" s="630"/>
      <c r="AI47" s="630"/>
      <c r="AJ47" s="531">
        <f t="shared" si="1"/>
        <v>0</v>
      </c>
      <c r="AK47" s="516" t="e">
        <f t="shared" si="34"/>
        <v>#DIV/0!</v>
      </c>
      <c r="AL47" s="675">
        <v>0</v>
      </c>
      <c r="AM47" s="675">
        <v>0</v>
      </c>
      <c r="AN47" s="603">
        <f t="shared" si="35"/>
        <v>0</v>
      </c>
      <c r="AO47" s="603">
        <f t="shared" si="36"/>
        <v>0</v>
      </c>
      <c r="AP47" s="603">
        <f t="shared" si="37"/>
        <v>0</v>
      </c>
      <c r="AR47" s="534">
        <f t="shared" si="2"/>
        <v>0</v>
      </c>
      <c r="AS47" s="535">
        <f t="shared" si="3"/>
        <v>0</v>
      </c>
      <c r="AT47" s="535">
        <f t="shared" si="4"/>
        <v>0</v>
      </c>
      <c r="AU47" s="535">
        <f t="shared" si="5"/>
        <v>0</v>
      </c>
      <c r="AV47" s="535">
        <f t="shared" si="6"/>
        <v>0</v>
      </c>
      <c r="AW47" s="535">
        <f t="shared" si="7"/>
        <v>0</v>
      </c>
      <c r="AX47" s="535">
        <f t="shared" si="8"/>
        <v>0</v>
      </c>
      <c r="AY47" s="535">
        <f t="shared" si="9"/>
        <v>0</v>
      </c>
      <c r="AZ47" s="535">
        <f t="shared" si="10"/>
        <v>0</v>
      </c>
      <c r="BA47" s="535">
        <f t="shared" si="11"/>
        <v>0</v>
      </c>
      <c r="BB47" s="535">
        <f t="shared" si="12"/>
        <v>0</v>
      </c>
      <c r="BC47" s="535">
        <f t="shared" si="13"/>
        <v>0</v>
      </c>
      <c r="BD47" s="535">
        <f t="shared" si="14"/>
        <v>0</v>
      </c>
      <c r="BE47" s="535">
        <f t="shared" si="15"/>
        <v>0</v>
      </c>
      <c r="BF47" s="535">
        <f t="shared" si="16"/>
        <v>0</v>
      </c>
      <c r="BH47" s="537">
        <f t="shared" si="17"/>
        <v>0</v>
      </c>
      <c r="BI47" s="538">
        <f t="shared" si="18"/>
        <v>0</v>
      </c>
      <c r="BJ47" s="539">
        <f t="shared" si="19"/>
        <v>0</v>
      </c>
      <c r="BK47" s="539">
        <f t="shared" si="20"/>
        <v>0</v>
      </c>
      <c r="BL47" s="539">
        <f t="shared" si="21"/>
        <v>0</v>
      </c>
      <c r="BM47" s="539">
        <f t="shared" si="22"/>
        <v>0</v>
      </c>
      <c r="BN47" s="539">
        <f t="shared" si="23"/>
        <v>0</v>
      </c>
      <c r="BO47" s="539">
        <f t="shared" si="24"/>
        <v>0</v>
      </c>
      <c r="BP47" s="539">
        <f t="shared" si="25"/>
        <v>0</v>
      </c>
      <c r="BQ47" s="539">
        <f t="shared" si="26"/>
        <v>0</v>
      </c>
      <c r="BR47" s="539">
        <f t="shared" si="27"/>
        <v>0</v>
      </c>
      <c r="BS47" s="539">
        <f t="shared" si="28"/>
        <v>0</v>
      </c>
      <c r="BT47" s="539">
        <f t="shared" si="29"/>
        <v>0</v>
      </c>
      <c r="BU47" s="539">
        <f t="shared" si="30"/>
        <v>0</v>
      </c>
      <c r="BV47" s="539">
        <f t="shared" si="31"/>
        <v>0</v>
      </c>
      <c r="BW47" s="539">
        <f t="shared" si="32"/>
        <v>0</v>
      </c>
      <c r="BX47" s="539">
        <f t="shared" si="33"/>
        <v>0</v>
      </c>
    </row>
    <row r="48" spans="1:76" ht="21" customHeight="1">
      <c r="A48" s="565" t="s">
        <v>525</v>
      </c>
      <c r="B48" s="566" t="s">
        <v>353</v>
      </c>
      <c r="C48" s="532" t="s">
        <v>76</v>
      </c>
      <c r="D48" s="567" t="s">
        <v>302</v>
      </c>
      <c r="E48" s="533"/>
      <c r="F48" s="630"/>
      <c r="G48" s="630"/>
      <c r="H48" s="867"/>
      <c r="I48" s="865"/>
      <c r="J48" s="865"/>
      <c r="K48" s="865"/>
      <c r="L48" s="865"/>
      <c r="M48" s="866"/>
      <c r="N48" s="866"/>
      <c r="O48" s="533"/>
      <c r="P48" s="533"/>
      <c r="Q48" s="533"/>
      <c r="R48" s="533"/>
      <c r="S48" s="533"/>
      <c r="T48" s="630"/>
      <c r="U48" s="630"/>
      <c r="V48" s="533"/>
      <c r="W48" s="533"/>
      <c r="X48" s="533"/>
      <c r="Y48" s="533"/>
      <c r="Z48" s="533"/>
      <c r="AA48" s="630"/>
      <c r="AB48" s="630"/>
      <c r="AC48" s="533"/>
      <c r="AD48" s="533"/>
      <c r="AE48" s="533"/>
      <c r="AF48" s="533"/>
      <c r="AG48" s="533"/>
      <c r="AH48" s="630"/>
      <c r="AI48" s="630"/>
      <c r="AJ48" s="531">
        <f t="shared" si="1"/>
        <v>0</v>
      </c>
      <c r="AK48" s="516" t="e">
        <f t="shared" si="34"/>
        <v>#DIV/0!</v>
      </c>
      <c r="AL48" s="675">
        <v>0</v>
      </c>
      <c r="AM48" s="675">
        <v>0</v>
      </c>
      <c r="AN48" s="603">
        <f t="shared" si="35"/>
        <v>0</v>
      </c>
      <c r="AO48" s="603">
        <f t="shared" si="36"/>
        <v>0</v>
      </c>
      <c r="AP48" s="603">
        <f t="shared" si="37"/>
        <v>0</v>
      </c>
      <c r="AR48" s="534">
        <f t="shared" si="2"/>
        <v>0</v>
      </c>
      <c r="AS48" s="535">
        <f t="shared" si="3"/>
        <v>0</v>
      </c>
      <c r="AT48" s="535">
        <f t="shared" si="4"/>
        <v>0</v>
      </c>
      <c r="AU48" s="535">
        <f t="shared" si="5"/>
        <v>0</v>
      </c>
      <c r="AV48" s="535">
        <f t="shared" si="6"/>
        <v>0</v>
      </c>
      <c r="AW48" s="535">
        <f t="shared" si="7"/>
        <v>0</v>
      </c>
      <c r="AX48" s="535">
        <f t="shared" si="8"/>
        <v>0</v>
      </c>
      <c r="AY48" s="535">
        <f t="shared" si="9"/>
        <v>0</v>
      </c>
      <c r="AZ48" s="535">
        <f t="shared" si="10"/>
        <v>0</v>
      </c>
      <c r="BA48" s="535">
        <f t="shared" si="11"/>
        <v>0</v>
      </c>
      <c r="BB48" s="535">
        <f t="shared" si="12"/>
        <v>0</v>
      </c>
      <c r="BC48" s="535">
        <f t="shared" si="13"/>
        <v>0</v>
      </c>
      <c r="BD48" s="535">
        <f t="shared" si="14"/>
        <v>0</v>
      </c>
      <c r="BE48" s="535">
        <f t="shared" si="15"/>
        <v>0</v>
      </c>
      <c r="BF48" s="535">
        <f t="shared" si="16"/>
        <v>0</v>
      </c>
      <c r="BH48" s="537">
        <f t="shared" si="17"/>
        <v>0</v>
      </c>
      <c r="BI48" s="538">
        <f t="shared" si="18"/>
        <v>0</v>
      </c>
      <c r="BJ48" s="539">
        <f t="shared" si="19"/>
        <v>0</v>
      </c>
      <c r="BK48" s="539">
        <f t="shared" si="20"/>
        <v>0</v>
      </c>
      <c r="BL48" s="539">
        <f t="shared" si="21"/>
        <v>0</v>
      </c>
      <c r="BM48" s="539">
        <f t="shared" si="22"/>
        <v>0</v>
      </c>
      <c r="BN48" s="539">
        <f t="shared" si="23"/>
        <v>0</v>
      </c>
      <c r="BO48" s="539">
        <f t="shared" si="24"/>
        <v>0</v>
      </c>
      <c r="BP48" s="539">
        <f t="shared" si="25"/>
        <v>0</v>
      </c>
      <c r="BQ48" s="539">
        <f t="shared" si="26"/>
        <v>0</v>
      </c>
      <c r="BR48" s="539">
        <f t="shared" si="27"/>
        <v>0</v>
      </c>
      <c r="BS48" s="539">
        <f t="shared" si="28"/>
        <v>0</v>
      </c>
      <c r="BT48" s="539">
        <f t="shared" si="29"/>
        <v>0</v>
      </c>
      <c r="BU48" s="539">
        <f t="shared" si="30"/>
        <v>0</v>
      </c>
      <c r="BV48" s="539">
        <f t="shared" si="31"/>
        <v>0</v>
      </c>
      <c r="BW48" s="539">
        <f t="shared" si="32"/>
        <v>0</v>
      </c>
      <c r="BX48" s="539">
        <f t="shared" si="33"/>
        <v>0</v>
      </c>
    </row>
    <row r="49" spans="1:76" ht="21" customHeight="1">
      <c r="A49" s="565" t="s">
        <v>526</v>
      </c>
      <c r="B49" s="566" t="s">
        <v>305</v>
      </c>
      <c r="C49" s="532" t="s">
        <v>76</v>
      </c>
      <c r="D49" s="567" t="s">
        <v>302</v>
      </c>
      <c r="E49" s="533"/>
      <c r="F49" s="630"/>
      <c r="G49" s="630"/>
      <c r="H49" s="867"/>
      <c r="I49" s="865"/>
      <c r="J49" s="865"/>
      <c r="K49" s="865"/>
      <c r="L49" s="865"/>
      <c r="M49" s="866"/>
      <c r="N49" s="866"/>
      <c r="O49" s="568"/>
      <c r="P49" s="533"/>
      <c r="Q49" s="533"/>
      <c r="R49" s="533"/>
      <c r="S49" s="533"/>
      <c r="T49" s="630"/>
      <c r="U49" s="630"/>
      <c r="V49" s="533"/>
      <c r="W49" s="533"/>
      <c r="X49" s="533"/>
      <c r="Y49" s="533"/>
      <c r="Z49" s="533"/>
      <c r="AA49" s="630"/>
      <c r="AB49" s="630"/>
      <c r="AC49" s="568"/>
      <c r="AD49" s="533"/>
      <c r="AE49" s="533"/>
      <c r="AF49" s="533"/>
      <c r="AG49" s="533"/>
      <c r="AH49" s="630"/>
      <c r="AI49" s="630"/>
      <c r="AJ49" s="531">
        <f t="shared" si="1"/>
        <v>0</v>
      </c>
      <c r="AK49" s="516" t="e">
        <f t="shared" si="34"/>
        <v>#DIV/0!</v>
      </c>
      <c r="AL49" s="675">
        <v>0</v>
      </c>
      <c r="AM49" s="675">
        <v>0</v>
      </c>
      <c r="AN49" s="603">
        <f t="shared" si="35"/>
        <v>0</v>
      </c>
      <c r="AO49" s="603">
        <f t="shared" si="36"/>
        <v>0</v>
      </c>
      <c r="AP49" s="603">
        <f t="shared" si="37"/>
        <v>0</v>
      </c>
      <c r="AR49" s="534">
        <f t="shared" si="2"/>
        <v>0</v>
      </c>
      <c r="AS49" s="535">
        <f t="shared" si="3"/>
        <v>0</v>
      </c>
      <c r="AT49" s="535">
        <f t="shared" si="4"/>
        <v>0</v>
      </c>
      <c r="AU49" s="535">
        <f t="shared" si="5"/>
        <v>0</v>
      </c>
      <c r="AV49" s="535">
        <f t="shared" si="6"/>
        <v>0</v>
      </c>
      <c r="AW49" s="535">
        <f t="shared" si="7"/>
        <v>0</v>
      </c>
      <c r="AX49" s="535">
        <f t="shared" si="8"/>
        <v>0</v>
      </c>
      <c r="AY49" s="535">
        <f t="shared" si="9"/>
        <v>0</v>
      </c>
      <c r="AZ49" s="535">
        <f t="shared" si="10"/>
        <v>0</v>
      </c>
      <c r="BA49" s="535">
        <f t="shared" si="11"/>
        <v>0</v>
      </c>
      <c r="BB49" s="535">
        <f t="shared" si="12"/>
        <v>0</v>
      </c>
      <c r="BC49" s="535">
        <f t="shared" si="13"/>
        <v>0</v>
      </c>
      <c r="BD49" s="535">
        <f t="shared" si="14"/>
        <v>0</v>
      </c>
      <c r="BE49" s="535">
        <f t="shared" si="15"/>
        <v>0</v>
      </c>
      <c r="BF49" s="535">
        <f t="shared" si="16"/>
        <v>0</v>
      </c>
      <c r="BH49" s="537">
        <f t="shared" si="17"/>
        <v>0</v>
      </c>
      <c r="BI49" s="538">
        <f t="shared" si="18"/>
        <v>0</v>
      </c>
      <c r="BJ49" s="539">
        <f t="shared" si="19"/>
        <v>0</v>
      </c>
      <c r="BK49" s="539">
        <f t="shared" si="20"/>
        <v>0</v>
      </c>
      <c r="BL49" s="539">
        <f t="shared" si="21"/>
        <v>0</v>
      </c>
      <c r="BM49" s="539">
        <f t="shared" si="22"/>
        <v>0</v>
      </c>
      <c r="BN49" s="539">
        <f t="shared" si="23"/>
        <v>0</v>
      </c>
      <c r="BO49" s="539">
        <f t="shared" si="24"/>
        <v>0</v>
      </c>
      <c r="BP49" s="539">
        <f t="shared" si="25"/>
        <v>0</v>
      </c>
      <c r="BQ49" s="539">
        <f t="shared" si="26"/>
        <v>0</v>
      </c>
      <c r="BR49" s="539">
        <f t="shared" si="27"/>
        <v>0</v>
      </c>
      <c r="BS49" s="539">
        <f t="shared" si="28"/>
        <v>0</v>
      </c>
      <c r="BT49" s="539">
        <f t="shared" si="29"/>
        <v>0</v>
      </c>
      <c r="BU49" s="539">
        <f t="shared" si="30"/>
        <v>0</v>
      </c>
      <c r="BV49" s="539">
        <f t="shared" si="31"/>
        <v>0</v>
      </c>
      <c r="BW49" s="539">
        <f t="shared" si="32"/>
        <v>0</v>
      </c>
      <c r="BX49" s="539">
        <f t="shared" si="33"/>
        <v>0</v>
      </c>
    </row>
    <row r="50" spans="1:76" ht="21" customHeight="1">
      <c r="A50" s="565" t="s">
        <v>526</v>
      </c>
      <c r="B50" s="566" t="s">
        <v>354</v>
      </c>
      <c r="C50" s="532" t="s">
        <v>76</v>
      </c>
      <c r="D50" s="567" t="s">
        <v>302</v>
      </c>
      <c r="E50" s="533"/>
      <c r="F50" s="630"/>
      <c r="G50" s="630"/>
      <c r="H50" s="865"/>
      <c r="I50" s="865"/>
      <c r="J50" s="865"/>
      <c r="K50" s="865"/>
      <c r="L50" s="865"/>
      <c r="M50" s="866"/>
      <c r="N50" s="866"/>
      <c r="O50" s="533"/>
      <c r="P50" s="533"/>
      <c r="Q50" s="533"/>
      <c r="R50" s="533"/>
      <c r="S50" s="533"/>
      <c r="T50" s="630"/>
      <c r="U50" s="630"/>
      <c r="V50" s="533"/>
      <c r="W50" s="533"/>
      <c r="X50" s="533"/>
      <c r="Y50" s="533"/>
      <c r="Z50" s="533"/>
      <c r="AA50" s="630"/>
      <c r="AB50" s="630"/>
      <c r="AC50" s="533"/>
      <c r="AD50" s="533"/>
      <c r="AE50" s="533"/>
      <c r="AF50" s="533"/>
      <c r="AG50" s="533"/>
      <c r="AH50" s="630"/>
      <c r="AI50" s="630"/>
      <c r="AJ50" s="531">
        <f t="shared" si="1"/>
        <v>0</v>
      </c>
      <c r="AK50" s="516" t="e">
        <f t="shared" si="34"/>
        <v>#DIV/0!</v>
      </c>
      <c r="AL50" s="675">
        <v>0</v>
      </c>
      <c r="AM50" s="675">
        <v>0</v>
      </c>
      <c r="AN50" s="603">
        <f t="shared" si="35"/>
        <v>0</v>
      </c>
      <c r="AO50" s="603">
        <f t="shared" si="36"/>
        <v>0</v>
      </c>
      <c r="AP50" s="603">
        <f t="shared" si="37"/>
        <v>0</v>
      </c>
      <c r="AR50" s="534">
        <f t="shared" si="2"/>
        <v>0</v>
      </c>
      <c r="AS50" s="535">
        <f t="shared" si="3"/>
        <v>0</v>
      </c>
      <c r="AT50" s="535">
        <f t="shared" si="4"/>
        <v>0</v>
      </c>
      <c r="AU50" s="535">
        <f t="shared" si="5"/>
        <v>0</v>
      </c>
      <c r="AV50" s="535">
        <f t="shared" si="6"/>
        <v>0</v>
      </c>
      <c r="AW50" s="535">
        <f t="shared" si="7"/>
        <v>0</v>
      </c>
      <c r="AX50" s="535">
        <f t="shared" si="8"/>
        <v>0</v>
      </c>
      <c r="AY50" s="535">
        <f t="shared" si="9"/>
        <v>0</v>
      </c>
      <c r="AZ50" s="535">
        <f t="shared" si="10"/>
        <v>0</v>
      </c>
      <c r="BA50" s="535">
        <f t="shared" si="11"/>
        <v>0</v>
      </c>
      <c r="BB50" s="535">
        <f t="shared" si="12"/>
        <v>0</v>
      </c>
      <c r="BC50" s="535">
        <f t="shared" si="13"/>
        <v>0</v>
      </c>
      <c r="BD50" s="535">
        <f t="shared" si="14"/>
        <v>0</v>
      </c>
      <c r="BE50" s="535">
        <f t="shared" si="15"/>
        <v>0</v>
      </c>
      <c r="BF50" s="535">
        <f t="shared" si="16"/>
        <v>0</v>
      </c>
      <c r="BH50" s="537">
        <f t="shared" si="17"/>
        <v>0</v>
      </c>
      <c r="BI50" s="538">
        <f t="shared" si="18"/>
        <v>0</v>
      </c>
      <c r="BJ50" s="539">
        <f t="shared" si="19"/>
        <v>0</v>
      </c>
      <c r="BK50" s="539">
        <f t="shared" si="20"/>
        <v>0</v>
      </c>
      <c r="BL50" s="539">
        <f t="shared" si="21"/>
        <v>0</v>
      </c>
      <c r="BM50" s="539">
        <f t="shared" si="22"/>
        <v>0</v>
      </c>
      <c r="BN50" s="539">
        <f t="shared" si="23"/>
        <v>0</v>
      </c>
      <c r="BO50" s="539">
        <f t="shared" si="24"/>
        <v>0</v>
      </c>
      <c r="BP50" s="539">
        <f t="shared" si="25"/>
        <v>0</v>
      </c>
      <c r="BQ50" s="539">
        <f t="shared" si="26"/>
        <v>0</v>
      </c>
      <c r="BR50" s="539">
        <f t="shared" si="27"/>
        <v>0</v>
      </c>
      <c r="BS50" s="539">
        <f t="shared" si="28"/>
        <v>0</v>
      </c>
      <c r="BT50" s="539">
        <f t="shared" si="29"/>
        <v>0</v>
      </c>
      <c r="BU50" s="539">
        <f t="shared" si="30"/>
        <v>0</v>
      </c>
      <c r="BV50" s="539">
        <f t="shared" si="31"/>
        <v>0</v>
      </c>
      <c r="BW50" s="539">
        <f t="shared" si="32"/>
        <v>0</v>
      </c>
      <c r="BX50" s="539">
        <f t="shared" si="33"/>
        <v>0</v>
      </c>
    </row>
    <row r="51" spans="1:76" ht="21" customHeight="1">
      <c r="A51" s="565" t="s">
        <v>526</v>
      </c>
      <c r="B51" s="566" t="s">
        <v>335</v>
      </c>
      <c r="C51" s="532" t="s">
        <v>76</v>
      </c>
      <c r="D51" s="567" t="s">
        <v>302</v>
      </c>
      <c r="E51" s="533"/>
      <c r="F51" s="630"/>
      <c r="G51" s="630"/>
      <c r="H51" s="865"/>
      <c r="I51" s="865"/>
      <c r="J51" s="867"/>
      <c r="K51" s="865"/>
      <c r="L51" s="865"/>
      <c r="M51" s="867"/>
      <c r="N51" s="866"/>
      <c r="O51" s="533"/>
      <c r="P51" s="533"/>
      <c r="Q51" s="533"/>
      <c r="R51" s="533"/>
      <c r="S51" s="533"/>
      <c r="T51" s="630"/>
      <c r="U51" s="630"/>
      <c r="V51" s="533"/>
      <c r="W51" s="533"/>
      <c r="X51" s="533"/>
      <c r="Y51" s="533"/>
      <c r="Z51" s="533"/>
      <c r="AA51" s="630"/>
      <c r="AB51" s="630"/>
      <c r="AC51" s="533"/>
      <c r="AD51" s="533"/>
      <c r="AE51" s="533"/>
      <c r="AF51" s="533"/>
      <c r="AG51" s="533"/>
      <c r="AH51" s="630"/>
      <c r="AI51" s="630"/>
      <c r="AJ51" s="531">
        <f t="shared" si="1"/>
        <v>0</v>
      </c>
      <c r="AK51" s="516" t="e">
        <f t="shared" si="34"/>
        <v>#DIV/0!</v>
      </c>
      <c r="AL51" s="675">
        <v>0</v>
      </c>
      <c r="AM51" s="675">
        <v>0</v>
      </c>
      <c r="AN51" s="603">
        <f t="shared" si="35"/>
        <v>0</v>
      </c>
      <c r="AO51" s="603">
        <f t="shared" si="36"/>
        <v>0</v>
      </c>
      <c r="AP51" s="603">
        <f t="shared" si="37"/>
        <v>0</v>
      </c>
      <c r="AR51" s="534">
        <f t="shared" si="2"/>
        <v>0</v>
      </c>
      <c r="AS51" s="535">
        <f t="shared" si="3"/>
        <v>0</v>
      </c>
      <c r="AT51" s="535">
        <f t="shared" si="4"/>
        <v>0</v>
      </c>
      <c r="AU51" s="535">
        <f t="shared" si="5"/>
        <v>0</v>
      </c>
      <c r="AV51" s="535">
        <f t="shared" si="6"/>
        <v>0</v>
      </c>
      <c r="AW51" s="535">
        <f t="shared" si="7"/>
        <v>0</v>
      </c>
      <c r="AX51" s="535">
        <f t="shared" si="8"/>
        <v>0</v>
      </c>
      <c r="AY51" s="535">
        <f t="shared" si="9"/>
        <v>0</v>
      </c>
      <c r="AZ51" s="535">
        <f t="shared" si="10"/>
        <v>0</v>
      </c>
      <c r="BA51" s="535">
        <f t="shared" si="11"/>
        <v>0</v>
      </c>
      <c r="BB51" s="535">
        <f t="shared" si="12"/>
        <v>0</v>
      </c>
      <c r="BC51" s="535">
        <f t="shared" si="13"/>
        <v>0</v>
      </c>
      <c r="BD51" s="535">
        <f t="shared" si="14"/>
        <v>0</v>
      </c>
      <c r="BE51" s="535">
        <f t="shared" si="15"/>
        <v>0</v>
      </c>
      <c r="BF51" s="535">
        <f t="shared" si="16"/>
        <v>0</v>
      </c>
      <c r="BH51" s="537">
        <f t="shared" si="17"/>
        <v>0</v>
      </c>
      <c r="BI51" s="538">
        <f t="shared" si="18"/>
        <v>0</v>
      </c>
      <c r="BJ51" s="539">
        <f t="shared" si="19"/>
        <v>0</v>
      </c>
      <c r="BK51" s="539">
        <f t="shared" si="20"/>
        <v>0</v>
      </c>
      <c r="BL51" s="539">
        <f t="shared" si="21"/>
        <v>0</v>
      </c>
      <c r="BM51" s="539">
        <f t="shared" si="22"/>
        <v>0</v>
      </c>
      <c r="BN51" s="539">
        <f t="shared" si="23"/>
        <v>0</v>
      </c>
      <c r="BO51" s="539">
        <f t="shared" si="24"/>
        <v>0</v>
      </c>
      <c r="BP51" s="539">
        <f t="shared" si="25"/>
        <v>0</v>
      </c>
      <c r="BQ51" s="539">
        <f t="shared" si="26"/>
        <v>0</v>
      </c>
      <c r="BR51" s="539">
        <f t="shared" si="27"/>
        <v>0</v>
      </c>
      <c r="BS51" s="539">
        <f t="shared" si="28"/>
        <v>0</v>
      </c>
      <c r="BT51" s="539">
        <f t="shared" si="29"/>
        <v>0</v>
      </c>
      <c r="BU51" s="539">
        <f t="shared" si="30"/>
        <v>0</v>
      </c>
      <c r="BV51" s="539">
        <f t="shared" si="31"/>
        <v>0</v>
      </c>
      <c r="BW51" s="539">
        <f t="shared" si="32"/>
        <v>0</v>
      </c>
      <c r="BX51" s="539">
        <f t="shared" si="33"/>
        <v>0</v>
      </c>
    </row>
    <row r="52" spans="1:76" ht="21" customHeight="1">
      <c r="A52" s="565" t="s">
        <v>526</v>
      </c>
      <c r="B52" s="566" t="s">
        <v>355</v>
      </c>
      <c r="C52" s="532" t="s">
        <v>76</v>
      </c>
      <c r="D52" s="567" t="s">
        <v>302</v>
      </c>
      <c r="E52" s="533"/>
      <c r="F52" s="568"/>
      <c r="G52" s="630"/>
      <c r="H52" s="865"/>
      <c r="I52" s="865"/>
      <c r="J52" s="865"/>
      <c r="K52" s="865"/>
      <c r="L52" s="865"/>
      <c r="M52" s="866"/>
      <c r="N52" s="866"/>
      <c r="O52" s="533"/>
      <c r="P52" s="533"/>
      <c r="Q52" s="533"/>
      <c r="R52" s="533"/>
      <c r="S52" s="533"/>
      <c r="T52" s="630"/>
      <c r="U52" s="630"/>
      <c r="V52" s="533"/>
      <c r="W52" s="533"/>
      <c r="X52" s="533"/>
      <c r="Y52" s="533"/>
      <c r="Z52" s="533"/>
      <c r="AA52" s="630"/>
      <c r="AB52" s="630"/>
      <c r="AC52" s="533"/>
      <c r="AD52" s="533"/>
      <c r="AE52" s="533"/>
      <c r="AF52" s="533"/>
      <c r="AG52" s="533"/>
      <c r="AH52" s="630"/>
      <c r="AI52" s="630"/>
      <c r="AJ52" s="531">
        <f t="shared" si="1"/>
        <v>0</v>
      </c>
      <c r="AK52" s="516" t="e">
        <f t="shared" si="34"/>
        <v>#DIV/0!</v>
      </c>
      <c r="AL52" s="675">
        <v>0</v>
      </c>
      <c r="AM52" s="675">
        <v>0</v>
      </c>
      <c r="AN52" s="603">
        <f t="shared" si="35"/>
        <v>0</v>
      </c>
      <c r="AO52" s="603">
        <f t="shared" si="36"/>
        <v>0</v>
      </c>
      <c r="AP52" s="603">
        <f t="shared" si="37"/>
        <v>0</v>
      </c>
      <c r="AR52" s="534">
        <f t="shared" si="2"/>
        <v>0</v>
      </c>
      <c r="AS52" s="535">
        <f t="shared" si="3"/>
        <v>0</v>
      </c>
      <c r="AT52" s="535">
        <f t="shared" si="4"/>
        <v>0</v>
      </c>
      <c r="AU52" s="535">
        <f t="shared" si="5"/>
        <v>0</v>
      </c>
      <c r="AV52" s="535">
        <f t="shared" si="6"/>
        <v>0</v>
      </c>
      <c r="AW52" s="535">
        <f t="shared" si="7"/>
        <v>0</v>
      </c>
      <c r="AX52" s="535">
        <f t="shared" si="8"/>
        <v>0</v>
      </c>
      <c r="AY52" s="535">
        <f t="shared" si="9"/>
        <v>0</v>
      </c>
      <c r="AZ52" s="535">
        <f t="shared" si="10"/>
        <v>0</v>
      </c>
      <c r="BA52" s="535">
        <f t="shared" si="11"/>
        <v>0</v>
      </c>
      <c r="BB52" s="535">
        <f t="shared" si="12"/>
        <v>0</v>
      </c>
      <c r="BC52" s="535">
        <f t="shared" si="13"/>
        <v>0</v>
      </c>
      <c r="BD52" s="535">
        <f t="shared" si="14"/>
        <v>0</v>
      </c>
      <c r="BE52" s="535">
        <f t="shared" si="15"/>
        <v>0</v>
      </c>
      <c r="BF52" s="535">
        <f t="shared" si="16"/>
        <v>0</v>
      </c>
      <c r="BH52" s="537">
        <f t="shared" si="17"/>
        <v>0</v>
      </c>
      <c r="BI52" s="538">
        <f t="shared" si="18"/>
        <v>0</v>
      </c>
      <c r="BJ52" s="539">
        <f t="shared" si="19"/>
        <v>0</v>
      </c>
      <c r="BK52" s="539">
        <f t="shared" si="20"/>
        <v>0</v>
      </c>
      <c r="BL52" s="539">
        <f t="shared" si="21"/>
        <v>0</v>
      </c>
      <c r="BM52" s="539">
        <f t="shared" si="22"/>
        <v>0</v>
      </c>
      <c r="BN52" s="539">
        <f t="shared" si="23"/>
        <v>0</v>
      </c>
      <c r="BO52" s="539">
        <f t="shared" si="24"/>
        <v>0</v>
      </c>
      <c r="BP52" s="539">
        <f t="shared" si="25"/>
        <v>0</v>
      </c>
      <c r="BQ52" s="539">
        <f t="shared" si="26"/>
        <v>0</v>
      </c>
      <c r="BR52" s="539">
        <f t="shared" si="27"/>
        <v>0</v>
      </c>
      <c r="BS52" s="539">
        <f t="shared" si="28"/>
        <v>0</v>
      </c>
      <c r="BT52" s="539">
        <f t="shared" si="29"/>
        <v>0</v>
      </c>
      <c r="BU52" s="539">
        <f t="shared" si="30"/>
        <v>0</v>
      </c>
      <c r="BV52" s="539">
        <f t="shared" si="31"/>
        <v>0</v>
      </c>
      <c r="BW52" s="539">
        <f t="shared" si="32"/>
        <v>0</v>
      </c>
      <c r="BX52" s="539">
        <f t="shared" si="33"/>
        <v>0</v>
      </c>
    </row>
    <row r="53" spans="1:76" ht="21" customHeight="1">
      <c r="A53" s="565" t="s">
        <v>527</v>
      </c>
      <c r="B53" s="566" t="s">
        <v>306</v>
      </c>
      <c r="C53" s="532" t="s">
        <v>76</v>
      </c>
      <c r="D53" s="567" t="s">
        <v>302</v>
      </c>
      <c r="E53" s="533"/>
      <c r="F53" s="630"/>
      <c r="G53" s="630"/>
      <c r="H53" s="867"/>
      <c r="I53" s="865"/>
      <c r="J53" s="865"/>
      <c r="K53" s="865"/>
      <c r="L53" s="865"/>
      <c r="M53" s="866"/>
      <c r="N53" s="866"/>
      <c r="O53" s="533"/>
      <c r="P53" s="533"/>
      <c r="Q53" s="533"/>
      <c r="R53" s="533"/>
      <c r="S53" s="533"/>
      <c r="T53" s="630"/>
      <c r="U53" s="630"/>
      <c r="V53" s="533"/>
      <c r="W53" s="533"/>
      <c r="X53" s="533"/>
      <c r="Y53" s="533"/>
      <c r="Z53" s="533"/>
      <c r="AA53" s="630"/>
      <c r="AB53" s="630"/>
      <c r="AC53" s="533"/>
      <c r="AD53" s="533"/>
      <c r="AE53" s="533"/>
      <c r="AF53" s="533"/>
      <c r="AG53" s="533"/>
      <c r="AH53" s="630"/>
      <c r="AI53" s="630"/>
      <c r="AJ53" s="531">
        <f t="shared" si="1"/>
        <v>0</v>
      </c>
      <c r="AK53" s="516">
        <f t="shared" si="34"/>
        <v>1</v>
      </c>
      <c r="AL53" s="675">
        <v>0.02</v>
      </c>
      <c r="AM53" s="675">
        <v>0.02</v>
      </c>
      <c r="AN53" s="603">
        <f t="shared" si="35"/>
        <v>0</v>
      </c>
      <c r="AO53" s="603">
        <f t="shared" si="36"/>
        <v>0</v>
      </c>
      <c r="AP53" s="603">
        <f t="shared" si="37"/>
        <v>0</v>
      </c>
      <c r="AR53" s="534">
        <f t="shared" si="2"/>
        <v>0</v>
      </c>
      <c r="AS53" s="535">
        <f t="shared" si="3"/>
        <v>0</v>
      </c>
      <c r="AT53" s="535">
        <f t="shared" si="4"/>
        <v>0</v>
      </c>
      <c r="AU53" s="535">
        <f t="shared" si="5"/>
        <v>0</v>
      </c>
      <c r="AV53" s="535">
        <f t="shared" si="6"/>
        <v>0</v>
      </c>
      <c r="AW53" s="535">
        <f t="shared" si="7"/>
        <v>0</v>
      </c>
      <c r="AX53" s="535">
        <f t="shared" si="8"/>
        <v>0</v>
      </c>
      <c r="AY53" s="535">
        <f t="shared" si="9"/>
        <v>0</v>
      </c>
      <c r="AZ53" s="535">
        <f t="shared" si="10"/>
        <v>0</v>
      </c>
      <c r="BA53" s="535">
        <f t="shared" si="11"/>
        <v>0</v>
      </c>
      <c r="BB53" s="535">
        <f t="shared" si="12"/>
        <v>0</v>
      </c>
      <c r="BC53" s="535">
        <f t="shared" si="13"/>
        <v>0</v>
      </c>
      <c r="BD53" s="535">
        <f t="shared" si="14"/>
        <v>0</v>
      </c>
      <c r="BE53" s="535">
        <f t="shared" si="15"/>
        <v>0</v>
      </c>
      <c r="BF53" s="535">
        <f t="shared" si="16"/>
        <v>0</v>
      </c>
      <c r="BH53" s="537">
        <f t="shared" si="17"/>
        <v>0</v>
      </c>
      <c r="BI53" s="538">
        <f t="shared" si="18"/>
        <v>0</v>
      </c>
      <c r="BJ53" s="539">
        <f t="shared" si="19"/>
        <v>0</v>
      </c>
      <c r="BK53" s="539">
        <f t="shared" si="20"/>
        <v>0</v>
      </c>
      <c r="BL53" s="539">
        <f t="shared" si="21"/>
        <v>0</v>
      </c>
      <c r="BM53" s="539">
        <f t="shared" si="22"/>
        <v>0</v>
      </c>
      <c r="BN53" s="539">
        <f t="shared" si="23"/>
        <v>0</v>
      </c>
      <c r="BO53" s="539">
        <f t="shared" si="24"/>
        <v>0</v>
      </c>
      <c r="BP53" s="539">
        <f t="shared" si="25"/>
        <v>0</v>
      </c>
      <c r="BQ53" s="539">
        <f t="shared" si="26"/>
        <v>0</v>
      </c>
      <c r="BR53" s="539">
        <f t="shared" si="27"/>
        <v>0</v>
      </c>
      <c r="BS53" s="539">
        <f t="shared" si="28"/>
        <v>0</v>
      </c>
      <c r="BT53" s="539">
        <f t="shared" si="29"/>
        <v>0</v>
      </c>
      <c r="BU53" s="539">
        <f t="shared" si="30"/>
        <v>0</v>
      </c>
      <c r="BV53" s="539">
        <f t="shared" si="31"/>
        <v>0</v>
      </c>
      <c r="BW53" s="539">
        <f t="shared" si="32"/>
        <v>0</v>
      </c>
      <c r="BX53" s="539">
        <f t="shared" si="33"/>
        <v>0</v>
      </c>
    </row>
    <row r="54" spans="1:76" ht="21" customHeight="1">
      <c r="A54" s="565" t="s">
        <v>527</v>
      </c>
      <c r="B54" s="566" t="s">
        <v>356</v>
      </c>
      <c r="C54" s="532" t="s">
        <v>76</v>
      </c>
      <c r="D54" s="567" t="s">
        <v>302</v>
      </c>
      <c r="E54" s="533"/>
      <c r="F54" s="630"/>
      <c r="G54" s="630"/>
      <c r="H54" s="865"/>
      <c r="I54" s="865"/>
      <c r="J54" s="865"/>
      <c r="K54" s="865"/>
      <c r="L54" s="865"/>
      <c r="M54" s="866"/>
      <c r="N54" s="866"/>
      <c r="O54" s="533"/>
      <c r="P54" s="533"/>
      <c r="Q54" s="533"/>
      <c r="R54" s="533"/>
      <c r="S54" s="533"/>
      <c r="T54" s="630"/>
      <c r="U54" s="630"/>
      <c r="V54" s="533"/>
      <c r="W54" s="533"/>
      <c r="X54" s="533"/>
      <c r="Y54" s="533"/>
      <c r="Z54" s="533"/>
      <c r="AA54" s="630"/>
      <c r="AB54" s="630"/>
      <c r="AC54" s="533"/>
      <c r="AD54" s="533"/>
      <c r="AE54" s="533"/>
      <c r="AF54" s="533"/>
      <c r="AG54" s="533"/>
      <c r="AH54" s="630"/>
      <c r="AI54" s="630"/>
      <c r="AJ54" s="531">
        <f t="shared" si="1"/>
        <v>0</v>
      </c>
      <c r="AK54" s="516">
        <f t="shared" si="34"/>
        <v>1</v>
      </c>
      <c r="AL54" s="675">
        <v>0.02</v>
      </c>
      <c r="AM54" s="675">
        <v>0.02</v>
      </c>
      <c r="AN54" s="603">
        <f t="shared" si="35"/>
        <v>0</v>
      </c>
      <c r="AO54" s="603">
        <f t="shared" si="36"/>
        <v>0</v>
      </c>
      <c r="AP54" s="603">
        <f t="shared" si="37"/>
        <v>0</v>
      </c>
      <c r="AR54" s="534">
        <f t="shared" si="2"/>
        <v>0</v>
      </c>
      <c r="AS54" s="535">
        <f t="shared" si="3"/>
        <v>0</v>
      </c>
      <c r="AT54" s="535">
        <f t="shared" si="4"/>
        <v>0</v>
      </c>
      <c r="AU54" s="535">
        <f t="shared" si="5"/>
        <v>0</v>
      </c>
      <c r="AV54" s="535">
        <f t="shared" si="6"/>
        <v>0</v>
      </c>
      <c r="AW54" s="535">
        <f t="shared" si="7"/>
        <v>0</v>
      </c>
      <c r="AX54" s="535">
        <f t="shared" si="8"/>
        <v>0</v>
      </c>
      <c r="AY54" s="535">
        <f t="shared" si="9"/>
        <v>0</v>
      </c>
      <c r="AZ54" s="535">
        <f t="shared" si="10"/>
        <v>0</v>
      </c>
      <c r="BA54" s="535">
        <f t="shared" si="11"/>
        <v>0</v>
      </c>
      <c r="BB54" s="535">
        <f t="shared" si="12"/>
        <v>0</v>
      </c>
      <c r="BC54" s="535">
        <f t="shared" si="13"/>
        <v>0</v>
      </c>
      <c r="BD54" s="535">
        <f t="shared" si="14"/>
        <v>0</v>
      </c>
      <c r="BE54" s="535">
        <f t="shared" si="15"/>
        <v>0</v>
      </c>
      <c r="BF54" s="535">
        <f t="shared" si="16"/>
        <v>0</v>
      </c>
      <c r="BH54" s="537">
        <f t="shared" si="17"/>
        <v>0</v>
      </c>
      <c r="BI54" s="538">
        <f t="shared" si="18"/>
        <v>0</v>
      </c>
      <c r="BJ54" s="539">
        <f t="shared" si="19"/>
        <v>0</v>
      </c>
      <c r="BK54" s="539">
        <f t="shared" si="20"/>
        <v>0</v>
      </c>
      <c r="BL54" s="539">
        <f t="shared" si="21"/>
        <v>0</v>
      </c>
      <c r="BM54" s="539">
        <f t="shared" si="22"/>
        <v>0</v>
      </c>
      <c r="BN54" s="539">
        <f t="shared" si="23"/>
        <v>0</v>
      </c>
      <c r="BO54" s="539">
        <f t="shared" si="24"/>
        <v>0</v>
      </c>
      <c r="BP54" s="539">
        <f t="shared" si="25"/>
        <v>0</v>
      </c>
      <c r="BQ54" s="539">
        <f t="shared" si="26"/>
        <v>0</v>
      </c>
      <c r="BR54" s="539">
        <f t="shared" si="27"/>
        <v>0</v>
      </c>
      <c r="BS54" s="539">
        <f t="shared" si="28"/>
        <v>0</v>
      </c>
      <c r="BT54" s="539">
        <f t="shared" si="29"/>
        <v>0</v>
      </c>
      <c r="BU54" s="539">
        <f t="shared" si="30"/>
        <v>0</v>
      </c>
      <c r="BV54" s="539">
        <f t="shared" si="31"/>
        <v>0</v>
      </c>
      <c r="BW54" s="539">
        <f t="shared" si="32"/>
        <v>0</v>
      </c>
      <c r="BX54" s="539">
        <f t="shared" si="33"/>
        <v>0</v>
      </c>
    </row>
    <row r="55" spans="1:76" ht="21" customHeight="1">
      <c r="A55" s="565" t="s">
        <v>527</v>
      </c>
      <c r="B55" s="566" t="s">
        <v>336</v>
      </c>
      <c r="C55" s="532" t="s">
        <v>76</v>
      </c>
      <c r="D55" s="567" t="s">
        <v>302</v>
      </c>
      <c r="E55" s="533"/>
      <c r="F55" s="630"/>
      <c r="G55" s="630"/>
      <c r="H55" s="865"/>
      <c r="I55" s="865"/>
      <c r="J55" s="865"/>
      <c r="K55" s="865"/>
      <c r="L55" s="865"/>
      <c r="M55" s="866"/>
      <c r="N55" s="866"/>
      <c r="O55" s="533"/>
      <c r="P55" s="533"/>
      <c r="Q55" s="533"/>
      <c r="R55" s="533"/>
      <c r="S55" s="533"/>
      <c r="T55" s="630"/>
      <c r="U55" s="630"/>
      <c r="V55" s="533"/>
      <c r="W55" s="533"/>
      <c r="X55" s="533"/>
      <c r="Y55" s="533"/>
      <c r="Z55" s="533"/>
      <c r="AA55" s="630"/>
      <c r="AB55" s="630"/>
      <c r="AC55" s="533"/>
      <c r="AD55" s="533"/>
      <c r="AE55" s="533"/>
      <c r="AF55" s="533"/>
      <c r="AG55" s="533"/>
      <c r="AH55" s="630"/>
      <c r="AI55" s="630"/>
      <c r="AJ55" s="531">
        <f t="shared" si="1"/>
        <v>0</v>
      </c>
      <c r="AK55" s="516">
        <f t="shared" si="34"/>
        <v>1</v>
      </c>
      <c r="AL55" s="675">
        <v>0.02</v>
      </c>
      <c r="AM55" s="675">
        <v>0.02</v>
      </c>
      <c r="AN55" s="603">
        <f t="shared" si="35"/>
        <v>0</v>
      </c>
      <c r="AO55" s="603">
        <f t="shared" si="36"/>
        <v>0</v>
      </c>
      <c r="AP55" s="603">
        <f t="shared" si="37"/>
        <v>0</v>
      </c>
      <c r="AR55" s="534">
        <f t="shared" si="2"/>
        <v>0</v>
      </c>
      <c r="AS55" s="535">
        <f t="shared" si="3"/>
        <v>0</v>
      </c>
      <c r="AT55" s="535">
        <f t="shared" si="4"/>
        <v>0</v>
      </c>
      <c r="AU55" s="535">
        <f t="shared" si="5"/>
        <v>0</v>
      </c>
      <c r="AV55" s="535">
        <f t="shared" si="6"/>
        <v>0</v>
      </c>
      <c r="AW55" s="535">
        <f t="shared" si="7"/>
        <v>0</v>
      </c>
      <c r="AX55" s="535">
        <f t="shared" si="8"/>
        <v>0</v>
      </c>
      <c r="AY55" s="535">
        <f t="shared" si="9"/>
        <v>0</v>
      </c>
      <c r="AZ55" s="535">
        <f t="shared" si="10"/>
        <v>0</v>
      </c>
      <c r="BA55" s="535">
        <f t="shared" si="11"/>
        <v>0</v>
      </c>
      <c r="BB55" s="535">
        <f t="shared" si="12"/>
        <v>0</v>
      </c>
      <c r="BC55" s="535">
        <f t="shared" si="13"/>
        <v>0</v>
      </c>
      <c r="BD55" s="535">
        <f t="shared" si="14"/>
        <v>0</v>
      </c>
      <c r="BE55" s="535">
        <f t="shared" si="15"/>
        <v>0</v>
      </c>
      <c r="BF55" s="535">
        <f t="shared" si="16"/>
        <v>0</v>
      </c>
      <c r="BH55" s="537">
        <f t="shared" si="17"/>
        <v>0</v>
      </c>
      <c r="BI55" s="538">
        <f t="shared" si="18"/>
        <v>0</v>
      </c>
      <c r="BJ55" s="539">
        <f t="shared" si="19"/>
        <v>0</v>
      </c>
      <c r="BK55" s="539">
        <f t="shared" si="20"/>
        <v>0</v>
      </c>
      <c r="BL55" s="539">
        <f t="shared" si="21"/>
        <v>0</v>
      </c>
      <c r="BM55" s="539">
        <f t="shared" si="22"/>
        <v>0</v>
      </c>
      <c r="BN55" s="539">
        <f t="shared" si="23"/>
        <v>0</v>
      </c>
      <c r="BO55" s="539">
        <f t="shared" si="24"/>
        <v>0</v>
      </c>
      <c r="BP55" s="539">
        <f t="shared" si="25"/>
        <v>0</v>
      </c>
      <c r="BQ55" s="539">
        <f t="shared" si="26"/>
        <v>0</v>
      </c>
      <c r="BR55" s="539">
        <f t="shared" si="27"/>
        <v>0</v>
      </c>
      <c r="BS55" s="539">
        <f t="shared" si="28"/>
        <v>0</v>
      </c>
      <c r="BT55" s="539">
        <f t="shared" si="29"/>
        <v>0</v>
      </c>
      <c r="BU55" s="539">
        <f t="shared" si="30"/>
        <v>0</v>
      </c>
      <c r="BV55" s="539">
        <f t="shared" si="31"/>
        <v>0</v>
      </c>
      <c r="BW55" s="539">
        <f t="shared" si="32"/>
        <v>0</v>
      </c>
      <c r="BX55" s="539">
        <f t="shared" si="33"/>
        <v>0</v>
      </c>
    </row>
    <row r="56" spans="1:76">
      <c r="A56" s="565" t="s">
        <v>527</v>
      </c>
      <c r="B56" s="566" t="s">
        <v>357</v>
      </c>
      <c r="C56" s="532" t="s">
        <v>76</v>
      </c>
      <c r="D56" s="567" t="s">
        <v>302</v>
      </c>
      <c r="E56" s="533"/>
      <c r="F56" s="630"/>
      <c r="G56" s="630"/>
      <c r="H56" s="865"/>
      <c r="I56" s="865"/>
      <c r="J56" s="865"/>
      <c r="K56" s="865"/>
      <c r="L56" s="865"/>
      <c r="M56" s="866"/>
      <c r="N56" s="866"/>
      <c r="O56" s="533"/>
      <c r="P56" s="533"/>
      <c r="Q56" s="533"/>
      <c r="R56" s="533"/>
      <c r="S56" s="533"/>
      <c r="T56" s="630"/>
      <c r="U56" s="630"/>
      <c r="V56" s="533"/>
      <c r="W56" s="533"/>
      <c r="X56" s="533"/>
      <c r="Y56" s="533"/>
      <c r="Z56" s="533"/>
      <c r="AA56" s="630"/>
      <c r="AB56" s="630"/>
      <c r="AC56" s="533"/>
      <c r="AD56" s="533"/>
      <c r="AE56" s="533"/>
      <c r="AF56" s="533"/>
      <c r="AG56" s="533"/>
      <c r="AH56" s="630"/>
      <c r="AI56" s="630"/>
      <c r="AJ56" s="531">
        <f t="shared" si="1"/>
        <v>0</v>
      </c>
      <c r="AK56" s="516">
        <f t="shared" si="34"/>
        <v>1</v>
      </c>
      <c r="AL56" s="675">
        <v>0.02</v>
      </c>
      <c r="AM56" s="675">
        <v>0.02</v>
      </c>
      <c r="AN56" s="603">
        <f t="shared" si="35"/>
        <v>0</v>
      </c>
      <c r="AO56" s="603">
        <f t="shared" si="36"/>
        <v>0</v>
      </c>
      <c r="AP56" s="603">
        <f t="shared" si="37"/>
        <v>0</v>
      </c>
      <c r="AR56" s="534">
        <f t="shared" si="2"/>
        <v>0</v>
      </c>
      <c r="AS56" s="535">
        <f t="shared" si="3"/>
        <v>0</v>
      </c>
      <c r="AT56" s="535">
        <f t="shared" si="4"/>
        <v>0</v>
      </c>
      <c r="AU56" s="535">
        <f t="shared" si="5"/>
        <v>0</v>
      </c>
      <c r="AV56" s="535">
        <f t="shared" si="6"/>
        <v>0</v>
      </c>
      <c r="AW56" s="535">
        <f t="shared" si="7"/>
        <v>0</v>
      </c>
      <c r="AX56" s="535">
        <f t="shared" si="8"/>
        <v>0</v>
      </c>
      <c r="AY56" s="535">
        <f t="shared" si="9"/>
        <v>0</v>
      </c>
      <c r="AZ56" s="535">
        <f t="shared" si="10"/>
        <v>0</v>
      </c>
      <c r="BA56" s="535">
        <f t="shared" si="11"/>
        <v>0</v>
      </c>
      <c r="BB56" s="535">
        <f t="shared" si="12"/>
        <v>0</v>
      </c>
      <c r="BC56" s="535">
        <f t="shared" si="13"/>
        <v>0</v>
      </c>
      <c r="BD56" s="535">
        <f t="shared" si="14"/>
        <v>0</v>
      </c>
      <c r="BE56" s="535">
        <f t="shared" si="15"/>
        <v>0</v>
      </c>
      <c r="BF56" s="535">
        <f t="shared" si="16"/>
        <v>0</v>
      </c>
      <c r="BH56" s="537">
        <f t="shared" si="17"/>
        <v>0</v>
      </c>
      <c r="BI56" s="538">
        <f t="shared" si="18"/>
        <v>0</v>
      </c>
      <c r="BJ56" s="539">
        <f t="shared" si="19"/>
        <v>0</v>
      </c>
      <c r="BK56" s="539">
        <f t="shared" si="20"/>
        <v>0</v>
      </c>
      <c r="BL56" s="539">
        <f t="shared" si="21"/>
        <v>0</v>
      </c>
      <c r="BM56" s="539">
        <f t="shared" si="22"/>
        <v>0</v>
      </c>
      <c r="BN56" s="539">
        <f t="shared" si="23"/>
        <v>0</v>
      </c>
      <c r="BO56" s="539">
        <f t="shared" si="24"/>
        <v>0</v>
      </c>
      <c r="BP56" s="539">
        <f t="shared" si="25"/>
        <v>0</v>
      </c>
      <c r="BQ56" s="539">
        <f t="shared" si="26"/>
        <v>0</v>
      </c>
      <c r="BR56" s="539">
        <f t="shared" si="27"/>
        <v>0</v>
      </c>
      <c r="BS56" s="539">
        <f t="shared" si="28"/>
        <v>0</v>
      </c>
      <c r="BT56" s="539">
        <f t="shared" si="29"/>
        <v>0</v>
      </c>
      <c r="BU56" s="539">
        <f t="shared" si="30"/>
        <v>0</v>
      </c>
      <c r="BV56" s="539">
        <f t="shared" si="31"/>
        <v>0</v>
      </c>
      <c r="BW56" s="539">
        <f t="shared" si="32"/>
        <v>0</v>
      </c>
      <c r="BX56" s="539">
        <f t="shared" si="33"/>
        <v>0</v>
      </c>
    </row>
    <row r="57" spans="1:76">
      <c r="A57" s="565" t="s">
        <v>526</v>
      </c>
      <c r="B57" s="566" t="s">
        <v>307</v>
      </c>
      <c r="C57" s="532" t="s">
        <v>76</v>
      </c>
      <c r="D57" s="567" t="s">
        <v>302</v>
      </c>
      <c r="E57" s="533"/>
      <c r="F57" s="630"/>
      <c r="G57" s="630"/>
      <c r="H57" s="865"/>
      <c r="I57" s="865"/>
      <c r="J57" s="865"/>
      <c r="K57" s="865"/>
      <c r="L57" s="865"/>
      <c r="M57" s="866"/>
      <c r="N57" s="866"/>
      <c r="O57" s="533"/>
      <c r="P57" s="533"/>
      <c r="Q57" s="533"/>
      <c r="R57" s="533"/>
      <c r="S57" s="533"/>
      <c r="T57" s="630"/>
      <c r="U57" s="630"/>
      <c r="V57" s="533"/>
      <c r="W57" s="533"/>
      <c r="X57" s="533"/>
      <c r="Y57" s="533"/>
      <c r="Z57" s="533"/>
      <c r="AA57" s="630"/>
      <c r="AB57" s="630"/>
      <c r="AC57" s="533"/>
      <c r="AD57" s="568"/>
      <c r="AE57" s="533"/>
      <c r="AF57" s="533"/>
      <c r="AG57" s="533"/>
      <c r="AH57" s="630"/>
      <c r="AI57" s="630"/>
      <c r="AJ57" s="531">
        <f t="shared" si="1"/>
        <v>0</v>
      </c>
      <c r="AK57" s="516">
        <f t="shared" si="34"/>
        <v>1</v>
      </c>
      <c r="AL57" s="675">
        <v>0.01</v>
      </c>
      <c r="AM57" s="675">
        <v>0.01</v>
      </c>
      <c r="AN57" s="603">
        <f t="shared" si="35"/>
        <v>0</v>
      </c>
      <c r="AO57" s="603">
        <f t="shared" si="36"/>
        <v>0</v>
      </c>
      <c r="AP57" s="603">
        <f t="shared" si="37"/>
        <v>0</v>
      </c>
      <c r="AR57" s="534">
        <f t="shared" si="2"/>
        <v>0</v>
      </c>
      <c r="AS57" s="535">
        <f t="shared" si="3"/>
        <v>0</v>
      </c>
      <c r="AT57" s="535">
        <f t="shared" si="4"/>
        <v>0</v>
      </c>
      <c r="AU57" s="535">
        <f t="shared" si="5"/>
        <v>0</v>
      </c>
      <c r="AV57" s="535">
        <f t="shared" si="6"/>
        <v>0</v>
      </c>
      <c r="AW57" s="535">
        <f t="shared" si="7"/>
        <v>0</v>
      </c>
      <c r="AX57" s="535">
        <f t="shared" si="8"/>
        <v>0</v>
      </c>
      <c r="AY57" s="535">
        <f t="shared" si="9"/>
        <v>0</v>
      </c>
      <c r="AZ57" s="535">
        <f t="shared" si="10"/>
        <v>0</v>
      </c>
      <c r="BA57" s="535">
        <f t="shared" si="11"/>
        <v>0</v>
      </c>
      <c r="BB57" s="535">
        <f t="shared" si="12"/>
        <v>0</v>
      </c>
      <c r="BC57" s="535">
        <f t="shared" si="13"/>
        <v>0</v>
      </c>
      <c r="BD57" s="535">
        <f t="shared" si="14"/>
        <v>0</v>
      </c>
      <c r="BE57" s="535">
        <f t="shared" si="15"/>
        <v>0</v>
      </c>
      <c r="BF57" s="535">
        <f t="shared" si="16"/>
        <v>0</v>
      </c>
      <c r="BH57" s="537">
        <f t="shared" si="17"/>
        <v>0</v>
      </c>
      <c r="BI57" s="538">
        <f t="shared" si="18"/>
        <v>0</v>
      </c>
      <c r="BJ57" s="539">
        <f t="shared" si="19"/>
        <v>0</v>
      </c>
      <c r="BK57" s="539">
        <f t="shared" si="20"/>
        <v>0</v>
      </c>
      <c r="BL57" s="539">
        <f t="shared" si="21"/>
        <v>0</v>
      </c>
      <c r="BM57" s="539">
        <f t="shared" si="22"/>
        <v>0</v>
      </c>
      <c r="BN57" s="539">
        <f t="shared" si="23"/>
        <v>0</v>
      </c>
      <c r="BO57" s="539">
        <f t="shared" si="24"/>
        <v>0</v>
      </c>
      <c r="BP57" s="539">
        <f t="shared" si="25"/>
        <v>0</v>
      </c>
      <c r="BQ57" s="539">
        <f t="shared" si="26"/>
        <v>0</v>
      </c>
      <c r="BR57" s="539">
        <f t="shared" si="27"/>
        <v>0</v>
      </c>
      <c r="BS57" s="539">
        <f t="shared" si="28"/>
        <v>0</v>
      </c>
      <c r="BT57" s="539">
        <f t="shared" si="29"/>
        <v>0</v>
      </c>
      <c r="BU57" s="539">
        <f t="shared" si="30"/>
        <v>0</v>
      </c>
      <c r="BV57" s="539">
        <f t="shared" si="31"/>
        <v>0</v>
      </c>
      <c r="BW57" s="539">
        <f t="shared" si="32"/>
        <v>0</v>
      </c>
      <c r="BX57" s="539">
        <f t="shared" si="33"/>
        <v>0</v>
      </c>
    </row>
    <row r="58" spans="1:76">
      <c r="A58" s="565" t="s">
        <v>526</v>
      </c>
      <c r="B58" s="566" t="s">
        <v>358</v>
      </c>
      <c r="C58" s="532" t="s">
        <v>76</v>
      </c>
      <c r="D58" s="567" t="s">
        <v>302</v>
      </c>
      <c r="E58" s="533"/>
      <c r="F58" s="630"/>
      <c r="G58" s="630"/>
      <c r="H58" s="865"/>
      <c r="I58" s="865"/>
      <c r="J58" s="865"/>
      <c r="K58" s="865"/>
      <c r="L58" s="865"/>
      <c r="M58" s="866"/>
      <c r="N58" s="866"/>
      <c r="O58" s="533"/>
      <c r="P58" s="533"/>
      <c r="Q58" s="533"/>
      <c r="R58" s="533"/>
      <c r="S58" s="533"/>
      <c r="T58" s="630"/>
      <c r="U58" s="630"/>
      <c r="V58" s="533"/>
      <c r="W58" s="533"/>
      <c r="X58" s="533"/>
      <c r="Y58" s="533"/>
      <c r="Z58" s="533"/>
      <c r="AA58" s="630"/>
      <c r="AB58" s="630"/>
      <c r="AC58" s="533"/>
      <c r="AD58" s="533"/>
      <c r="AE58" s="533"/>
      <c r="AF58" s="533"/>
      <c r="AG58" s="533"/>
      <c r="AH58" s="630"/>
      <c r="AI58" s="630"/>
      <c r="AJ58" s="531">
        <f t="shared" si="1"/>
        <v>0</v>
      </c>
      <c r="AK58" s="516">
        <f t="shared" si="34"/>
        <v>1</v>
      </c>
      <c r="AL58" s="675">
        <v>0.01</v>
      </c>
      <c r="AM58" s="675">
        <v>0.01</v>
      </c>
      <c r="AN58" s="603">
        <f t="shared" si="35"/>
        <v>0</v>
      </c>
      <c r="AO58" s="603">
        <f t="shared" si="36"/>
        <v>0</v>
      </c>
      <c r="AP58" s="603">
        <f t="shared" si="37"/>
        <v>0</v>
      </c>
      <c r="AR58" s="534">
        <f t="shared" si="2"/>
        <v>0</v>
      </c>
      <c r="AS58" s="535">
        <f t="shared" si="3"/>
        <v>0</v>
      </c>
      <c r="AT58" s="535">
        <f t="shared" si="4"/>
        <v>0</v>
      </c>
      <c r="AU58" s="535">
        <f t="shared" si="5"/>
        <v>0</v>
      </c>
      <c r="AV58" s="535">
        <f t="shared" si="6"/>
        <v>0</v>
      </c>
      <c r="AW58" s="535">
        <f t="shared" si="7"/>
        <v>0</v>
      </c>
      <c r="AX58" s="535">
        <f t="shared" si="8"/>
        <v>0</v>
      </c>
      <c r="AY58" s="535">
        <f t="shared" si="9"/>
        <v>0</v>
      </c>
      <c r="AZ58" s="535">
        <f t="shared" si="10"/>
        <v>0</v>
      </c>
      <c r="BA58" s="535">
        <f t="shared" si="11"/>
        <v>0</v>
      </c>
      <c r="BB58" s="535">
        <f t="shared" si="12"/>
        <v>0</v>
      </c>
      <c r="BC58" s="535">
        <f t="shared" si="13"/>
        <v>0</v>
      </c>
      <c r="BD58" s="535">
        <f t="shared" si="14"/>
        <v>0</v>
      </c>
      <c r="BE58" s="535">
        <f t="shared" si="15"/>
        <v>0</v>
      </c>
      <c r="BF58" s="535">
        <f t="shared" si="16"/>
        <v>0</v>
      </c>
      <c r="BH58" s="537">
        <f t="shared" si="17"/>
        <v>0</v>
      </c>
      <c r="BI58" s="538">
        <f t="shared" si="18"/>
        <v>0</v>
      </c>
      <c r="BJ58" s="539">
        <f t="shared" si="19"/>
        <v>0</v>
      </c>
      <c r="BK58" s="539">
        <f t="shared" si="20"/>
        <v>0</v>
      </c>
      <c r="BL58" s="539">
        <f t="shared" si="21"/>
        <v>0</v>
      </c>
      <c r="BM58" s="539">
        <f t="shared" si="22"/>
        <v>0</v>
      </c>
      <c r="BN58" s="539">
        <f t="shared" si="23"/>
        <v>0</v>
      </c>
      <c r="BO58" s="539">
        <f t="shared" si="24"/>
        <v>0</v>
      </c>
      <c r="BP58" s="539">
        <f t="shared" si="25"/>
        <v>0</v>
      </c>
      <c r="BQ58" s="539">
        <f t="shared" si="26"/>
        <v>0</v>
      </c>
      <c r="BR58" s="539">
        <f t="shared" si="27"/>
        <v>0</v>
      </c>
      <c r="BS58" s="539">
        <f t="shared" si="28"/>
        <v>0</v>
      </c>
      <c r="BT58" s="539">
        <f t="shared" si="29"/>
        <v>0</v>
      </c>
      <c r="BU58" s="539">
        <f t="shared" si="30"/>
        <v>0</v>
      </c>
      <c r="BV58" s="539">
        <f t="shared" si="31"/>
        <v>0</v>
      </c>
      <c r="BW58" s="539">
        <f t="shared" si="32"/>
        <v>0</v>
      </c>
      <c r="BX58" s="539">
        <f t="shared" si="33"/>
        <v>0</v>
      </c>
    </row>
    <row r="59" spans="1:76">
      <c r="A59" s="565" t="s">
        <v>526</v>
      </c>
      <c r="B59" s="566" t="s">
        <v>308</v>
      </c>
      <c r="C59" s="532" t="s">
        <v>76</v>
      </c>
      <c r="D59" s="567" t="s">
        <v>302</v>
      </c>
      <c r="E59" s="533"/>
      <c r="F59" s="630"/>
      <c r="G59" s="630"/>
      <c r="H59" s="865"/>
      <c r="I59" s="865"/>
      <c r="J59" s="865"/>
      <c r="K59" s="865"/>
      <c r="L59" s="865"/>
      <c r="M59" s="866"/>
      <c r="N59" s="867"/>
      <c r="O59" s="533"/>
      <c r="P59" s="533"/>
      <c r="Q59" s="533"/>
      <c r="R59" s="533"/>
      <c r="S59" s="533"/>
      <c r="T59" s="630"/>
      <c r="U59" s="630"/>
      <c r="V59" s="533"/>
      <c r="W59" s="533"/>
      <c r="X59" s="533"/>
      <c r="Y59" s="533"/>
      <c r="Z59" s="533"/>
      <c r="AA59" s="630"/>
      <c r="AB59" s="630"/>
      <c r="AC59" s="533"/>
      <c r="AD59" s="533"/>
      <c r="AE59" s="533"/>
      <c r="AF59" s="533"/>
      <c r="AG59" s="533"/>
      <c r="AH59" s="630"/>
      <c r="AI59" s="630"/>
      <c r="AJ59" s="531">
        <f t="shared" si="1"/>
        <v>0</v>
      </c>
      <c r="AK59" s="516">
        <f t="shared" si="34"/>
        <v>1</v>
      </c>
      <c r="AL59" s="675">
        <v>0.01</v>
      </c>
      <c r="AM59" s="675">
        <v>0.01</v>
      </c>
      <c r="AN59" s="603">
        <f t="shared" si="35"/>
        <v>0</v>
      </c>
      <c r="AO59" s="603">
        <f t="shared" si="36"/>
        <v>0</v>
      </c>
      <c r="AP59" s="603">
        <f t="shared" si="37"/>
        <v>0</v>
      </c>
      <c r="AR59" s="534">
        <f t="shared" si="2"/>
        <v>0</v>
      </c>
      <c r="AS59" s="535">
        <f t="shared" si="3"/>
        <v>0</v>
      </c>
      <c r="AT59" s="535">
        <f t="shared" si="4"/>
        <v>0</v>
      </c>
      <c r="AU59" s="535">
        <f t="shared" si="5"/>
        <v>0</v>
      </c>
      <c r="AV59" s="535">
        <f t="shared" si="6"/>
        <v>0</v>
      </c>
      <c r="AW59" s="535">
        <f t="shared" si="7"/>
        <v>0</v>
      </c>
      <c r="AX59" s="535">
        <f t="shared" si="8"/>
        <v>0</v>
      </c>
      <c r="AY59" s="535">
        <f t="shared" si="9"/>
        <v>0</v>
      </c>
      <c r="AZ59" s="535">
        <f t="shared" si="10"/>
        <v>0</v>
      </c>
      <c r="BA59" s="535">
        <f t="shared" si="11"/>
        <v>0</v>
      </c>
      <c r="BB59" s="535">
        <f t="shared" si="12"/>
        <v>0</v>
      </c>
      <c r="BC59" s="535">
        <f t="shared" si="13"/>
        <v>0</v>
      </c>
      <c r="BD59" s="535">
        <f t="shared" si="14"/>
        <v>0</v>
      </c>
      <c r="BE59" s="535">
        <f t="shared" si="15"/>
        <v>0</v>
      </c>
      <c r="BF59" s="535">
        <f t="shared" si="16"/>
        <v>0</v>
      </c>
      <c r="BH59" s="537">
        <f t="shared" si="17"/>
        <v>0</v>
      </c>
      <c r="BI59" s="538">
        <f t="shared" si="18"/>
        <v>0</v>
      </c>
      <c r="BJ59" s="539">
        <f t="shared" si="19"/>
        <v>0</v>
      </c>
      <c r="BK59" s="539">
        <f t="shared" si="20"/>
        <v>0</v>
      </c>
      <c r="BL59" s="539">
        <f t="shared" si="21"/>
        <v>0</v>
      </c>
      <c r="BM59" s="539">
        <f t="shared" si="22"/>
        <v>0</v>
      </c>
      <c r="BN59" s="539">
        <f t="shared" si="23"/>
        <v>0</v>
      </c>
      <c r="BO59" s="539">
        <f t="shared" si="24"/>
        <v>0</v>
      </c>
      <c r="BP59" s="539">
        <f t="shared" si="25"/>
        <v>0</v>
      </c>
      <c r="BQ59" s="539">
        <f t="shared" si="26"/>
        <v>0</v>
      </c>
      <c r="BR59" s="539">
        <f t="shared" si="27"/>
        <v>0</v>
      </c>
      <c r="BS59" s="539">
        <f t="shared" si="28"/>
        <v>0</v>
      </c>
      <c r="BT59" s="539">
        <f t="shared" si="29"/>
        <v>0</v>
      </c>
      <c r="BU59" s="539">
        <f t="shared" si="30"/>
        <v>0</v>
      </c>
      <c r="BV59" s="539">
        <f t="shared" si="31"/>
        <v>0</v>
      </c>
      <c r="BW59" s="539">
        <f t="shared" si="32"/>
        <v>0</v>
      </c>
      <c r="BX59" s="539">
        <f t="shared" si="33"/>
        <v>0</v>
      </c>
    </row>
    <row r="60" spans="1:76">
      <c r="A60" s="565" t="s">
        <v>526</v>
      </c>
      <c r="B60" s="566" t="s">
        <v>359</v>
      </c>
      <c r="C60" s="532" t="s">
        <v>76</v>
      </c>
      <c r="D60" s="567" t="s">
        <v>302</v>
      </c>
      <c r="E60" s="533"/>
      <c r="F60" s="630"/>
      <c r="G60" s="568"/>
      <c r="H60" s="865"/>
      <c r="I60" s="865"/>
      <c r="J60" s="865"/>
      <c r="K60" s="865"/>
      <c r="L60" s="865"/>
      <c r="M60" s="866"/>
      <c r="N60" s="866"/>
      <c r="O60" s="533"/>
      <c r="P60" s="533"/>
      <c r="Q60" s="533"/>
      <c r="R60" s="533"/>
      <c r="S60" s="533"/>
      <c r="T60" s="630"/>
      <c r="U60" s="630"/>
      <c r="V60" s="533"/>
      <c r="W60" s="533"/>
      <c r="X60" s="533"/>
      <c r="Y60" s="533"/>
      <c r="Z60" s="533"/>
      <c r="AA60" s="630"/>
      <c r="AB60" s="630"/>
      <c r="AC60" s="533"/>
      <c r="AD60" s="533"/>
      <c r="AE60" s="533"/>
      <c r="AF60" s="533"/>
      <c r="AG60" s="533"/>
      <c r="AH60" s="630"/>
      <c r="AI60" s="630"/>
      <c r="AJ60" s="531">
        <f t="shared" si="1"/>
        <v>0</v>
      </c>
      <c r="AK60" s="516">
        <f t="shared" si="34"/>
        <v>1</v>
      </c>
      <c r="AL60" s="675">
        <v>0.01</v>
      </c>
      <c r="AM60" s="675">
        <v>0.01</v>
      </c>
      <c r="AN60" s="603">
        <f t="shared" si="35"/>
        <v>0</v>
      </c>
      <c r="AO60" s="603">
        <f t="shared" si="36"/>
        <v>0</v>
      </c>
      <c r="AP60" s="603">
        <f t="shared" si="37"/>
        <v>0</v>
      </c>
      <c r="AR60" s="534">
        <f t="shared" si="2"/>
        <v>0</v>
      </c>
      <c r="AS60" s="535">
        <f t="shared" si="3"/>
        <v>0</v>
      </c>
      <c r="AT60" s="535">
        <f t="shared" si="4"/>
        <v>0</v>
      </c>
      <c r="AU60" s="535">
        <f t="shared" si="5"/>
        <v>0</v>
      </c>
      <c r="AV60" s="535">
        <f t="shared" si="6"/>
        <v>0</v>
      </c>
      <c r="AW60" s="535">
        <f t="shared" si="7"/>
        <v>0</v>
      </c>
      <c r="AX60" s="535">
        <f t="shared" si="8"/>
        <v>0</v>
      </c>
      <c r="AY60" s="535">
        <f t="shared" si="9"/>
        <v>0</v>
      </c>
      <c r="AZ60" s="535">
        <f t="shared" si="10"/>
        <v>0</v>
      </c>
      <c r="BA60" s="535">
        <f t="shared" si="11"/>
        <v>0</v>
      </c>
      <c r="BB60" s="535">
        <f t="shared" si="12"/>
        <v>0</v>
      </c>
      <c r="BC60" s="535">
        <f t="shared" si="13"/>
        <v>0</v>
      </c>
      <c r="BD60" s="535">
        <f t="shared" si="14"/>
        <v>0</v>
      </c>
      <c r="BE60" s="535">
        <f t="shared" si="15"/>
        <v>0</v>
      </c>
      <c r="BF60" s="535">
        <f t="shared" si="16"/>
        <v>0</v>
      </c>
      <c r="BH60" s="537">
        <f t="shared" si="17"/>
        <v>0</v>
      </c>
      <c r="BI60" s="538">
        <f t="shared" si="18"/>
        <v>0</v>
      </c>
      <c r="BJ60" s="539">
        <f t="shared" si="19"/>
        <v>0</v>
      </c>
      <c r="BK60" s="539">
        <f t="shared" si="20"/>
        <v>0</v>
      </c>
      <c r="BL60" s="539">
        <f t="shared" si="21"/>
        <v>0</v>
      </c>
      <c r="BM60" s="539">
        <f t="shared" si="22"/>
        <v>0</v>
      </c>
      <c r="BN60" s="539">
        <f t="shared" si="23"/>
        <v>0</v>
      </c>
      <c r="BO60" s="539">
        <f t="shared" si="24"/>
        <v>0</v>
      </c>
      <c r="BP60" s="539">
        <f t="shared" si="25"/>
        <v>0</v>
      </c>
      <c r="BQ60" s="539">
        <f t="shared" si="26"/>
        <v>0</v>
      </c>
      <c r="BR60" s="539">
        <f t="shared" si="27"/>
        <v>0</v>
      </c>
      <c r="BS60" s="539">
        <f t="shared" si="28"/>
        <v>0</v>
      </c>
      <c r="BT60" s="539">
        <f t="shared" si="29"/>
        <v>0</v>
      </c>
      <c r="BU60" s="539">
        <f t="shared" si="30"/>
        <v>0</v>
      </c>
      <c r="BV60" s="539">
        <f t="shared" si="31"/>
        <v>0</v>
      </c>
      <c r="BW60" s="539">
        <f t="shared" si="32"/>
        <v>0</v>
      </c>
      <c r="BX60" s="539">
        <f t="shared" si="33"/>
        <v>0</v>
      </c>
    </row>
    <row r="61" spans="1:76">
      <c r="A61" s="565" t="s">
        <v>528</v>
      </c>
      <c r="B61" s="566" t="s">
        <v>309</v>
      </c>
      <c r="C61" s="532" t="s">
        <v>76</v>
      </c>
      <c r="D61" s="567" t="s">
        <v>302</v>
      </c>
      <c r="E61" s="533"/>
      <c r="F61" s="630"/>
      <c r="G61" s="630"/>
      <c r="H61" s="865"/>
      <c r="I61" s="865"/>
      <c r="J61" s="865"/>
      <c r="K61" s="865"/>
      <c r="L61" s="865"/>
      <c r="M61" s="866"/>
      <c r="N61" s="866"/>
      <c r="O61" s="533"/>
      <c r="P61" s="533"/>
      <c r="Q61" s="533"/>
      <c r="R61" s="533"/>
      <c r="S61" s="533"/>
      <c r="T61" s="630"/>
      <c r="U61" s="630"/>
      <c r="V61" s="533"/>
      <c r="W61" s="533"/>
      <c r="X61" s="533"/>
      <c r="Y61" s="533"/>
      <c r="Z61" s="533"/>
      <c r="AA61" s="630"/>
      <c r="AB61" s="630"/>
      <c r="AC61" s="533"/>
      <c r="AD61" s="533"/>
      <c r="AE61" s="533"/>
      <c r="AF61" s="533"/>
      <c r="AG61" s="533"/>
      <c r="AH61" s="630"/>
      <c r="AI61" s="630"/>
      <c r="AJ61" s="531">
        <f t="shared" si="1"/>
        <v>0</v>
      </c>
      <c r="AK61" s="516">
        <f t="shared" si="34"/>
        <v>1</v>
      </c>
      <c r="AL61" s="675">
        <v>0.01</v>
      </c>
      <c r="AM61" s="675">
        <v>0.01</v>
      </c>
      <c r="AN61" s="603">
        <f t="shared" si="35"/>
        <v>0</v>
      </c>
      <c r="AO61" s="603">
        <f t="shared" si="36"/>
        <v>0</v>
      </c>
      <c r="AP61" s="603">
        <f t="shared" si="37"/>
        <v>0</v>
      </c>
      <c r="AR61" s="534">
        <f t="shared" si="2"/>
        <v>0</v>
      </c>
      <c r="AS61" s="535">
        <f t="shared" si="3"/>
        <v>0</v>
      </c>
      <c r="AT61" s="535">
        <f t="shared" si="4"/>
        <v>0</v>
      </c>
      <c r="AU61" s="535">
        <f t="shared" si="5"/>
        <v>0</v>
      </c>
      <c r="AV61" s="535">
        <f t="shared" si="6"/>
        <v>0</v>
      </c>
      <c r="AW61" s="535">
        <f t="shared" si="7"/>
        <v>0</v>
      </c>
      <c r="AX61" s="535">
        <f t="shared" si="8"/>
        <v>0</v>
      </c>
      <c r="AY61" s="535">
        <f t="shared" si="9"/>
        <v>0</v>
      </c>
      <c r="AZ61" s="535">
        <f t="shared" si="10"/>
        <v>0</v>
      </c>
      <c r="BA61" s="535">
        <f t="shared" si="11"/>
        <v>0</v>
      </c>
      <c r="BB61" s="535">
        <f t="shared" si="12"/>
        <v>0</v>
      </c>
      <c r="BC61" s="535">
        <f t="shared" si="13"/>
        <v>0</v>
      </c>
      <c r="BD61" s="535">
        <f t="shared" si="14"/>
        <v>0</v>
      </c>
      <c r="BE61" s="535">
        <f t="shared" si="15"/>
        <v>0</v>
      </c>
      <c r="BF61" s="535">
        <f t="shared" si="16"/>
        <v>0</v>
      </c>
      <c r="BH61" s="537">
        <f t="shared" si="17"/>
        <v>0</v>
      </c>
      <c r="BI61" s="538">
        <f t="shared" si="18"/>
        <v>0</v>
      </c>
      <c r="BJ61" s="539">
        <f t="shared" si="19"/>
        <v>0</v>
      </c>
      <c r="BK61" s="539">
        <f t="shared" si="20"/>
        <v>0</v>
      </c>
      <c r="BL61" s="539">
        <f t="shared" si="21"/>
        <v>0</v>
      </c>
      <c r="BM61" s="539">
        <f t="shared" si="22"/>
        <v>0</v>
      </c>
      <c r="BN61" s="539">
        <f t="shared" si="23"/>
        <v>0</v>
      </c>
      <c r="BO61" s="539">
        <f t="shared" si="24"/>
        <v>0</v>
      </c>
      <c r="BP61" s="539">
        <f t="shared" si="25"/>
        <v>0</v>
      </c>
      <c r="BQ61" s="539">
        <f t="shared" si="26"/>
        <v>0</v>
      </c>
      <c r="BR61" s="539">
        <f t="shared" si="27"/>
        <v>0</v>
      </c>
      <c r="BS61" s="539">
        <f t="shared" si="28"/>
        <v>0</v>
      </c>
      <c r="BT61" s="539">
        <f t="shared" si="29"/>
        <v>0</v>
      </c>
      <c r="BU61" s="539">
        <f t="shared" si="30"/>
        <v>0</v>
      </c>
      <c r="BV61" s="539">
        <f t="shared" si="31"/>
        <v>0</v>
      </c>
      <c r="BW61" s="539">
        <f t="shared" si="32"/>
        <v>0</v>
      </c>
      <c r="BX61" s="539">
        <f t="shared" si="33"/>
        <v>0</v>
      </c>
    </row>
    <row r="62" spans="1:76">
      <c r="A62" s="565" t="s">
        <v>528</v>
      </c>
      <c r="B62" s="566" t="s">
        <v>360</v>
      </c>
      <c r="C62" s="532" t="s">
        <v>76</v>
      </c>
      <c r="D62" s="567" t="s">
        <v>302</v>
      </c>
      <c r="E62" s="533"/>
      <c r="F62" s="630"/>
      <c r="G62" s="630"/>
      <c r="H62" s="865"/>
      <c r="I62" s="865"/>
      <c r="J62" s="865"/>
      <c r="K62" s="865"/>
      <c r="L62" s="865"/>
      <c r="M62" s="866"/>
      <c r="N62" s="866"/>
      <c r="O62" s="533"/>
      <c r="P62" s="533"/>
      <c r="Q62" s="533"/>
      <c r="R62" s="533"/>
      <c r="S62" s="533"/>
      <c r="T62" s="630"/>
      <c r="U62" s="630"/>
      <c r="V62" s="533"/>
      <c r="W62" s="533"/>
      <c r="X62" s="533"/>
      <c r="Y62" s="533"/>
      <c r="Z62" s="533"/>
      <c r="AA62" s="630"/>
      <c r="AB62" s="630"/>
      <c r="AC62" s="533"/>
      <c r="AD62" s="533"/>
      <c r="AE62" s="533"/>
      <c r="AF62" s="533"/>
      <c r="AG62" s="533"/>
      <c r="AH62" s="630"/>
      <c r="AI62" s="630"/>
      <c r="AJ62" s="531">
        <f t="shared" si="1"/>
        <v>0</v>
      </c>
      <c r="AK62" s="516">
        <f t="shared" si="34"/>
        <v>1</v>
      </c>
      <c r="AL62" s="675">
        <v>0.01</v>
      </c>
      <c r="AM62" s="675">
        <v>0.01</v>
      </c>
      <c r="AN62" s="603">
        <f t="shared" si="35"/>
        <v>0</v>
      </c>
      <c r="AO62" s="603">
        <f t="shared" si="36"/>
        <v>0</v>
      </c>
      <c r="AP62" s="603">
        <f t="shared" si="37"/>
        <v>0</v>
      </c>
      <c r="AR62" s="534">
        <f t="shared" si="2"/>
        <v>0</v>
      </c>
      <c r="AS62" s="535">
        <f t="shared" si="3"/>
        <v>0</v>
      </c>
      <c r="AT62" s="535">
        <f t="shared" si="4"/>
        <v>0</v>
      </c>
      <c r="AU62" s="535">
        <f t="shared" si="5"/>
        <v>0</v>
      </c>
      <c r="AV62" s="535">
        <f t="shared" si="6"/>
        <v>0</v>
      </c>
      <c r="AW62" s="535">
        <f t="shared" si="7"/>
        <v>0</v>
      </c>
      <c r="AX62" s="535">
        <f t="shared" si="8"/>
        <v>0</v>
      </c>
      <c r="AY62" s="535">
        <f t="shared" si="9"/>
        <v>0</v>
      </c>
      <c r="AZ62" s="535">
        <f t="shared" si="10"/>
        <v>0</v>
      </c>
      <c r="BA62" s="535">
        <f t="shared" si="11"/>
        <v>0</v>
      </c>
      <c r="BB62" s="535">
        <f t="shared" si="12"/>
        <v>0</v>
      </c>
      <c r="BC62" s="535">
        <f t="shared" si="13"/>
        <v>0</v>
      </c>
      <c r="BD62" s="535">
        <f t="shared" si="14"/>
        <v>0</v>
      </c>
      <c r="BE62" s="535">
        <f t="shared" si="15"/>
        <v>0</v>
      </c>
      <c r="BF62" s="535">
        <f t="shared" si="16"/>
        <v>0</v>
      </c>
      <c r="BH62" s="537">
        <f t="shared" si="17"/>
        <v>0</v>
      </c>
      <c r="BI62" s="538">
        <f t="shared" si="18"/>
        <v>0</v>
      </c>
      <c r="BJ62" s="539">
        <f t="shared" si="19"/>
        <v>0</v>
      </c>
      <c r="BK62" s="539">
        <f t="shared" si="20"/>
        <v>0</v>
      </c>
      <c r="BL62" s="539">
        <f t="shared" si="21"/>
        <v>0</v>
      </c>
      <c r="BM62" s="539">
        <f t="shared" si="22"/>
        <v>0</v>
      </c>
      <c r="BN62" s="539">
        <f t="shared" si="23"/>
        <v>0</v>
      </c>
      <c r="BO62" s="539">
        <f t="shared" si="24"/>
        <v>0</v>
      </c>
      <c r="BP62" s="539">
        <f t="shared" si="25"/>
        <v>0</v>
      </c>
      <c r="BQ62" s="539">
        <f t="shared" si="26"/>
        <v>0</v>
      </c>
      <c r="BR62" s="539">
        <f t="shared" si="27"/>
        <v>0</v>
      </c>
      <c r="BS62" s="539">
        <f t="shared" si="28"/>
        <v>0</v>
      </c>
      <c r="BT62" s="539">
        <f t="shared" si="29"/>
        <v>0</v>
      </c>
      <c r="BU62" s="539">
        <f t="shared" si="30"/>
        <v>0</v>
      </c>
      <c r="BV62" s="539">
        <f t="shared" si="31"/>
        <v>0</v>
      </c>
      <c r="BW62" s="539">
        <f t="shared" si="32"/>
        <v>0</v>
      </c>
      <c r="BX62" s="539">
        <f t="shared" si="33"/>
        <v>0</v>
      </c>
    </row>
    <row r="63" spans="1:76" ht="21" customHeight="1">
      <c r="A63" s="565" t="s">
        <v>528</v>
      </c>
      <c r="B63" s="566" t="s">
        <v>310</v>
      </c>
      <c r="C63" s="532" t="s">
        <v>76</v>
      </c>
      <c r="D63" s="567" t="s">
        <v>302</v>
      </c>
      <c r="E63" s="533"/>
      <c r="F63" s="630"/>
      <c r="G63" s="630"/>
      <c r="H63" s="865"/>
      <c r="I63" s="865"/>
      <c r="J63" s="865"/>
      <c r="K63" s="865"/>
      <c r="L63" s="865"/>
      <c r="M63" s="866"/>
      <c r="N63" s="866"/>
      <c r="O63" s="533"/>
      <c r="P63" s="533"/>
      <c r="Q63" s="533"/>
      <c r="R63" s="533"/>
      <c r="S63" s="533"/>
      <c r="T63" s="630"/>
      <c r="U63" s="630"/>
      <c r="V63" s="533"/>
      <c r="W63" s="533"/>
      <c r="X63" s="533"/>
      <c r="Y63" s="533"/>
      <c r="Z63" s="533"/>
      <c r="AA63" s="630"/>
      <c r="AB63" s="630"/>
      <c r="AC63" s="533"/>
      <c r="AD63" s="533"/>
      <c r="AE63" s="533"/>
      <c r="AF63" s="533"/>
      <c r="AG63" s="533"/>
      <c r="AH63" s="630"/>
      <c r="AI63" s="630"/>
      <c r="AJ63" s="531">
        <f t="shared" si="1"/>
        <v>0</v>
      </c>
      <c r="AK63" s="516">
        <f t="shared" si="34"/>
        <v>1</v>
      </c>
      <c r="AL63" s="675">
        <v>0.01</v>
      </c>
      <c r="AM63" s="675">
        <v>0.01</v>
      </c>
      <c r="AN63" s="603">
        <f t="shared" si="35"/>
        <v>0</v>
      </c>
      <c r="AO63" s="603">
        <f t="shared" si="36"/>
        <v>0</v>
      </c>
      <c r="AP63" s="603">
        <f t="shared" si="37"/>
        <v>0</v>
      </c>
      <c r="AR63" s="534">
        <f t="shared" si="2"/>
        <v>0</v>
      </c>
      <c r="AS63" s="535">
        <f t="shared" si="3"/>
        <v>0</v>
      </c>
      <c r="AT63" s="535">
        <f t="shared" si="4"/>
        <v>0</v>
      </c>
      <c r="AU63" s="535">
        <f t="shared" si="5"/>
        <v>0</v>
      </c>
      <c r="AV63" s="535">
        <f t="shared" si="6"/>
        <v>0</v>
      </c>
      <c r="AW63" s="535">
        <f t="shared" si="7"/>
        <v>0</v>
      </c>
      <c r="AX63" s="535">
        <f t="shared" si="8"/>
        <v>0</v>
      </c>
      <c r="AY63" s="535">
        <f t="shared" si="9"/>
        <v>0</v>
      </c>
      <c r="AZ63" s="535">
        <f t="shared" si="10"/>
        <v>0</v>
      </c>
      <c r="BA63" s="535">
        <f t="shared" si="11"/>
        <v>0</v>
      </c>
      <c r="BB63" s="535">
        <f t="shared" si="12"/>
        <v>0</v>
      </c>
      <c r="BC63" s="535">
        <f t="shared" si="13"/>
        <v>0</v>
      </c>
      <c r="BD63" s="535">
        <f t="shared" si="14"/>
        <v>0</v>
      </c>
      <c r="BE63" s="535">
        <f t="shared" si="15"/>
        <v>0</v>
      </c>
      <c r="BF63" s="535">
        <f t="shared" si="16"/>
        <v>0</v>
      </c>
      <c r="BH63" s="537">
        <f t="shared" si="17"/>
        <v>0</v>
      </c>
      <c r="BI63" s="538">
        <f t="shared" si="18"/>
        <v>0</v>
      </c>
      <c r="BJ63" s="539">
        <f t="shared" si="19"/>
        <v>0</v>
      </c>
      <c r="BK63" s="539">
        <f t="shared" si="20"/>
        <v>0</v>
      </c>
      <c r="BL63" s="539">
        <f t="shared" si="21"/>
        <v>0</v>
      </c>
      <c r="BM63" s="539">
        <f t="shared" si="22"/>
        <v>0</v>
      </c>
      <c r="BN63" s="539">
        <f t="shared" si="23"/>
        <v>0</v>
      </c>
      <c r="BO63" s="539">
        <f t="shared" si="24"/>
        <v>0</v>
      </c>
      <c r="BP63" s="539">
        <f t="shared" si="25"/>
        <v>0</v>
      </c>
      <c r="BQ63" s="539">
        <f t="shared" si="26"/>
        <v>0</v>
      </c>
      <c r="BR63" s="539">
        <f t="shared" si="27"/>
        <v>0</v>
      </c>
      <c r="BS63" s="539">
        <f t="shared" si="28"/>
        <v>0</v>
      </c>
      <c r="BT63" s="539">
        <f t="shared" si="29"/>
        <v>0</v>
      </c>
      <c r="BU63" s="539">
        <f t="shared" si="30"/>
        <v>0</v>
      </c>
      <c r="BV63" s="539">
        <f t="shared" si="31"/>
        <v>0</v>
      </c>
      <c r="BW63" s="539">
        <f t="shared" si="32"/>
        <v>0</v>
      </c>
      <c r="BX63" s="539">
        <f t="shared" si="33"/>
        <v>0</v>
      </c>
    </row>
    <row r="64" spans="1:76" ht="21" customHeight="1">
      <c r="A64" s="565" t="s">
        <v>528</v>
      </c>
      <c r="B64" s="566" t="s">
        <v>361</v>
      </c>
      <c r="C64" s="532" t="s">
        <v>76</v>
      </c>
      <c r="D64" s="567" t="s">
        <v>302</v>
      </c>
      <c r="E64" s="533"/>
      <c r="F64" s="630"/>
      <c r="G64" s="630"/>
      <c r="H64" s="865"/>
      <c r="I64" s="865"/>
      <c r="J64" s="865"/>
      <c r="K64" s="865"/>
      <c r="L64" s="865"/>
      <c r="M64" s="866"/>
      <c r="N64" s="866"/>
      <c r="O64" s="533"/>
      <c r="P64" s="533"/>
      <c r="Q64" s="533"/>
      <c r="R64" s="533"/>
      <c r="S64" s="533"/>
      <c r="T64" s="630"/>
      <c r="U64" s="630"/>
      <c r="V64" s="533"/>
      <c r="W64" s="533"/>
      <c r="X64" s="533"/>
      <c r="Y64" s="533"/>
      <c r="Z64" s="533"/>
      <c r="AA64" s="630"/>
      <c r="AB64" s="630"/>
      <c r="AC64" s="533"/>
      <c r="AD64" s="533"/>
      <c r="AE64" s="533"/>
      <c r="AF64" s="533"/>
      <c r="AG64" s="533"/>
      <c r="AH64" s="630"/>
      <c r="AI64" s="630"/>
      <c r="AJ64" s="531">
        <f t="shared" si="1"/>
        <v>0</v>
      </c>
      <c r="AK64" s="516">
        <f t="shared" si="34"/>
        <v>1</v>
      </c>
      <c r="AL64" s="675">
        <v>0.01</v>
      </c>
      <c r="AM64" s="675">
        <v>0.01</v>
      </c>
      <c r="AN64" s="603">
        <f t="shared" si="35"/>
        <v>0</v>
      </c>
      <c r="AO64" s="603">
        <f t="shared" si="36"/>
        <v>0</v>
      </c>
      <c r="AP64" s="603">
        <f t="shared" si="37"/>
        <v>0</v>
      </c>
      <c r="AR64" s="534">
        <f t="shared" si="2"/>
        <v>0</v>
      </c>
      <c r="AS64" s="535">
        <f t="shared" si="3"/>
        <v>0</v>
      </c>
      <c r="AT64" s="535">
        <f t="shared" si="4"/>
        <v>0</v>
      </c>
      <c r="AU64" s="535">
        <f t="shared" si="5"/>
        <v>0</v>
      </c>
      <c r="AV64" s="535">
        <f t="shared" si="6"/>
        <v>0</v>
      </c>
      <c r="AW64" s="535">
        <f t="shared" si="7"/>
        <v>0</v>
      </c>
      <c r="AX64" s="535">
        <f t="shared" si="8"/>
        <v>0</v>
      </c>
      <c r="AY64" s="535">
        <f t="shared" si="9"/>
        <v>0</v>
      </c>
      <c r="AZ64" s="535">
        <f t="shared" si="10"/>
        <v>0</v>
      </c>
      <c r="BA64" s="535">
        <f t="shared" si="11"/>
        <v>0</v>
      </c>
      <c r="BB64" s="535">
        <f t="shared" si="12"/>
        <v>0</v>
      </c>
      <c r="BC64" s="535">
        <f t="shared" si="13"/>
        <v>0</v>
      </c>
      <c r="BD64" s="535">
        <f t="shared" si="14"/>
        <v>0</v>
      </c>
      <c r="BE64" s="535">
        <f t="shared" si="15"/>
        <v>0</v>
      </c>
      <c r="BF64" s="535">
        <f t="shared" si="16"/>
        <v>0</v>
      </c>
      <c r="BH64" s="537">
        <f t="shared" si="17"/>
        <v>0</v>
      </c>
      <c r="BI64" s="538">
        <f t="shared" si="18"/>
        <v>0</v>
      </c>
      <c r="BJ64" s="539">
        <f t="shared" si="19"/>
        <v>0</v>
      </c>
      <c r="BK64" s="539">
        <f t="shared" si="20"/>
        <v>0</v>
      </c>
      <c r="BL64" s="539">
        <f t="shared" si="21"/>
        <v>0</v>
      </c>
      <c r="BM64" s="539">
        <f t="shared" si="22"/>
        <v>0</v>
      </c>
      <c r="BN64" s="539">
        <f t="shared" si="23"/>
        <v>0</v>
      </c>
      <c r="BO64" s="539">
        <f t="shared" si="24"/>
        <v>0</v>
      </c>
      <c r="BP64" s="539">
        <f t="shared" si="25"/>
        <v>0</v>
      </c>
      <c r="BQ64" s="539">
        <f t="shared" si="26"/>
        <v>0</v>
      </c>
      <c r="BR64" s="539">
        <f t="shared" si="27"/>
        <v>0</v>
      </c>
      <c r="BS64" s="539">
        <f t="shared" si="28"/>
        <v>0</v>
      </c>
      <c r="BT64" s="539">
        <f t="shared" si="29"/>
        <v>0</v>
      </c>
      <c r="BU64" s="539">
        <f t="shared" si="30"/>
        <v>0</v>
      </c>
      <c r="BV64" s="539">
        <f t="shared" si="31"/>
        <v>0</v>
      </c>
      <c r="BW64" s="539">
        <f t="shared" si="32"/>
        <v>0</v>
      </c>
      <c r="BX64" s="539">
        <f t="shared" si="33"/>
        <v>0</v>
      </c>
    </row>
    <row r="65" spans="1:76" ht="21" customHeight="1">
      <c r="A65" s="565" t="s">
        <v>511</v>
      </c>
      <c r="B65" s="566" t="s">
        <v>311</v>
      </c>
      <c r="C65" s="532" t="s">
        <v>76</v>
      </c>
      <c r="D65" s="567" t="s">
        <v>302</v>
      </c>
      <c r="E65" s="533"/>
      <c r="F65" s="630"/>
      <c r="G65" s="630"/>
      <c r="H65" s="865"/>
      <c r="I65" s="865"/>
      <c r="J65" s="865"/>
      <c r="K65" s="865"/>
      <c r="L65" s="865"/>
      <c r="M65" s="866"/>
      <c r="N65" s="866"/>
      <c r="O65" s="533"/>
      <c r="P65" s="533"/>
      <c r="Q65" s="568"/>
      <c r="R65" s="533"/>
      <c r="S65" s="533"/>
      <c r="T65" s="630"/>
      <c r="U65" s="630"/>
      <c r="V65" s="533"/>
      <c r="W65" s="533"/>
      <c r="X65" s="533"/>
      <c r="Y65" s="533"/>
      <c r="Z65" s="533"/>
      <c r="AA65" s="630"/>
      <c r="AB65" s="630"/>
      <c r="AC65" s="533"/>
      <c r="AD65" s="533"/>
      <c r="AE65" s="533"/>
      <c r="AF65" s="533"/>
      <c r="AG65" s="533"/>
      <c r="AH65" s="630"/>
      <c r="AI65" s="630"/>
      <c r="AJ65" s="531">
        <f t="shared" si="1"/>
        <v>0</v>
      </c>
      <c r="AK65" s="516">
        <f t="shared" si="34"/>
        <v>2</v>
      </c>
      <c r="AL65" s="675">
        <v>0.01</v>
      </c>
      <c r="AM65" s="675">
        <v>0.02</v>
      </c>
      <c r="AN65" s="603">
        <f t="shared" si="35"/>
        <v>0</v>
      </c>
      <c r="AO65" s="603">
        <f t="shared" si="36"/>
        <v>0</v>
      </c>
      <c r="AP65" s="603">
        <f t="shared" si="37"/>
        <v>0</v>
      </c>
      <c r="AR65" s="534">
        <f t="shared" si="2"/>
        <v>0</v>
      </c>
      <c r="AS65" s="535">
        <f t="shared" si="3"/>
        <v>0</v>
      </c>
      <c r="AT65" s="535">
        <f t="shared" si="4"/>
        <v>0</v>
      </c>
      <c r="AU65" s="535">
        <f t="shared" si="5"/>
        <v>0</v>
      </c>
      <c r="AV65" s="535">
        <f t="shared" si="6"/>
        <v>0</v>
      </c>
      <c r="AW65" s="535">
        <f t="shared" si="7"/>
        <v>0</v>
      </c>
      <c r="AX65" s="535">
        <f t="shared" si="8"/>
        <v>0</v>
      </c>
      <c r="AY65" s="535">
        <f t="shared" si="9"/>
        <v>0</v>
      </c>
      <c r="AZ65" s="535">
        <f t="shared" si="10"/>
        <v>0</v>
      </c>
      <c r="BA65" s="535">
        <f t="shared" si="11"/>
        <v>0</v>
      </c>
      <c r="BB65" s="535">
        <f t="shared" si="12"/>
        <v>0</v>
      </c>
      <c r="BC65" s="535">
        <f t="shared" si="13"/>
        <v>0</v>
      </c>
      <c r="BD65" s="535">
        <f t="shared" si="14"/>
        <v>0</v>
      </c>
      <c r="BE65" s="535">
        <f t="shared" si="15"/>
        <v>0</v>
      </c>
      <c r="BF65" s="535">
        <f t="shared" si="16"/>
        <v>0</v>
      </c>
      <c r="BH65" s="537">
        <f t="shared" si="17"/>
        <v>0</v>
      </c>
      <c r="BI65" s="538">
        <f t="shared" si="18"/>
        <v>0</v>
      </c>
      <c r="BJ65" s="539">
        <f t="shared" si="19"/>
        <v>0</v>
      </c>
      <c r="BK65" s="539">
        <f t="shared" si="20"/>
        <v>0</v>
      </c>
      <c r="BL65" s="539">
        <f t="shared" si="21"/>
        <v>0</v>
      </c>
      <c r="BM65" s="539">
        <f t="shared" si="22"/>
        <v>0</v>
      </c>
      <c r="BN65" s="539">
        <f t="shared" si="23"/>
        <v>0</v>
      </c>
      <c r="BO65" s="539">
        <f t="shared" si="24"/>
        <v>0</v>
      </c>
      <c r="BP65" s="539">
        <f t="shared" si="25"/>
        <v>0</v>
      </c>
      <c r="BQ65" s="539">
        <f t="shared" si="26"/>
        <v>0</v>
      </c>
      <c r="BR65" s="539">
        <f t="shared" si="27"/>
        <v>0</v>
      </c>
      <c r="BS65" s="539">
        <f t="shared" si="28"/>
        <v>0</v>
      </c>
      <c r="BT65" s="539">
        <f t="shared" si="29"/>
        <v>0</v>
      </c>
      <c r="BU65" s="539">
        <f t="shared" si="30"/>
        <v>0</v>
      </c>
      <c r="BV65" s="539">
        <f t="shared" si="31"/>
        <v>0</v>
      </c>
      <c r="BW65" s="539">
        <f t="shared" si="32"/>
        <v>0</v>
      </c>
      <c r="BX65" s="539">
        <f t="shared" si="33"/>
        <v>0</v>
      </c>
    </row>
    <row r="66" spans="1:76" ht="21" customHeight="1">
      <c r="A66" s="565" t="s">
        <v>511</v>
      </c>
      <c r="B66" s="566" t="s">
        <v>362</v>
      </c>
      <c r="C66" s="532" t="s">
        <v>76</v>
      </c>
      <c r="D66" s="567" t="s">
        <v>302</v>
      </c>
      <c r="E66" s="533"/>
      <c r="F66" s="630"/>
      <c r="G66" s="630"/>
      <c r="H66" s="865"/>
      <c r="I66" s="865"/>
      <c r="J66" s="865"/>
      <c r="K66" s="865"/>
      <c r="L66" s="865"/>
      <c r="M66" s="866"/>
      <c r="N66" s="866"/>
      <c r="O66" s="533"/>
      <c r="P66" s="533"/>
      <c r="Q66" s="533"/>
      <c r="R66" s="533"/>
      <c r="S66" s="533"/>
      <c r="T66" s="630"/>
      <c r="U66" s="630"/>
      <c r="V66" s="533"/>
      <c r="W66" s="533"/>
      <c r="X66" s="533"/>
      <c r="Y66" s="533"/>
      <c r="Z66" s="533"/>
      <c r="AA66" s="630"/>
      <c r="AB66" s="630"/>
      <c r="AC66" s="533"/>
      <c r="AD66" s="533"/>
      <c r="AE66" s="533"/>
      <c r="AF66" s="533"/>
      <c r="AG66" s="533"/>
      <c r="AH66" s="630"/>
      <c r="AI66" s="630"/>
      <c r="AJ66" s="531">
        <f t="shared" si="1"/>
        <v>0</v>
      </c>
      <c r="AK66" s="516">
        <f t="shared" si="34"/>
        <v>2</v>
      </c>
      <c r="AL66" s="675">
        <v>0.01</v>
      </c>
      <c r="AM66" s="675">
        <v>0.02</v>
      </c>
      <c r="AN66" s="603">
        <f t="shared" si="35"/>
        <v>0</v>
      </c>
      <c r="AO66" s="603">
        <f t="shared" si="36"/>
        <v>0</v>
      </c>
      <c r="AP66" s="603">
        <f t="shared" si="37"/>
        <v>0</v>
      </c>
      <c r="AR66" s="534">
        <f t="shared" si="2"/>
        <v>0</v>
      </c>
      <c r="AS66" s="535">
        <f t="shared" si="3"/>
        <v>0</v>
      </c>
      <c r="AT66" s="535">
        <f t="shared" si="4"/>
        <v>0</v>
      </c>
      <c r="AU66" s="535">
        <f t="shared" si="5"/>
        <v>0</v>
      </c>
      <c r="AV66" s="535">
        <f t="shared" si="6"/>
        <v>0</v>
      </c>
      <c r="AW66" s="535">
        <f t="shared" si="7"/>
        <v>0</v>
      </c>
      <c r="AX66" s="535">
        <f t="shared" si="8"/>
        <v>0</v>
      </c>
      <c r="AY66" s="535">
        <f t="shared" si="9"/>
        <v>0</v>
      </c>
      <c r="AZ66" s="535">
        <f t="shared" si="10"/>
        <v>0</v>
      </c>
      <c r="BA66" s="535">
        <f t="shared" si="11"/>
        <v>0</v>
      </c>
      <c r="BB66" s="535">
        <f t="shared" si="12"/>
        <v>0</v>
      </c>
      <c r="BC66" s="535">
        <f t="shared" si="13"/>
        <v>0</v>
      </c>
      <c r="BD66" s="535">
        <f t="shared" si="14"/>
        <v>0</v>
      </c>
      <c r="BE66" s="535">
        <f t="shared" si="15"/>
        <v>0</v>
      </c>
      <c r="BF66" s="535">
        <f t="shared" si="16"/>
        <v>0</v>
      </c>
      <c r="BH66" s="537">
        <f t="shared" si="17"/>
        <v>0</v>
      </c>
      <c r="BI66" s="538">
        <f t="shared" si="18"/>
        <v>0</v>
      </c>
      <c r="BJ66" s="539">
        <f t="shared" si="19"/>
        <v>0</v>
      </c>
      <c r="BK66" s="539">
        <f t="shared" si="20"/>
        <v>0</v>
      </c>
      <c r="BL66" s="539">
        <f t="shared" si="21"/>
        <v>0</v>
      </c>
      <c r="BM66" s="539">
        <f t="shared" si="22"/>
        <v>0</v>
      </c>
      <c r="BN66" s="539">
        <f t="shared" si="23"/>
        <v>0</v>
      </c>
      <c r="BO66" s="539">
        <f t="shared" si="24"/>
        <v>0</v>
      </c>
      <c r="BP66" s="539">
        <f t="shared" si="25"/>
        <v>0</v>
      </c>
      <c r="BQ66" s="539">
        <f t="shared" si="26"/>
        <v>0</v>
      </c>
      <c r="BR66" s="539">
        <f t="shared" si="27"/>
        <v>0</v>
      </c>
      <c r="BS66" s="539">
        <f t="shared" si="28"/>
        <v>0</v>
      </c>
      <c r="BT66" s="539">
        <f t="shared" si="29"/>
        <v>0</v>
      </c>
      <c r="BU66" s="539">
        <f t="shared" si="30"/>
        <v>0</v>
      </c>
      <c r="BV66" s="539">
        <f t="shared" si="31"/>
        <v>0</v>
      </c>
      <c r="BW66" s="539">
        <f t="shared" si="32"/>
        <v>0</v>
      </c>
      <c r="BX66" s="539">
        <f t="shared" si="33"/>
        <v>0</v>
      </c>
    </row>
    <row r="67" spans="1:76" ht="21" customHeight="1">
      <c r="A67" s="565" t="s">
        <v>511</v>
      </c>
      <c r="B67" s="566" t="s">
        <v>312</v>
      </c>
      <c r="C67" s="532" t="s">
        <v>76</v>
      </c>
      <c r="D67" s="567" t="s">
        <v>302</v>
      </c>
      <c r="E67" s="533"/>
      <c r="F67" s="630"/>
      <c r="G67" s="630"/>
      <c r="H67" s="865"/>
      <c r="I67" s="865"/>
      <c r="J67" s="867"/>
      <c r="K67" s="865"/>
      <c r="L67" s="867"/>
      <c r="M67" s="866"/>
      <c r="N67" s="866"/>
      <c r="O67" s="568"/>
      <c r="P67" s="533"/>
      <c r="Q67" s="533"/>
      <c r="R67" s="533"/>
      <c r="S67" s="533"/>
      <c r="T67" s="630"/>
      <c r="U67" s="630"/>
      <c r="V67" s="533"/>
      <c r="W67" s="568"/>
      <c r="X67" s="533"/>
      <c r="Y67" s="533"/>
      <c r="Z67" s="533"/>
      <c r="AA67" s="630"/>
      <c r="AB67" s="630"/>
      <c r="AC67" s="533"/>
      <c r="AD67" s="533"/>
      <c r="AE67" s="568"/>
      <c r="AF67" s="533"/>
      <c r="AG67" s="533"/>
      <c r="AH67" s="630"/>
      <c r="AI67" s="630"/>
      <c r="AJ67" s="531">
        <f t="shared" si="1"/>
        <v>0</v>
      </c>
      <c r="AK67" s="516">
        <f t="shared" si="34"/>
        <v>2</v>
      </c>
      <c r="AL67" s="675">
        <v>0.01</v>
      </c>
      <c r="AM67" s="675">
        <v>0.02</v>
      </c>
      <c r="AN67" s="603">
        <f t="shared" si="35"/>
        <v>0</v>
      </c>
      <c r="AO67" s="603">
        <f t="shared" si="36"/>
        <v>0</v>
      </c>
      <c r="AP67" s="603">
        <f t="shared" si="37"/>
        <v>0</v>
      </c>
      <c r="AR67" s="534">
        <f t="shared" si="2"/>
        <v>0</v>
      </c>
      <c r="AS67" s="535">
        <f t="shared" si="3"/>
        <v>0</v>
      </c>
      <c r="AT67" s="535">
        <f t="shared" si="4"/>
        <v>0</v>
      </c>
      <c r="AU67" s="535">
        <f t="shared" si="5"/>
        <v>0</v>
      </c>
      <c r="AV67" s="535">
        <f t="shared" si="6"/>
        <v>0</v>
      </c>
      <c r="AW67" s="535">
        <f t="shared" si="7"/>
        <v>0</v>
      </c>
      <c r="AX67" s="535">
        <f t="shared" si="8"/>
        <v>0</v>
      </c>
      <c r="AY67" s="535">
        <f t="shared" si="9"/>
        <v>0</v>
      </c>
      <c r="AZ67" s="535">
        <f t="shared" si="10"/>
        <v>0</v>
      </c>
      <c r="BA67" s="535">
        <f t="shared" si="11"/>
        <v>0</v>
      </c>
      <c r="BB67" s="535">
        <f t="shared" si="12"/>
        <v>0</v>
      </c>
      <c r="BC67" s="535">
        <f t="shared" si="13"/>
        <v>0</v>
      </c>
      <c r="BD67" s="535">
        <f t="shared" si="14"/>
        <v>0</v>
      </c>
      <c r="BE67" s="535">
        <f t="shared" si="15"/>
        <v>0</v>
      </c>
      <c r="BF67" s="535">
        <f t="shared" si="16"/>
        <v>0</v>
      </c>
      <c r="BH67" s="537">
        <f t="shared" si="17"/>
        <v>0</v>
      </c>
      <c r="BI67" s="538">
        <f t="shared" si="18"/>
        <v>0</v>
      </c>
      <c r="BJ67" s="539">
        <f t="shared" si="19"/>
        <v>0</v>
      </c>
      <c r="BK67" s="539">
        <f t="shared" si="20"/>
        <v>0</v>
      </c>
      <c r="BL67" s="539">
        <f t="shared" si="21"/>
        <v>0</v>
      </c>
      <c r="BM67" s="539">
        <f t="shared" si="22"/>
        <v>0</v>
      </c>
      <c r="BN67" s="539">
        <f t="shared" si="23"/>
        <v>0</v>
      </c>
      <c r="BO67" s="539">
        <f t="shared" si="24"/>
        <v>0</v>
      </c>
      <c r="BP67" s="539">
        <f t="shared" si="25"/>
        <v>0</v>
      </c>
      <c r="BQ67" s="539">
        <f t="shared" si="26"/>
        <v>0</v>
      </c>
      <c r="BR67" s="539">
        <f t="shared" si="27"/>
        <v>0</v>
      </c>
      <c r="BS67" s="539">
        <f t="shared" si="28"/>
        <v>0</v>
      </c>
      <c r="BT67" s="539">
        <f t="shared" si="29"/>
        <v>0</v>
      </c>
      <c r="BU67" s="539">
        <f t="shared" si="30"/>
        <v>0</v>
      </c>
      <c r="BV67" s="539">
        <f t="shared" si="31"/>
        <v>0</v>
      </c>
      <c r="BW67" s="539">
        <f t="shared" si="32"/>
        <v>0</v>
      </c>
      <c r="BX67" s="539">
        <f t="shared" si="33"/>
        <v>0</v>
      </c>
    </row>
    <row r="68" spans="1:76" ht="21" customHeight="1">
      <c r="A68" s="565" t="s">
        <v>529</v>
      </c>
      <c r="B68" s="566" t="s">
        <v>363</v>
      </c>
      <c r="C68" s="532" t="s">
        <v>76</v>
      </c>
      <c r="D68" s="567" t="s">
        <v>302</v>
      </c>
      <c r="E68" s="568"/>
      <c r="F68" s="630"/>
      <c r="G68" s="630"/>
      <c r="H68" s="867"/>
      <c r="I68" s="867"/>
      <c r="J68" s="865"/>
      <c r="K68" s="867"/>
      <c r="L68" s="865"/>
      <c r="M68" s="866"/>
      <c r="N68" s="866"/>
      <c r="O68" s="533"/>
      <c r="P68" s="568"/>
      <c r="Q68" s="568"/>
      <c r="R68" s="568"/>
      <c r="S68" s="568"/>
      <c r="T68" s="630"/>
      <c r="U68" s="630"/>
      <c r="V68" s="568"/>
      <c r="W68" s="533"/>
      <c r="X68" s="568"/>
      <c r="Y68" s="568"/>
      <c r="Z68" s="568"/>
      <c r="AA68" s="630"/>
      <c r="AB68" s="630"/>
      <c r="AC68" s="568"/>
      <c r="AD68" s="568"/>
      <c r="AE68" s="533"/>
      <c r="AF68" s="568"/>
      <c r="AG68" s="568"/>
      <c r="AH68" s="630"/>
      <c r="AI68" s="630"/>
      <c r="AJ68" s="531">
        <f t="shared" si="1"/>
        <v>0</v>
      </c>
      <c r="AK68" s="516">
        <f t="shared" si="34"/>
        <v>2</v>
      </c>
      <c r="AL68" s="675">
        <v>0.01</v>
      </c>
      <c r="AM68" s="675">
        <v>0.02</v>
      </c>
      <c r="AN68" s="603">
        <f t="shared" si="35"/>
        <v>0</v>
      </c>
      <c r="AO68" s="603">
        <f t="shared" si="36"/>
        <v>0</v>
      </c>
      <c r="AP68" s="603">
        <f t="shared" si="37"/>
        <v>0</v>
      </c>
      <c r="AR68" s="534">
        <f t="shared" si="2"/>
        <v>0</v>
      </c>
      <c r="AS68" s="535">
        <f t="shared" si="3"/>
        <v>0</v>
      </c>
      <c r="AT68" s="535">
        <f t="shared" si="4"/>
        <v>0</v>
      </c>
      <c r="AU68" s="535">
        <f t="shared" si="5"/>
        <v>0</v>
      </c>
      <c r="AV68" s="535">
        <f t="shared" si="6"/>
        <v>0</v>
      </c>
      <c r="AW68" s="535">
        <f t="shared" si="7"/>
        <v>0</v>
      </c>
      <c r="AX68" s="535">
        <f t="shared" si="8"/>
        <v>0</v>
      </c>
      <c r="AY68" s="535">
        <f t="shared" si="9"/>
        <v>0</v>
      </c>
      <c r="AZ68" s="535">
        <f t="shared" si="10"/>
        <v>0</v>
      </c>
      <c r="BA68" s="535">
        <f t="shared" si="11"/>
        <v>0</v>
      </c>
      <c r="BB68" s="535">
        <f t="shared" si="12"/>
        <v>0</v>
      </c>
      <c r="BC68" s="535">
        <f t="shared" si="13"/>
        <v>0</v>
      </c>
      <c r="BD68" s="535">
        <f t="shared" si="14"/>
        <v>0</v>
      </c>
      <c r="BE68" s="535">
        <f t="shared" si="15"/>
        <v>0</v>
      </c>
      <c r="BF68" s="535">
        <f t="shared" si="16"/>
        <v>0</v>
      </c>
      <c r="BH68" s="537">
        <f t="shared" si="17"/>
        <v>0</v>
      </c>
      <c r="BI68" s="538">
        <f t="shared" si="18"/>
        <v>0</v>
      </c>
      <c r="BJ68" s="539">
        <f t="shared" si="19"/>
        <v>0</v>
      </c>
      <c r="BK68" s="539">
        <f t="shared" si="20"/>
        <v>0</v>
      </c>
      <c r="BL68" s="539">
        <f t="shared" si="21"/>
        <v>0</v>
      </c>
      <c r="BM68" s="539">
        <f t="shared" si="22"/>
        <v>0</v>
      </c>
      <c r="BN68" s="539">
        <f t="shared" si="23"/>
        <v>0</v>
      </c>
      <c r="BO68" s="539">
        <f t="shared" si="24"/>
        <v>0</v>
      </c>
      <c r="BP68" s="539">
        <f t="shared" si="25"/>
        <v>0</v>
      </c>
      <c r="BQ68" s="539">
        <f t="shared" si="26"/>
        <v>0</v>
      </c>
      <c r="BR68" s="539">
        <f t="shared" si="27"/>
        <v>0</v>
      </c>
      <c r="BS68" s="539">
        <f t="shared" si="28"/>
        <v>0</v>
      </c>
      <c r="BT68" s="539">
        <f t="shared" si="29"/>
        <v>0</v>
      </c>
      <c r="BU68" s="539">
        <f t="shared" si="30"/>
        <v>0</v>
      </c>
      <c r="BV68" s="539">
        <f t="shared" si="31"/>
        <v>0</v>
      </c>
      <c r="BW68" s="539">
        <f t="shared" si="32"/>
        <v>0</v>
      </c>
      <c r="BX68" s="539">
        <f t="shared" si="33"/>
        <v>0</v>
      </c>
    </row>
    <row r="69" spans="1:76" ht="21" customHeight="1">
      <c r="A69" s="565" t="s">
        <v>511</v>
      </c>
      <c r="B69" s="566" t="s">
        <v>313</v>
      </c>
      <c r="C69" s="532" t="s">
        <v>76</v>
      </c>
      <c r="D69" s="567" t="s">
        <v>302</v>
      </c>
      <c r="E69" s="568"/>
      <c r="F69" s="630"/>
      <c r="G69" s="630"/>
      <c r="H69" s="865"/>
      <c r="I69" s="865"/>
      <c r="J69" s="867"/>
      <c r="K69" s="865"/>
      <c r="L69" s="867"/>
      <c r="M69" s="866"/>
      <c r="N69" s="866"/>
      <c r="O69" s="568"/>
      <c r="P69" s="533"/>
      <c r="Q69" s="568"/>
      <c r="R69" s="533"/>
      <c r="S69" s="533"/>
      <c r="T69" s="630"/>
      <c r="U69" s="630"/>
      <c r="V69" s="568"/>
      <c r="W69" s="568"/>
      <c r="X69" s="568"/>
      <c r="Y69" s="568"/>
      <c r="Z69" s="533"/>
      <c r="AA69" s="630"/>
      <c r="AB69" s="630"/>
      <c r="AC69" s="533"/>
      <c r="AD69" s="533"/>
      <c r="AE69" s="533"/>
      <c r="AF69" s="533"/>
      <c r="AG69" s="568"/>
      <c r="AH69" s="630"/>
      <c r="AI69" s="630"/>
      <c r="AJ69" s="531">
        <f t="shared" si="1"/>
        <v>0</v>
      </c>
      <c r="AK69" s="516">
        <f t="shared" si="34"/>
        <v>1</v>
      </c>
      <c r="AL69" s="675">
        <v>0.01</v>
      </c>
      <c r="AM69" s="675">
        <v>0.01</v>
      </c>
      <c r="AN69" s="603">
        <f t="shared" si="35"/>
        <v>0</v>
      </c>
      <c r="AO69" s="603">
        <f t="shared" si="36"/>
        <v>0</v>
      </c>
      <c r="AP69" s="603">
        <f t="shared" si="37"/>
        <v>0</v>
      </c>
      <c r="AR69" s="534">
        <f t="shared" si="2"/>
        <v>0</v>
      </c>
      <c r="AS69" s="535">
        <f t="shared" si="3"/>
        <v>0</v>
      </c>
      <c r="AT69" s="535">
        <f t="shared" si="4"/>
        <v>0</v>
      </c>
      <c r="AU69" s="535">
        <f t="shared" si="5"/>
        <v>0</v>
      </c>
      <c r="AV69" s="535">
        <f t="shared" si="6"/>
        <v>0</v>
      </c>
      <c r="AW69" s="535">
        <f t="shared" si="7"/>
        <v>0</v>
      </c>
      <c r="AX69" s="535">
        <f t="shared" si="8"/>
        <v>0</v>
      </c>
      <c r="AY69" s="535">
        <f t="shared" si="9"/>
        <v>0</v>
      </c>
      <c r="AZ69" s="535">
        <f t="shared" si="10"/>
        <v>0</v>
      </c>
      <c r="BA69" s="535">
        <f t="shared" si="11"/>
        <v>0</v>
      </c>
      <c r="BB69" s="535">
        <f t="shared" si="12"/>
        <v>0</v>
      </c>
      <c r="BC69" s="535">
        <f t="shared" si="13"/>
        <v>0</v>
      </c>
      <c r="BD69" s="535">
        <f t="shared" si="14"/>
        <v>0</v>
      </c>
      <c r="BE69" s="535">
        <f t="shared" si="15"/>
        <v>0</v>
      </c>
      <c r="BF69" s="535">
        <f t="shared" si="16"/>
        <v>0</v>
      </c>
      <c r="BH69" s="537">
        <f t="shared" si="17"/>
        <v>0</v>
      </c>
      <c r="BI69" s="538">
        <f t="shared" si="18"/>
        <v>0</v>
      </c>
      <c r="BJ69" s="539">
        <f t="shared" si="19"/>
        <v>0</v>
      </c>
      <c r="BK69" s="539">
        <f t="shared" si="20"/>
        <v>0</v>
      </c>
      <c r="BL69" s="539">
        <f t="shared" si="21"/>
        <v>0</v>
      </c>
      <c r="BM69" s="539">
        <f t="shared" si="22"/>
        <v>0</v>
      </c>
      <c r="BN69" s="539">
        <f t="shared" si="23"/>
        <v>0</v>
      </c>
      <c r="BO69" s="539">
        <f t="shared" si="24"/>
        <v>0</v>
      </c>
      <c r="BP69" s="539">
        <f t="shared" si="25"/>
        <v>0</v>
      </c>
      <c r="BQ69" s="539">
        <f t="shared" si="26"/>
        <v>0</v>
      </c>
      <c r="BR69" s="539">
        <f t="shared" si="27"/>
        <v>0</v>
      </c>
      <c r="BS69" s="539">
        <f t="shared" si="28"/>
        <v>0</v>
      </c>
      <c r="BT69" s="539">
        <f t="shared" si="29"/>
        <v>0</v>
      </c>
      <c r="BU69" s="539">
        <f t="shared" si="30"/>
        <v>0</v>
      </c>
      <c r="BV69" s="539">
        <f t="shared" si="31"/>
        <v>0</v>
      </c>
      <c r="BW69" s="539">
        <f t="shared" si="32"/>
        <v>0</v>
      </c>
      <c r="BX69" s="539">
        <f t="shared" si="33"/>
        <v>0</v>
      </c>
    </row>
    <row r="70" spans="1:76" ht="21" customHeight="1">
      <c r="A70" s="565" t="s">
        <v>511</v>
      </c>
      <c r="B70" s="566" t="s">
        <v>364</v>
      </c>
      <c r="C70" s="532" t="s">
        <v>76</v>
      </c>
      <c r="D70" s="567" t="s">
        <v>302</v>
      </c>
      <c r="E70" s="533"/>
      <c r="F70" s="630"/>
      <c r="G70" s="630"/>
      <c r="H70" s="865"/>
      <c r="I70" s="867"/>
      <c r="J70" s="865"/>
      <c r="K70" s="865"/>
      <c r="L70" s="865"/>
      <c r="M70" s="866"/>
      <c r="N70" s="866"/>
      <c r="O70" s="533"/>
      <c r="P70" s="533"/>
      <c r="Q70" s="533"/>
      <c r="R70" s="568"/>
      <c r="S70" s="568"/>
      <c r="T70" s="630"/>
      <c r="U70" s="630"/>
      <c r="V70" s="533"/>
      <c r="W70" s="533"/>
      <c r="X70" s="533"/>
      <c r="Y70" s="533"/>
      <c r="Z70" s="533"/>
      <c r="AA70" s="630"/>
      <c r="AB70" s="630"/>
      <c r="AC70" s="568"/>
      <c r="AD70" s="533"/>
      <c r="AE70" s="568"/>
      <c r="AF70" s="533"/>
      <c r="AG70" s="533"/>
      <c r="AH70" s="630"/>
      <c r="AI70" s="630"/>
      <c r="AJ70" s="531">
        <f t="shared" si="1"/>
        <v>0</v>
      </c>
      <c r="AK70" s="516">
        <f t="shared" si="34"/>
        <v>1</v>
      </c>
      <c r="AL70" s="675">
        <v>0.01</v>
      </c>
      <c r="AM70" s="675">
        <v>0.01</v>
      </c>
      <c r="AN70" s="603">
        <f t="shared" si="35"/>
        <v>0</v>
      </c>
      <c r="AO70" s="603">
        <f t="shared" si="36"/>
        <v>0</v>
      </c>
      <c r="AP70" s="603">
        <f t="shared" si="37"/>
        <v>0</v>
      </c>
      <c r="AR70" s="534">
        <f t="shared" si="2"/>
        <v>0</v>
      </c>
      <c r="AS70" s="535">
        <f t="shared" si="3"/>
        <v>0</v>
      </c>
      <c r="AT70" s="535">
        <f t="shared" si="4"/>
        <v>0</v>
      </c>
      <c r="AU70" s="535">
        <f t="shared" si="5"/>
        <v>0</v>
      </c>
      <c r="AV70" s="535">
        <f t="shared" si="6"/>
        <v>0</v>
      </c>
      <c r="AW70" s="535">
        <f t="shared" si="7"/>
        <v>0</v>
      </c>
      <c r="AX70" s="535">
        <f t="shared" si="8"/>
        <v>0</v>
      </c>
      <c r="AY70" s="535">
        <f t="shared" si="9"/>
        <v>0</v>
      </c>
      <c r="AZ70" s="535">
        <f t="shared" si="10"/>
        <v>0</v>
      </c>
      <c r="BA70" s="535">
        <f t="shared" si="11"/>
        <v>0</v>
      </c>
      <c r="BB70" s="535">
        <f t="shared" si="12"/>
        <v>0</v>
      </c>
      <c r="BC70" s="535">
        <f t="shared" si="13"/>
        <v>0</v>
      </c>
      <c r="BD70" s="535">
        <f t="shared" si="14"/>
        <v>0</v>
      </c>
      <c r="BE70" s="535">
        <f t="shared" si="15"/>
        <v>0</v>
      </c>
      <c r="BF70" s="535">
        <f t="shared" si="16"/>
        <v>0</v>
      </c>
      <c r="BH70" s="537">
        <f t="shared" si="17"/>
        <v>0</v>
      </c>
      <c r="BI70" s="538">
        <f t="shared" si="18"/>
        <v>0</v>
      </c>
      <c r="BJ70" s="539">
        <f t="shared" si="19"/>
        <v>0</v>
      </c>
      <c r="BK70" s="539">
        <f t="shared" si="20"/>
        <v>0</v>
      </c>
      <c r="BL70" s="539">
        <f t="shared" si="21"/>
        <v>0</v>
      </c>
      <c r="BM70" s="539">
        <f t="shared" si="22"/>
        <v>0</v>
      </c>
      <c r="BN70" s="539">
        <f t="shared" si="23"/>
        <v>0</v>
      </c>
      <c r="BO70" s="539">
        <f t="shared" si="24"/>
        <v>0</v>
      </c>
      <c r="BP70" s="539">
        <f t="shared" si="25"/>
        <v>0</v>
      </c>
      <c r="BQ70" s="539">
        <f t="shared" si="26"/>
        <v>0</v>
      </c>
      <c r="BR70" s="539">
        <f t="shared" si="27"/>
        <v>0</v>
      </c>
      <c r="BS70" s="539">
        <f t="shared" si="28"/>
        <v>0</v>
      </c>
      <c r="BT70" s="539">
        <f t="shared" si="29"/>
        <v>0</v>
      </c>
      <c r="BU70" s="539">
        <f t="shared" si="30"/>
        <v>0</v>
      </c>
      <c r="BV70" s="539">
        <f t="shared" si="31"/>
        <v>0</v>
      </c>
      <c r="BW70" s="539">
        <f t="shared" si="32"/>
        <v>0</v>
      </c>
      <c r="BX70" s="539">
        <f t="shared" si="33"/>
        <v>0</v>
      </c>
    </row>
    <row r="71" spans="1:76" ht="21" customHeight="1">
      <c r="A71" s="565" t="s">
        <v>529</v>
      </c>
      <c r="B71" s="566" t="s">
        <v>337</v>
      </c>
      <c r="C71" s="532" t="s">
        <v>76</v>
      </c>
      <c r="D71" s="567" t="s">
        <v>302</v>
      </c>
      <c r="E71" s="533"/>
      <c r="F71" s="630"/>
      <c r="G71" s="630"/>
      <c r="H71" s="867"/>
      <c r="I71" s="865"/>
      <c r="J71" s="865"/>
      <c r="K71" s="867"/>
      <c r="L71" s="865"/>
      <c r="M71" s="866"/>
      <c r="N71" s="866"/>
      <c r="O71" s="533"/>
      <c r="P71" s="568"/>
      <c r="Q71" s="533"/>
      <c r="R71" s="533"/>
      <c r="S71" s="533"/>
      <c r="T71" s="630"/>
      <c r="U71" s="630"/>
      <c r="V71" s="533"/>
      <c r="W71" s="533"/>
      <c r="X71" s="533"/>
      <c r="Y71" s="533"/>
      <c r="Z71" s="568"/>
      <c r="AA71" s="630"/>
      <c r="AB71" s="630"/>
      <c r="AC71" s="533"/>
      <c r="AD71" s="568"/>
      <c r="AE71" s="533"/>
      <c r="AF71" s="568"/>
      <c r="AG71" s="533"/>
      <c r="AH71" s="630"/>
      <c r="AI71" s="630"/>
      <c r="AJ71" s="531">
        <f t="shared" si="1"/>
        <v>0</v>
      </c>
      <c r="AK71" s="516">
        <f t="shared" si="34"/>
        <v>1</v>
      </c>
      <c r="AL71" s="675">
        <v>0.01</v>
      </c>
      <c r="AM71" s="675">
        <v>0.01</v>
      </c>
      <c r="AN71" s="603">
        <f t="shared" si="35"/>
        <v>0</v>
      </c>
      <c r="AO71" s="603">
        <f t="shared" si="36"/>
        <v>0</v>
      </c>
      <c r="AP71" s="603">
        <f t="shared" si="37"/>
        <v>0</v>
      </c>
      <c r="AR71" s="534">
        <f t="shared" si="2"/>
        <v>0</v>
      </c>
      <c r="AS71" s="535">
        <f t="shared" si="3"/>
        <v>0</v>
      </c>
      <c r="AT71" s="535">
        <f t="shared" si="4"/>
        <v>0</v>
      </c>
      <c r="AU71" s="535">
        <f t="shared" si="5"/>
        <v>0</v>
      </c>
      <c r="AV71" s="535">
        <f t="shared" si="6"/>
        <v>0</v>
      </c>
      <c r="AW71" s="535">
        <f t="shared" si="7"/>
        <v>0</v>
      </c>
      <c r="AX71" s="535">
        <f t="shared" si="8"/>
        <v>0</v>
      </c>
      <c r="AY71" s="535">
        <f t="shared" si="9"/>
        <v>0</v>
      </c>
      <c r="AZ71" s="535">
        <f t="shared" si="10"/>
        <v>0</v>
      </c>
      <c r="BA71" s="535">
        <f t="shared" si="11"/>
        <v>0</v>
      </c>
      <c r="BB71" s="535">
        <f t="shared" si="12"/>
        <v>0</v>
      </c>
      <c r="BC71" s="535">
        <f t="shared" si="13"/>
        <v>0</v>
      </c>
      <c r="BD71" s="535">
        <f t="shared" si="14"/>
        <v>0</v>
      </c>
      <c r="BE71" s="535">
        <f t="shared" si="15"/>
        <v>0</v>
      </c>
      <c r="BF71" s="535">
        <f t="shared" si="16"/>
        <v>0</v>
      </c>
      <c r="BH71" s="537">
        <f t="shared" si="17"/>
        <v>0</v>
      </c>
      <c r="BI71" s="538">
        <f t="shared" si="18"/>
        <v>0</v>
      </c>
      <c r="BJ71" s="539">
        <f t="shared" si="19"/>
        <v>0</v>
      </c>
      <c r="BK71" s="539">
        <f t="shared" si="20"/>
        <v>0</v>
      </c>
      <c r="BL71" s="539">
        <f t="shared" si="21"/>
        <v>0</v>
      </c>
      <c r="BM71" s="539">
        <f t="shared" si="22"/>
        <v>0</v>
      </c>
      <c r="BN71" s="539">
        <f t="shared" si="23"/>
        <v>0</v>
      </c>
      <c r="BO71" s="539">
        <f t="shared" si="24"/>
        <v>0</v>
      </c>
      <c r="BP71" s="539">
        <f t="shared" si="25"/>
        <v>0</v>
      </c>
      <c r="BQ71" s="539">
        <f t="shared" si="26"/>
        <v>0</v>
      </c>
      <c r="BR71" s="539">
        <f t="shared" si="27"/>
        <v>0</v>
      </c>
      <c r="BS71" s="539">
        <f t="shared" si="28"/>
        <v>0</v>
      </c>
      <c r="BT71" s="539">
        <f t="shared" si="29"/>
        <v>0</v>
      </c>
      <c r="BU71" s="539">
        <f t="shared" si="30"/>
        <v>0</v>
      </c>
      <c r="BV71" s="539">
        <f t="shared" si="31"/>
        <v>0</v>
      </c>
      <c r="BW71" s="539">
        <f t="shared" si="32"/>
        <v>0</v>
      </c>
      <c r="BX71" s="539">
        <f t="shared" si="33"/>
        <v>0</v>
      </c>
    </row>
    <row r="72" spans="1:76">
      <c r="A72" s="565" t="s">
        <v>511</v>
      </c>
      <c r="B72" s="566" t="s">
        <v>365</v>
      </c>
      <c r="C72" s="532" t="s">
        <v>76</v>
      </c>
      <c r="D72" s="567" t="s">
        <v>302</v>
      </c>
      <c r="E72" s="533"/>
      <c r="F72" s="630"/>
      <c r="G72" s="630"/>
      <c r="H72" s="865"/>
      <c r="I72" s="865"/>
      <c r="J72" s="865"/>
      <c r="K72" s="865"/>
      <c r="L72" s="865"/>
      <c r="M72" s="866"/>
      <c r="N72" s="866"/>
      <c r="O72" s="533"/>
      <c r="P72" s="533"/>
      <c r="Q72" s="533"/>
      <c r="R72" s="533"/>
      <c r="S72" s="533"/>
      <c r="T72" s="630"/>
      <c r="U72" s="630"/>
      <c r="V72" s="533"/>
      <c r="W72" s="533"/>
      <c r="X72" s="533"/>
      <c r="Y72" s="533"/>
      <c r="Z72" s="533"/>
      <c r="AA72" s="630"/>
      <c r="AB72" s="630"/>
      <c r="AC72" s="533"/>
      <c r="AD72" s="533"/>
      <c r="AE72" s="533"/>
      <c r="AF72" s="533"/>
      <c r="AG72" s="533"/>
      <c r="AH72" s="630"/>
      <c r="AI72" s="630"/>
      <c r="AJ72" s="531">
        <f t="shared" si="1"/>
        <v>0</v>
      </c>
      <c r="AK72" s="516">
        <f t="shared" si="34"/>
        <v>1</v>
      </c>
      <c r="AL72" s="675">
        <v>0.01</v>
      </c>
      <c r="AM72" s="675">
        <v>0.01</v>
      </c>
      <c r="AN72" s="603">
        <f t="shared" si="35"/>
        <v>0</v>
      </c>
      <c r="AO72" s="603">
        <f t="shared" si="36"/>
        <v>0</v>
      </c>
      <c r="AP72" s="603">
        <f t="shared" si="37"/>
        <v>0</v>
      </c>
      <c r="AR72" s="534">
        <f t="shared" si="2"/>
        <v>0</v>
      </c>
      <c r="AS72" s="535">
        <f t="shared" si="3"/>
        <v>0</v>
      </c>
      <c r="AT72" s="535">
        <f t="shared" si="4"/>
        <v>0</v>
      </c>
      <c r="AU72" s="535">
        <f t="shared" si="5"/>
        <v>0</v>
      </c>
      <c r="AV72" s="535">
        <f t="shared" si="6"/>
        <v>0</v>
      </c>
      <c r="AW72" s="535">
        <f t="shared" si="7"/>
        <v>0</v>
      </c>
      <c r="AX72" s="535">
        <f t="shared" si="8"/>
        <v>0</v>
      </c>
      <c r="AY72" s="535">
        <f t="shared" si="9"/>
        <v>0</v>
      </c>
      <c r="AZ72" s="535">
        <f t="shared" si="10"/>
        <v>0</v>
      </c>
      <c r="BA72" s="535">
        <f t="shared" si="11"/>
        <v>0</v>
      </c>
      <c r="BB72" s="535">
        <f t="shared" si="12"/>
        <v>0</v>
      </c>
      <c r="BC72" s="535">
        <f t="shared" si="13"/>
        <v>0</v>
      </c>
      <c r="BD72" s="535">
        <f t="shared" si="14"/>
        <v>0</v>
      </c>
      <c r="BE72" s="535">
        <f t="shared" si="15"/>
        <v>0</v>
      </c>
      <c r="BF72" s="535">
        <f t="shared" si="16"/>
        <v>0</v>
      </c>
      <c r="BH72" s="537">
        <f t="shared" si="17"/>
        <v>0</v>
      </c>
      <c r="BI72" s="538">
        <f t="shared" si="18"/>
        <v>0</v>
      </c>
      <c r="BJ72" s="539">
        <f t="shared" si="19"/>
        <v>0</v>
      </c>
      <c r="BK72" s="539">
        <f t="shared" si="20"/>
        <v>0</v>
      </c>
      <c r="BL72" s="539">
        <f t="shared" si="21"/>
        <v>0</v>
      </c>
      <c r="BM72" s="539">
        <f t="shared" si="22"/>
        <v>0</v>
      </c>
      <c r="BN72" s="539">
        <f t="shared" si="23"/>
        <v>0</v>
      </c>
      <c r="BO72" s="539">
        <f t="shared" si="24"/>
        <v>0</v>
      </c>
      <c r="BP72" s="539">
        <f t="shared" si="25"/>
        <v>0</v>
      </c>
      <c r="BQ72" s="539">
        <f t="shared" si="26"/>
        <v>0</v>
      </c>
      <c r="BR72" s="539">
        <f t="shared" si="27"/>
        <v>0</v>
      </c>
      <c r="BS72" s="539">
        <f t="shared" si="28"/>
        <v>0</v>
      </c>
      <c r="BT72" s="539">
        <f t="shared" si="29"/>
        <v>0</v>
      </c>
      <c r="BU72" s="539">
        <f t="shared" si="30"/>
        <v>0</v>
      </c>
      <c r="BV72" s="539">
        <f t="shared" si="31"/>
        <v>0</v>
      </c>
      <c r="BW72" s="539">
        <f t="shared" si="32"/>
        <v>0</v>
      </c>
      <c r="BX72" s="539">
        <f t="shared" si="33"/>
        <v>0</v>
      </c>
    </row>
    <row r="73" spans="1:76">
      <c r="A73" s="565" t="s">
        <v>530</v>
      </c>
      <c r="B73" s="566" t="s">
        <v>314</v>
      </c>
      <c r="C73" s="532" t="s">
        <v>3</v>
      </c>
      <c r="D73" s="567" t="s">
        <v>302</v>
      </c>
      <c r="E73" s="533"/>
      <c r="F73" s="630"/>
      <c r="G73" s="630"/>
      <c r="H73" s="865"/>
      <c r="I73" s="865"/>
      <c r="J73" s="865"/>
      <c r="K73" s="865"/>
      <c r="L73" s="865"/>
      <c r="M73" s="866"/>
      <c r="N73" s="866"/>
      <c r="O73" s="533"/>
      <c r="P73" s="533"/>
      <c r="Q73" s="533"/>
      <c r="R73" s="533"/>
      <c r="S73" s="533"/>
      <c r="T73" s="630"/>
      <c r="U73" s="630"/>
      <c r="V73" s="533"/>
      <c r="W73" s="533"/>
      <c r="X73" s="533"/>
      <c r="Y73" s="533"/>
      <c r="Z73" s="533"/>
      <c r="AA73" s="630"/>
      <c r="AB73" s="630"/>
      <c r="AC73" s="533"/>
      <c r="AD73" s="533"/>
      <c r="AE73" s="533"/>
      <c r="AF73" s="568"/>
      <c r="AG73" s="533"/>
      <c r="AH73" s="630"/>
      <c r="AI73" s="630"/>
      <c r="AJ73" s="531">
        <f t="shared" si="1"/>
        <v>0</v>
      </c>
      <c r="AK73" s="516">
        <f t="shared" si="34"/>
        <v>1</v>
      </c>
      <c r="AL73" s="675">
        <v>0.01</v>
      </c>
      <c r="AM73" s="675">
        <v>0.01</v>
      </c>
      <c r="AN73" s="603">
        <f t="shared" si="35"/>
        <v>0</v>
      </c>
      <c r="AO73" s="603">
        <f t="shared" si="36"/>
        <v>0</v>
      </c>
      <c r="AP73" s="603">
        <f t="shared" si="37"/>
        <v>0</v>
      </c>
      <c r="AR73" s="534">
        <f t="shared" si="2"/>
        <v>0</v>
      </c>
      <c r="AS73" s="535">
        <f t="shared" si="3"/>
        <v>0</v>
      </c>
      <c r="AT73" s="535">
        <f t="shared" si="4"/>
        <v>0</v>
      </c>
      <c r="AU73" s="535">
        <f t="shared" si="5"/>
        <v>0</v>
      </c>
      <c r="AV73" s="535">
        <f t="shared" si="6"/>
        <v>0</v>
      </c>
      <c r="AW73" s="535">
        <f t="shared" si="7"/>
        <v>0</v>
      </c>
      <c r="AX73" s="535">
        <f t="shared" si="8"/>
        <v>0</v>
      </c>
      <c r="AY73" s="535">
        <f t="shared" si="9"/>
        <v>0</v>
      </c>
      <c r="AZ73" s="535">
        <f t="shared" si="10"/>
        <v>0</v>
      </c>
      <c r="BA73" s="535">
        <f t="shared" si="11"/>
        <v>0</v>
      </c>
      <c r="BB73" s="535">
        <f t="shared" si="12"/>
        <v>0</v>
      </c>
      <c r="BC73" s="535">
        <f t="shared" si="13"/>
        <v>0</v>
      </c>
      <c r="BD73" s="535">
        <f t="shared" si="14"/>
        <v>0</v>
      </c>
      <c r="BE73" s="535">
        <f t="shared" si="15"/>
        <v>0</v>
      </c>
      <c r="BF73" s="535">
        <f t="shared" si="16"/>
        <v>0</v>
      </c>
      <c r="BH73" s="537">
        <f t="shared" si="17"/>
        <v>0</v>
      </c>
      <c r="BI73" s="538">
        <f t="shared" si="18"/>
        <v>0</v>
      </c>
      <c r="BJ73" s="539">
        <f t="shared" si="19"/>
        <v>0</v>
      </c>
      <c r="BK73" s="539">
        <f t="shared" si="20"/>
        <v>0</v>
      </c>
      <c r="BL73" s="539">
        <f t="shared" si="21"/>
        <v>0</v>
      </c>
      <c r="BM73" s="539">
        <f t="shared" si="22"/>
        <v>0</v>
      </c>
      <c r="BN73" s="539">
        <f t="shared" si="23"/>
        <v>0</v>
      </c>
      <c r="BO73" s="539">
        <f t="shared" si="24"/>
        <v>0</v>
      </c>
      <c r="BP73" s="539">
        <f t="shared" si="25"/>
        <v>0</v>
      </c>
      <c r="BQ73" s="539">
        <f t="shared" si="26"/>
        <v>0</v>
      </c>
      <c r="BR73" s="539">
        <f t="shared" si="27"/>
        <v>0</v>
      </c>
      <c r="BS73" s="539">
        <f t="shared" si="28"/>
        <v>0</v>
      </c>
      <c r="BT73" s="539">
        <f t="shared" si="29"/>
        <v>0</v>
      </c>
      <c r="BU73" s="539">
        <f t="shared" si="30"/>
        <v>0</v>
      </c>
      <c r="BV73" s="539">
        <f t="shared" si="31"/>
        <v>0</v>
      </c>
      <c r="BW73" s="539">
        <f t="shared" si="32"/>
        <v>0</v>
      </c>
      <c r="BX73" s="539">
        <f t="shared" si="33"/>
        <v>0</v>
      </c>
    </row>
    <row r="74" spans="1:76">
      <c r="A74" s="565" t="s">
        <v>530</v>
      </c>
      <c r="B74" s="566" t="s">
        <v>366</v>
      </c>
      <c r="C74" s="532" t="s">
        <v>3</v>
      </c>
      <c r="D74" s="567" t="s">
        <v>302</v>
      </c>
      <c r="E74" s="533"/>
      <c r="F74" s="630"/>
      <c r="G74" s="630"/>
      <c r="H74" s="865"/>
      <c r="I74" s="865"/>
      <c r="J74" s="865"/>
      <c r="K74" s="865"/>
      <c r="L74" s="865"/>
      <c r="M74" s="866"/>
      <c r="N74" s="866"/>
      <c r="O74" s="533"/>
      <c r="P74" s="533"/>
      <c r="Q74" s="533"/>
      <c r="R74" s="533"/>
      <c r="S74" s="533"/>
      <c r="T74" s="630"/>
      <c r="U74" s="630"/>
      <c r="V74" s="533"/>
      <c r="W74" s="533"/>
      <c r="X74" s="533"/>
      <c r="Y74" s="533"/>
      <c r="Z74" s="533"/>
      <c r="AA74" s="630"/>
      <c r="AB74" s="630"/>
      <c r="AC74" s="533"/>
      <c r="AD74" s="533"/>
      <c r="AE74" s="533"/>
      <c r="AF74" s="533"/>
      <c r="AG74" s="533"/>
      <c r="AH74" s="630"/>
      <c r="AI74" s="630"/>
      <c r="AJ74" s="531">
        <f t="shared" si="1"/>
        <v>0</v>
      </c>
      <c r="AK74" s="516">
        <f t="shared" si="34"/>
        <v>1</v>
      </c>
      <c r="AL74" s="675">
        <v>0.01</v>
      </c>
      <c r="AM74" s="675">
        <v>0.01</v>
      </c>
      <c r="AN74" s="603">
        <f t="shared" si="35"/>
        <v>0</v>
      </c>
      <c r="AO74" s="603">
        <f t="shared" si="36"/>
        <v>0</v>
      </c>
      <c r="AP74" s="603">
        <f t="shared" si="37"/>
        <v>0</v>
      </c>
      <c r="AR74" s="534">
        <f t="shared" si="2"/>
        <v>0</v>
      </c>
      <c r="AS74" s="535">
        <f t="shared" si="3"/>
        <v>0</v>
      </c>
      <c r="AT74" s="535">
        <f t="shared" si="4"/>
        <v>0</v>
      </c>
      <c r="AU74" s="535">
        <f t="shared" si="5"/>
        <v>0</v>
      </c>
      <c r="AV74" s="535">
        <f t="shared" si="6"/>
        <v>0</v>
      </c>
      <c r="AW74" s="535">
        <f t="shared" si="7"/>
        <v>0</v>
      </c>
      <c r="AX74" s="535">
        <f t="shared" si="8"/>
        <v>0</v>
      </c>
      <c r="AY74" s="535">
        <f t="shared" si="9"/>
        <v>0</v>
      </c>
      <c r="AZ74" s="535">
        <f t="shared" si="10"/>
        <v>0</v>
      </c>
      <c r="BA74" s="535">
        <f t="shared" si="11"/>
        <v>0</v>
      </c>
      <c r="BB74" s="535">
        <f t="shared" si="12"/>
        <v>0</v>
      </c>
      <c r="BC74" s="535">
        <f t="shared" si="13"/>
        <v>0</v>
      </c>
      <c r="BD74" s="535">
        <f t="shared" si="14"/>
        <v>0</v>
      </c>
      <c r="BE74" s="535">
        <f t="shared" si="15"/>
        <v>0</v>
      </c>
      <c r="BF74" s="535">
        <f t="shared" si="16"/>
        <v>0</v>
      </c>
      <c r="BH74" s="537">
        <f t="shared" si="17"/>
        <v>0</v>
      </c>
      <c r="BI74" s="538">
        <f t="shared" si="18"/>
        <v>0</v>
      </c>
      <c r="BJ74" s="539">
        <f t="shared" si="19"/>
        <v>0</v>
      </c>
      <c r="BK74" s="539">
        <f t="shared" si="20"/>
        <v>0</v>
      </c>
      <c r="BL74" s="539">
        <f t="shared" si="21"/>
        <v>0</v>
      </c>
      <c r="BM74" s="539">
        <f t="shared" si="22"/>
        <v>0</v>
      </c>
      <c r="BN74" s="539">
        <f t="shared" si="23"/>
        <v>0</v>
      </c>
      <c r="BO74" s="539">
        <f t="shared" si="24"/>
        <v>0</v>
      </c>
      <c r="BP74" s="539">
        <f t="shared" si="25"/>
        <v>0</v>
      </c>
      <c r="BQ74" s="539">
        <f t="shared" si="26"/>
        <v>0</v>
      </c>
      <c r="BR74" s="539">
        <f t="shared" si="27"/>
        <v>0</v>
      </c>
      <c r="BS74" s="539">
        <f t="shared" si="28"/>
        <v>0</v>
      </c>
      <c r="BT74" s="539">
        <f t="shared" si="29"/>
        <v>0</v>
      </c>
      <c r="BU74" s="539">
        <f t="shared" si="30"/>
        <v>0</v>
      </c>
      <c r="BV74" s="539">
        <f t="shared" si="31"/>
        <v>0</v>
      </c>
      <c r="BW74" s="539">
        <f t="shared" si="32"/>
        <v>0</v>
      </c>
      <c r="BX74" s="539">
        <f t="shared" si="33"/>
        <v>0</v>
      </c>
    </row>
    <row r="75" spans="1:76">
      <c r="A75" s="565" t="s">
        <v>531</v>
      </c>
      <c r="B75" s="566" t="s">
        <v>315</v>
      </c>
      <c r="C75" s="532" t="s">
        <v>3</v>
      </c>
      <c r="D75" s="567" t="s">
        <v>302</v>
      </c>
      <c r="E75" s="533"/>
      <c r="F75" s="568"/>
      <c r="G75" s="568"/>
      <c r="H75" s="865"/>
      <c r="I75" s="865"/>
      <c r="J75" s="865"/>
      <c r="K75" s="865"/>
      <c r="L75" s="865"/>
      <c r="M75" s="866"/>
      <c r="N75" s="867"/>
      <c r="O75" s="533"/>
      <c r="P75" s="533"/>
      <c r="Q75" s="533"/>
      <c r="R75" s="533"/>
      <c r="S75" s="533"/>
      <c r="T75" s="630"/>
      <c r="U75" s="630"/>
      <c r="V75" s="533"/>
      <c r="W75" s="533"/>
      <c r="X75" s="533"/>
      <c r="Y75" s="568"/>
      <c r="Z75" s="533"/>
      <c r="AA75" s="630"/>
      <c r="AB75" s="630"/>
      <c r="AC75" s="533"/>
      <c r="AD75" s="568"/>
      <c r="AE75" s="533"/>
      <c r="AF75" s="568"/>
      <c r="AG75" s="533"/>
      <c r="AH75" s="630"/>
      <c r="AI75" s="630"/>
      <c r="AJ75" s="531">
        <f t="shared" si="1"/>
        <v>0</v>
      </c>
      <c r="AK75" s="516">
        <f t="shared" si="34"/>
        <v>1</v>
      </c>
      <c r="AL75" s="675">
        <v>0.01</v>
      </c>
      <c r="AM75" s="675">
        <v>0.01</v>
      </c>
      <c r="AN75" s="603">
        <f t="shared" si="35"/>
        <v>0</v>
      </c>
      <c r="AO75" s="603">
        <f t="shared" si="36"/>
        <v>0</v>
      </c>
      <c r="AP75" s="603">
        <f t="shared" si="37"/>
        <v>0</v>
      </c>
      <c r="AR75" s="534">
        <f t="shared" si="2"/>
        <v>0</v>
      </c>
      <c r="AS75" s="535">
        <f t="shared" si="3"/>
        <v>0</v>
      </c>
      <c r="AT75" s="535">
        <f t="shared" si="4"/>
        <v>0</v>
      </c>
      <c r="AU75" s="535">
        <f t="shared" si="5"/>
        <v>0</v>
      </c>
      <c r="AV75" s="535">
        <f t="shared" si="6"/>
        <v>0</v>
      </c>
      <c r="AW75" s="535">
        <f t="shared" si="7"/>
        <v>0</v>
      </c>
      <c r="AX75" s="535">
        <f t="shared" si="8"/>
        <v>0</v>
      </c>
      <c r="AY75" s="535">
        <f t="shared" si="9"/>
        <v>0</v>
      </c>
      <c r="AZ75" s="535">
        <f t="shared" si="10"/>
        <v>0</v>
      </c>
      <c r="BA75" s="535">
        <f t="shared" si="11"/>
        <v>0</v>
      </c>
      <c r="BB75" s="535">
        <f t="shared" si="12"/>
        <v>0</v>
      </c>
      <c r="BC75" s="535">
        <f t="shared" si="13"/>
        <v>0</v>
      </c>
      <c r="BD75" s="535">
        <f t="shared" si="14"/>
        <v>0</v>
      </c>
      <c r="BE75" s="535">
        <f t="shared" si="15"/>
        <v>0</v>
      </c>
      <c r="BF75" s="535">
        <f t="shared" si="16"/>
        <v>0</v>
      </c>
      <c r="BH75" s="537">
        <f t="shared" si="17"/>
        <v>0</v>
      </c>
      <c r="BI75" s="538">
        <f t="shared" si="18"/>
        <v>0</v>
      </c>
      <c r="BJ75" s="539">
        <f t="shared" si="19"/>
        <v>0</v>
      </c>
      <c r="BK75" s="539">
        <f t="shared" si="20"/>
        <v>0</v>
      </c>
      <c r="BL75" s="539">
        <f t="shared" si="21"/>
        <v>0</v>
      </c>
      <c r="BM75" s="539">
        <f t="shared" si="22"/>
        <v>0</v>
      </c>
      <c r="BN75" s="539">
        <f t="shared" si="23"/>
        <v>0</v>
      </c>
      <c r="BO75" s="539">
        <f t="shared" si="24"/>
        <v>0</v>
      </c>
      <c r="BP75" s="539">
        <f t="shared" si="25"/>
        <v>0</v>
      </c>
      <c r="BQ75" s="539">
        <f t="shared" si="26"/>
        <v>0</v>
      </c>
      <c r="BR75" s="539">
        <f t="shared" si="27"/>
        <v>0</v>
      </c>
      <c r="BS75" s="539">
        <f t="shared" si="28"/>
        <v>0</v>
      </c>
      <c r="BT75" s="539">
        <f t="shared" si="29"/>
        <v>0</v>
      </c>
      <c r="BU75" s="539">
        <f t="shared" si="30"/>
        <v>0</v>
      </c>
      <c r="BV75" s="539">
        <f t="shared" si="31"/>
        <v>0</v>
      </c>
      <c r="BW75" s="539">
        <f t="shared" si="32"/>
        <v>0</v>
      </c>
      <c r="BX75" s="539">
        <f t="shared" si="33"/>
        <v>0</v>
      </c>
    </row>
    <row r="76" spans="1:76">
      <c r="A76" s="565" t="s">
        <v>530</v>
      </c>
      <c r="B76" s="566" t="s">
        <v>367</v>
      </c>
      <c r="C76" s="532" t="s">
        <v>3</v>
      </c>
      <c r="D76" s="567" t="s">
        <v>302</v>
      </c>
      <c r="E76" s="533"/>
      <c r="F76" s="630"/>
      <c r="G76" s="630"/>
      <c r="H76" s="865"/>
      <c r="I76" s="865"/>
      <c r="J76" s="865"/>
      <c r="K76" s="865"/>
      <c r="L76" s="865"/>
      <c r="M76" s="867"/>
      <c r="N76" s="866"/>
      <c r="O76" s="533"/>
      <c r="P76" s="533"/>
      <c r="Q76" s="533"/>
      <c r="R76" s="533"/>
      <c r="S76" s="533"/>
      <c r="T76" s="568"/>
      <c r="U76" s="630"/>
      <c r="V76" s="533"/>
      <c r="W76" s="533"/>
      <c r="X76" s="568"/>
      <c r="Y76" s="533"/>
      <c r="Z76" s="568"/>
      <c r="AA76" s="630"/>
      <c r="AB76" s="630"/>
      <c r="AC76" s="568"/>
      <c r="AD76" s="533"/>
      <c r="AE76" s="568"/>
      <c r="AF76" s="533"/>
      <c r="AG76" s="568"/>
      <c r="AH76" s="630"/>
      <c r="AI76" s="630"/>
      <c r="AJ76" s="531">
        <f t="shared" si="1"/>
        <v>0</v>
      </c>
      <c r="AK76" s="516">
        <f t="shared" si="34"/>
        <v>1</v>
      </c>
      <c r="AL76" s="675">
        <v>0.01</v>
      </c>
      <c r="AM76" s="675">
        <v>0.01</v>
      </c>
      <c r="AN76" s="603">
        <f t="shared" si="35"/>
        <v>0</v>
      </c>
      <c r="AO76" s="603">
        <f t="shared" si="36"/>
        <v>0</v>
      </c>
      <c r="AP76" s="603">
        <f t="shared" si="37"/>
        <v>0</v>
      </c>
      <c r="AR76" s="534">
        <f t="shared" si="2"/>
        <v>0</v>
      </c>
      <c r="AS76" s="535">
        <f t="shared" si="3"/>
        <v>0</v>
      </c>
      <c r="AT76" s="535">
        <f t="shared" si="4"/>
        <v>0</v>
      </c>
      <c r="AU76" s="535">
        <f t="shared" si="5"/>
        <v>0</v>
      </c>
      <c r="AV76" s="535">
        <f t="shared" si="6"/>
        <v>0</v>
      </c>
      <c r="AW76" s="535">
        <f t="shared" si="7"/>
        <v>0</v>
      </c>
      <c r="AX76" s="535">
        <f t="shared" si="8"/>
        <v>0</v>
      </c>
      <c r="AY76" s="535">
        <f t="shared" si="9"/>
        <v>0</v>
      </c>
      <c r="AZ76" s="535">
        <f t="shared" si="10"/>
        <v>0</v>
      </c>
      <c r="BA76" s="535">
        <f t="shared" si="11"/>
        <v>0</v>
      </c>
      <c r="BB76" s="535">
        <f t="shared" si="12"/>
        <v>0</v>
      </c>
      <c r="BC76" s="535">
        <f t="shared" si="13"/>
        <v>0</v>
      </c>
      <c r="BD76" s="535">
        <f t="shared" si="14"/>
        <v>0</v>
      </c>
      <c r="BE76" s="535">
        <f t="shared" si="15"/>
        <v>0</v>
      </c>
      <c r="BF76" s="535">
        <f t="shared" si="16"/>
        <v>0</v>
      </c>
      <c r="BH76" s="537">
        <f t="shared" si="17"/>
        <v>0</v>
      </c>
      <c r="BI76" s="538">
        <f t="shared" si="18"/>
        <v>0</v>
      </c>
      <c r="BJ76" s="539">
        <f t="shared" si="19"/>
        <v>0</v>
      </c>
      <c r="BK76" s="539">
        <f t="shared" si="20"/>
        <v>0</v>
      </c>
      <c r="BL76" s="539">
        <f t="shared" si="21"/>
        <v>0</v>
      </c>
      <c r="BM76" s="539">
        <f t="shared" si="22"/>
        <v>0</v>
      </c>
      <c r="BN76" s="539">
        <f t="shared" si="23"/>
        <v>0</v>
      </c>
      <c r="BO76" s="539">
        <f t="shared" si="24"/>
        <v>0</v>
      </c>
      <c r="BP76" s="539">
        <f t="shared" si="25"/>
        <v>0</v>
      </c>
      <c r="BQ76" s="539">
        <f t="shared" si="26"/>
        <v>0</v>
      </c>
      <c r="BR76" s="539">
        <f t="shared" si="27"/>
        <v>0</v>
      </c>
      <c r="BS76" s="539">
        <f t="shared" si="28"/>
        <v>0</v>
      </c>
      <c r="BT76" s="539">
        <f t="shared" si="29"/>
        <v>0</v>
      </c>
      <c r="BU76" s="539">
        <f t="shared" si="30"/>
        <v>0</v>
      </c>
      <c r="BV76" s="539">
        <f t="shared" si="31"/>
        <v>0</v>
      </c>
      <c r="BW76" s="539">
        <f t="shared" si="32"/>
        <v>0</v>
      </c>
      <c r="BX76" s="539">
        <f t="shared" si="33"/>
        <v>0</v>
      </c>
    </row>
    <row r="77" spans="1:76">
      <c r="A77" s="565" t="s">
        <v>531</v>
      </c>
      <c r="B77" s="566" t="s">
        <v>316</v>
      </c>
      <c r="C77" s="532" t="s">
        <v>3</v>
      </c>
      <c r="D77" s="567" t="s">
        <v>302</v>
      </c>
      <c r="E77" s="533"/>
      <c r="F77" s="568"/>
      <c r="G77" s="568"/>
      <c r="H77" s="865"/>
      <c r="I77" s="865"/>
      <c r="J77" s="865"/>
      <c r="K77" s="867"/>
      <c r="L77" s="865"/>
      <c r="M77" s="866"/>
      <c r="N77" s="867"/>
      <c r="O77" s="533"/>
      <c r="P77" s="533"/>
      <c r="Q77" s="533"/>
      <c r="R77" s="533"/>
      <c r="S77" s="568"/>
      <c r="T77" s="568"/>
      <c r="U77" s="630"/>
      <c r="V77" s="568"/>
      <c r="W77" s="568"/>
      <c r="X77" s="533"/>
      <c r="Y77" s="568"/>
      <c r="Z77" s="568"/>
      <c r="AA77" s="630"/>
      <c r="AB77" s="630"/>
      <c r="AC77" s="533"/>
      <c r="AD77" s="568"/>
      <c r="AE77" s="568"/>
      <c r="AF77" s="533"/>
      <c r="AG77" s="568"/>
      <c r="AH77" s="568"/>
      <c r="AI77" s="630"/>
      <c r="AJ77" s="531">
        <f t="shared" si="1"/>
        <v>0</v>
      </c>
      <c r="AK77" s="516">
        <f t="shared" si="34"/>
        <v>2</v>
      </c>
      <c r="AL77" s="675">
        <v>0.02</v>
      </c>
      <c r="AM77" s="675">
        <v>0.04</v>
      </c>
      <c r="AN77" s="603">
        <f t="shared" si="35"/>
        <v>0</v>
      </c>
      <c r="AO77" s="603">
        <f t="shared" si="36"/>
        <v>0</v>
      </c>
      <c r="AP77" s="603">
        <f t="shared" si="37"/>
        <v>0</v>
      </c>
      <c r="AR77" s="534">
        <f t="shared" si="2"/>
        <v>0</v>
      </c>
      <c r="AS77" s="535">
        <f t="shared" si="3"/>
        <v>0</v>
      </c>
      <c r="AT77" s="535">
        <f t="shared" si="4"/>
        <v>0</v>
      </c>
      <c r="AU77" s="535">
        <f t="shared" si="5"/>
        <v>0</v>
      </c>
      <c r="AV77" s="535">
        <f t="shared" si="6"/>
        <v>0</v>
      </c>
      <c r="AW77" s="535">
        <f t="shared" si="7"/>
        <v>0</v>
      </c>
      <c r="AX77" s="535">
        <f t="shared" si="8"/>
        <v>0</v>
      </c>
      <c r="AY77" s="535">
        <f t="shared" si="9"/>
        <v>0</v>
      </c>
      <c r="AZ77" s="535">
        <f t="shared" si="10"/>
        <v>0</v>
      </c>
      <c r="BA77" s="535">
        <f t="shared" si="11"/>
        <v>0</v>
      </c>
      <c r="BB77" s="535">
        <f t="shared" si="12"/>
        <v>0</v>
      </c>
      <c r="BC77" s="535">
        <f t="shared" si="13"/>
        <v>0</v>
      </c>
      <c r="BD77" s="535">
        <f t="shared" si="14"/>
        <v>0</v>
      </c>
      <c r="BE77" s="535">
        <f t="shared" si="15"/>
        <v>0</v>
      </c>
      <c r="BF77" s="535">
        <f t="shared" si="16"/>
        <v>0</v>
      </c>
      <c r="BH77" s="537">
        <f t="shared" si="17"/>
        <v>0</v>
      </c>
      <c r="BI77" s="538">
        <f t="shared" si="18"/>
        <v>0</v>
      </c>
      <c r="BJ77" s="539">
        <f t="shared" si="19"/>
        <v>0</v>
      </c>
      <c r="BK77" s="539">
        <f t="shared" si="20"/>
        <v>0</v>
      </c>
      <c r="BL77" s="539">
        <f t="shared" si="21"/>
        <v>0</v>
      </c>
      <c r="BM77" s="539">
        <f t="shared" si="22"/>
        <v>0</v>
      </c>
      <c r="BN77" s="539">
        <f t="shared" si="23"/>
        <v>0</v>
      </c>
      <c r="BO77" s="539">
        <f t="shared" si="24"/>
        <v>0</v>
      </c>
      <c r="BP77" s="539">
        <f t="shared" si="25"/>
        <v>0</v>
      </c>
      <c r="BQ77" s="539">
        <f t="shared" si="26"/>
        <v>0</v>
      </c>
      <c r="BR77" s="539">
        <f t="shared" si="27"/>
        <v>0</v>
      </c>
      <c r="BS77" s="539">
        <f t="shared" si="28"/>
        <v>0</v>
      </c>
      <c r="BT77" s="539">
        <f t="shared" si="29"/>
        <v>0</v>
      </c>
      <c r="BU77" s="539">
        <f t="shared" si="30"/>
        <v>0</v>
      </c>
      <c r="BV77" s="539">
        <f t="shared" si="31"/>
        <v>0</v>
      </c>
      <c r="BW77" s="539">
        <f t="shared" si="32"/>
        <v>0</v>
      </c>
      <c r="BX77" s="539">
        <f t="shared" si="33"/>
        <v>0</v>
      </c>
    </row>
    <row r="78" spans="1:76">
      <c r="A78" s="565" t="s">
        <v>530</v>
      </c>
      <c r="B78" s="566" t="s">
        <v>368</v>
      </c>
      <c r="C78" s="532" t="s">
        <v>3</v>
      </c>
      <c r="D78" s="567" t="s">
        <v>302</v>
      </c>
      <c r="E78" s="533"/>
      <c r="F78" s="630"/>
      <c r="G78" s="630"/>
      <c r="H78" s="865"/>
      <c r="I78" s="865"/>
      <c r="J78" s="865"/>
      <c r="K78" s="865"/>
      <c r="L78" s="865"/>
      <c r="M78" s="866"/>
      <c r="N78" s="866"/>
      <c r="O78" s="533"/>
      <c r="P78" s="533"/>
      <c r="Q78" s="533"/>
      <c r="R78" s="533"/>
      <c r="S78" s="533"/>
      <c r="T78" s="630"/>
      <c r="U78" s="630"/>
      <c r="V78" s="533"/>
      <c r="W78" s="533"/>
      <c r="X78" s="568"/>
      <c r="Y78" s="533"/>
      <c r="Z78" s="533"/>
      <c r="AA78" s="630"/>
      <c r="AB78" s="630"/>
      <c r="AC78" s="568"/>
      <c r="AD78" s="533"/>
      <c r="AE78" s="533"/>
      <c r="AF78" s="568"/>
      <c r="AG78" s="533"/>
      <c r="AH78" s="630"/>
      <c r="AI78" s="630"/>
      <c r="AJ78" s="531">
        <f t="shared" si="1"/>
        <v>0</v>
      </c>
      <c r="AK78" s="516">
        <f t="shared" si="34"/>
        <v>2</v>
      </c>
      <c r="AL78" s="675">
        <v>0.02</v>
      </c>
      <c r="AM78" s="675">
        <v>0.04</v>
      </c>
      <c r="AN78" s="603">
        <f t="shared" si="35"/>
        <v>0</v>
      </c>
      <c r="AO78" s="603">
        <f t="shared" si="36"/>
        <v>0</v>
      </c>
      <c r="AP78" s="603">
        <f t="shared" si="37"/>
        <v>0</v>
      </c>
      <c r="AR78" s="534">
        <f t="shared" si="2"/>
        <v>0</v>
      </c>
      <c r="AS78" s="535">
        <f t="shared" si="3"/>
        <v>0</v>
      </c>
      <c r="AT78" s="535">
        <f t="shared" si="4"/>
        <v>0</v>
      </c>
      <c r="AU78" s="535">
        <f t="shared" si="5"/>
        <v>0</v>
      </c>
      <c r="AV78" s="535">
        <f t="shared" si="6"/>
        <v>0</v>
      </c>
      <c r="AW78" s="535">
        <f t="shared" si="7"/>
        <v>0</v>
      </c>
      <c r="AX78" s="535">
        <f t="shared" si="8"/>
        <v>0</v>
      </c>
      <c r="AY78" s="535">
        <f t="shared" si="9"/>
        <v>0</v>
      </c>
      <c r="AZ78" s="535">
        <f t="shared" si="10"/>
        <v>0</v>
      </c>
      <c r="BA78" s="535">
        <f t="shared" si="11"/>
        <v>0</v>
      </c>
      <c r="BB78" s="535">
        <f t="shared" si="12"/>
        <v>0</v>
      </c>
      <c r="BC78" s="535">
        <f t="shared" si="13"/>
        <v>0</v>
      </c>
      <c r="BD78" s="535">
        <f t="shared" si="14"/>
        <v>0</v>
      </c>
      <c r="BE78" s="535">
        <f t="shared" si="15"/>
        <v>0</v>
      </c>
      <c r="BF78" s="535">
        <f t="shared" si="16"/>
        <v>0</v>
      </c>
      <c r="BH78" s="537">
        <f t="shared" si="17"/>
        <v>0</v>
      </c>
      <c r="BI78" s="538">
        <f t="shared" si="18"/>
        <v>0</v>
      </c>
      <c r="BJ78" s="539">
        <f t="shared" si="19"/>
        <v>0</v>
      </c>
      <c r="BK78" s="539">
        <f t="shared" si="20"/>
        <v>0</v>
      </c>
      <c r="BL78" s="539">
        <f t="shared" si="21"/>
        <v>0</v>
      </c>
      <c r="BM78" s="539">
        <f t="shared" si="22"/>
        <v>0</v>
      </c>
      <c r="BN78" s="539">
        <f t="shared" si="23"/>
        <v>0</v>
      </c>
      <c r="BO78" s="539">
        <f t="shared" si="24"/>
        <v>0</v>
      </c>
      <c r="BP78" s="539">
        <f t="shared" si="25"/>
        <v>0</v>
      </c>
      <c r="BQ78" s="539">
        <f t="shared" si="26"/>
        <v>0</v>
      </c>
      <c r="BR78" s="539">
        <f t="shared" si="27"/>
        <v>0</v>
      </c>
      <c r="BS78" s="539">
        <f t="shared" si="28"/>
        <v>0</v>
      </c>
      <c r="BT78" s="539">
        <f t="shared" si="29"/>
        <v>0</v>
      </c>
      <c r="BU78" s="539">
        <f t="shared" si="30"/>
        <v>0</v>
      </c>
      <c r="BV78" s="539">
        <f t="shared" si="31"/>
        <v>0</v>
      </c>
      <c r="BW78" s="539">
        <f t="shared" si="32"/>
        <v>0</v>
      </c>
      <c r="BX78" s="539">
        <f t="shared" si="33"/>
        <v>0</v>
      </c>
    </row>
    <row r="79" spans="1:76">
      <c r="A79" s="565" t="s">
        <v>530</v>
      </c>
      <c r="B79" s="566" t="s">
        <v>317</v>
      </c>
      <c r="C79" s="532" t="s">
        <v>3</v>
      </c>
      <c r="D79" s="567" t="s">
        <v>302</v>
      </c>
      <c r="E79" s="533"/>
      <c r="F79" s="630"/>
      <c r="G79" s="630"/>
      <c r="H79" s="865"/>
      <c r="I79" s="865"/>
      <c r="J79" s="865"/>
      <c r="K79" s="865"/>
      <c r="L79" s="865"/>
      <c r="M79" s="867"/>
      <c r="N79" s="866"/>
      <c r="O79" s="533"/>
      <c r="P79" s="533"/>
      <c r="Q79" s="533"/>
      <c r="R79" s="533"/>
      <c r="S79" s="533"/>
      <c r="T79" s="630"/>
      <c r="U79" s="630"/>
      <c r="V79" s="533"/>
      <c r="W79" s="533"/>
      <c r="X79" s="533"/>
      <c r="Y79" s="533"/>
      <c r="Z79" s="533"/>
      <c r="AA79" s="630"/>
      <c r="AB79" s="630"/>
      <c r="AC79" s="533"/>
      <c r="AD79" s="533"/>
      <c r="AE79" s="533"/>
      <c r="AF79" s="533"/>
      <c r="AG79" s="533"/>
      <c r="AH79" s="630"/>
      <c r="AI79" s="630"/>
      <c r="AJ79" s="531">
        <f t="shared" si="1"/>
        <v>0</v>
      </c>
      <c r="AK79" s="516">
        <f t="shared" si="34"/>
        <v>2</v>
      </c>
      <c r="AL79" s="675">
        <v>0.02</v>
      </c>
      <c r="AM79" s="675">
        <v>0.04</v>
      </c>
      <c r="AN79" s="603">
        <f t="shared" si="35"/>
        <v>0</v>
      </c>
      <c r="AO79" s="603">
        <f t="shared" si="36"/>
        <v>0</v>
      </c>
      <c r="AP79" s="603">
        <f t="shared" si="37"/>
        <v>0</v>
      </c>
      <c r="AR79" s="534">
        <f t="shared" si="2"/>
        <v>0</v>
      </c>
      <c r="AS79" s="535">
        <f t="shared" si="3"/>
        <v>0</v>
      </c>
      <c r="AT79" s="535">
        <f t="shared" si="4"/>
        <v>0</v>
      </c>
      <c r="AU79" s="535">
        <f t="shared" si="5"/>
        <v>0</v>
      </c>
      <c r="AV79" s="535">
        <f t="shared" si="6"/>
        <v>0</v>
      </c>
      <c r="AW79" s="535">
        <f t="shared" si="7"/>
        <v>0</v>
      </c>
      <c r="AX79" s="535">
        <f t="shared" si="8"/>
        <v>0</v>
      </c>
      <c r="AY79" s="535">
        <f t="shared" si="9"/>
        <v>0</v>
      </c>
      <c r="AZ79" s="535">
        <f t="shared" si="10"/>
        <v>0</v>
      </c>
      <c r="BA79" s="535">
        <f t="shared" si="11"/>
        <v>0</v>
      </c>
      <c r="BB79" s="535">
        <f t="shared" si="12"/>
        <v>0</v>
      </c>
      <c r="BC79" s="535">
        <f t="shared" si="13"/>
        <v>0</v>
      </c>
      <c r="BD79" s="535">
        <f t="shared" si="14"/>
        <v>0</v>
      </c>
      <c r="BE79" s="535">
        <f t="shared" si="15"/>
        <v>0</v>
      </c>
      <c r="BF79" s="535">
        <f t="shared" si="16"/>
        <v>0</v>
      </c>
      <c r="BH79" s="537">
        <f t="shared" si="17"/>
        <v>0</v>
      </c>
      <c r="BI79" s="538">
        <f t="shared" si="18"/>
        <v>0</v>
      </c>
      <c r="BJ79" s="539">
        <f t="shared" si="19"/>
        <v>0</v>
      </c>
      <c r="BK79" s="539">
        <f t="shared" si="20"/>
        <v>0</v>
      </c>
      <c r="BL79" s="539">
        <f t="shared" si="21"/>
        <v>0</v>
      </c>
      <c r="BM79" s="539">
        <f t="shared" si="22"/>
        <v>0</v>
      </c>
      <c r="BN79" s="539">
        <f t="shared" si="23"/>
        <v>0</v>
      </c>
      <c r="BO79" s="539">
        <f t="shared" si="24"/>
        <v>0</v>
      </c>
      <c r="BP79" s="539">
        <f t="shared" si="25"/>
        <v>0</v>
      </c>
      <c r="BQ79" s="539">
        <f t="shared" si="26"/>
        <v>0</v>
      </c>
      <c r="BR79" s="539">
        <f t="shared" si="27"/>
        <v>0</v>
      </c>
      <c r="BS79" s="539">
        <f t="shared" si="28"/>
        <v>0</v>
      </c>
      <c r="BT79" s="539">
        <f t="shared" si="29"/>
        <v>0</v>
      </c>
      <c r="BU79" s="539">
        <f t="shared" si="30"/>
        <v>0</v>
      </c>
      <c r="BV79" s="539">
        <f t="shared" si="31"/>
        <v>0</v>
      </c>
      <c r="BW79" s="539">
        <f t="shared" si="32"/>
        <v>0</v>
      </c>
      <c r="BX79" s="539">
        <f t="shared" si="33"/>
        <v>0</v>
      </c>
    </row>
    <row r="80" spans="1:76" ht="21" customHeight="1">
      <c r="A80" s="565" t="s">
        <v>530</v>
      </c>
      <c r="B80" s="566" t="s">
        <v>369</v>
      </c>
      <c r="C80" s="532" t="s">
        <v>3</v>
      </c>
      <c r="D80" s="567" t="s">
        <v>302</v>
      </c>
      <c r="E80" s="533"/>
      <c r="F80" s="630"/>
      <c r="G80" s="630"/>
      <c r="H80" s="865"/>
      <c r="I80" s="865"/>
      <c r="J80" s="865"/>
      <c r="K80" s="865"/>
      <c r="L80" s="865"/>
      <c r="M80" s="866"/>
      <c r="N80" s="866"/>
      <c r="O80" s="533"/>
      <c r="P80" s="533"/>
      <c r="Q80" s="533"/>
      <c r="R80" s="533"/>
      <c r="S80" s="533"/>
      <c r="T80" s="630"/>
      <c r="U80" s="630"/>
      <c r="V80" s="533"/>
      <c r="W80" s="533"/>
      <c r="X80" s="533"/>
      <c r="Y80" s="533"/>
      <c r="Z80" s="533"/>
      <c r="AA80" s="630"/>
      <c r="AB80" s="630"/>
      <c r="AC80" s="533"/>
      <c r="AD80" s="533"/>
      <c r="AE80" s="533"/>
      <c r="AF80" s="533"/>
      <c r="AG80" s="533"/>
      <c r="AH80" s="630"/>
      <c r="AI80" s="630"/>
      <c r="AJ80" s="531">
        <f t="shared" si="1"/>
        <v>0</v>
      </c>
      <c r="AK80" s="516">
        <f t="shared" si="34"/>
        <v>2</v>
      </c>
      <c r="AL80" s="675">
        <v>0.02</v>
      </c>
      <c r="AM80" s="675">
        <v>0.04</v>
      </c>
      <c r="AN80" s="603">
        <f t="shared" si="35"/>
        <v>0</v>
      </c>
      <c r="AO80" s="603">
        <f t="shared" si="36"/>
        <v>0</v>
      </c>
      <c r="AP80" s="603">
        <f t="shared" si="37"/>
        <v>0</v>
      </c>
      <c r="AR80" s="534">
        <f t="shared" si="2"/>
        <v>0</v>
      </c>
      <c r="AS80" s="535">
        <f t="shared" si="3"/>
        <v>0</v>
      </c>
      <c r="AT80" s="535">
        <f t="shared" si="4"/>
        <v>0</v>
      </c>
      <c r="AU80" s="535">
        <f t="shared" si="5"/>
        <v>0</v>
      </c>
      <c r="AV80" s="535">
        <f t="shared" si="6"/>
        <v>0</v>
      </c>
      <c r="AW80" s="535">
        <f t="shared" si="7"/>
        <v>0</v>
      </c>
      <c r="AX80" s="535">
        <f t="shared" si="8"/>
        <v>0</v>
      </c>
      <c r="AY80" s="535">
        <f t="shared" si="9"/>
        <v>0</v>
      </c>
      <c r="AZ80" s="535">
        <f t="shared" si="10"/>
        <v>0</v>
      </c>
      <c r="BA80" s="535">
        <f t="shared" si="11"/>
        <v>0</v>
      </c>
      <c r="BB80" s="535">
        <f t="shared" si="12"/>
        <v>0</v>
      </c>
      <c r="BC80" s="535">
        <f t="shared" si="13"/>
        <v>0</v>
      </c>
      <c r="BD80" s="535">
        <f t="shared" si="14"/>
        <v>0</v>
      </c>
      <c r="BE80" s="535">
        <f t="shared" si="15"/>
        <v>0</v>
      </c>
      <c r="BF80" s="535">
        <f t="shared" si="16"/>
        <v>0</v>
      </c>
      <c r="BH80" s="537">
        <f t="shared" si="17"/>
        <v>0</v>
      </c>
      <c r="BI80" s="538">
        <f t="shared" si="18"/>
        <v>0</v>
      </c>
      <c r="BJ80" s="539">
        <f t="shared" si="19"/>
        <v>0</v>
      </c>
      <c r="BK80" s="539">
        <f t="shared" si="20"/>
        <v>0</v>
      </c>
      <c r="BL80" s="539">
        <f t="shared" si="21"/>
        <v>0</v>
      </c>
      <c r="BM80" s="539">
        <f t="shared" si="22"/>
        <v>0</v>
      </c>
      <c r="BN80" s="539">
        <f t="shared" si="23"/>
        <v>0</v>
      </c>
      <c r="BO80" s="539">
        <f t="shared" si="24"/>
        <v>0</v>
      </c>
      <c r="BP80" s="539">
        <f t="shared" si="25"/>
        <v>0</v>
      </c>
      <c r="BQ80" s="539">
        <f t="shared" si="26"/>
        <v>0</v>
      </c>
      <c r="BR80" s="539">
        <f t="shared" si="27"/>
        <v>0</v>
      </c>
      <c r="BS80" s="539">
        <f t="shared" si="28"/>
        <v>0</v>
      </c>
      <c r="BT80" s="539">
        <f t="shared" si="29"/>
        <v>0</v>
      </c>
      <c r="BU80" s="539">
        <f t="shared" si="30"/>
        <v>0</v>
      </c>
      <c r="BV80" s="539">
        <f t="shared" si="31"/>
        <v>0</v>
      </c>
      <c r="BW80" s="539">
        <f t="shared" si="32"/>
        <v>0</v>
      </c>
      <c r="BX80" s="539">
        <f t="shared" si="33"/>
        <v>0</v>
      </c>
    </row>
    <row r="81" spans="1:76" ht="21" customHeight="1">
      <c r="A81" s="565" t="s">
        <v>532</v>
      </c>
      <c r="B81" s="566" t="s">
        <v>318</v>
      </c>
      <c r="C81" s="532" t="s">
        <v>3</v>
      </c>
      <c r="D81" s="567" t="s">
        <v>302</v>
      </c>
      <c r="E81" s="533"/>
      <c r="F81" s="630"/>
      <c r="G81" s="630"/>
      <c r="H81" s="867"/>
      <c r="I81" s="865"/>
      <c r="J81" s="865"/>
      <c r="K81" s="865"/>
      <c r="L81" s="865"/>
      <c r="M81" s="866"/>
      <c r="N81" s="866"/>
      <c r="O81" s="533"/>
      <c r="P81" s="533"/>
      <c r="Q81" s="533"/>
      <c r="R81" s="533"/>
      <c r="S81" s="533"/>
      <c r="T81" s="568"/>
      <c r="U81" s="630"/>
      <c r="V81" s="533"/>
      <c r="W81" s="533"/>
      <c r="X81" s="533"/>
      <c r="Y81" s="533"/>
      <c r="Z81" s="533"/>
      <c r="AA81" s="630"/>
      <c r="AB81" s="630"/>
      <c r="AC81" s="533"/>
      <c r="AD81" s="533"/>
      <c r="AE81" s="533"/>
      <c r="AF81" s="533"/>
      <c r="AG81" s="533"/>
      <c r="AH81" s="630"/>
      <c r="AI81" s="630"/>
      <c r="AJ81" s="531">
        <f t="shared" si="1"/>
        <v>0</v>
      </c>
      <c r="AK81" s="516">
        <f t="shared" si="34"/>
        <v>2</v>
      </c>
      <c r="AL81" s="675">
        <v>0.01</v>
      </c>
      <c r="AM81" s="675">
        <v>0.02</v>
      </c>
      <c r="AN81" s="603">
        <f t="shared" si="35"/>
        <v>0</v>
      </c>
      <c r="AO81" s="603">
        <f t="shared" si="36"/>
        <v>0</v>
      </c>
      <c r="AP81" s="603">
        <f t="shared" si="37"/>
        <v>0</v>
      </c>
      <c r="AR81" s="534">
        <f t="shared" si="2"/>
        <v>0</v>
      </c>
      <c r="AS81" s="535">
        <f t="shared" si="3"/>
        <v>0</v>
      </c>
      <c r="AT81" s="535">
        <f t="shared" si="4"/>
        <v>0</v>
      </c>
      <c r="AU81" s="535">
        <f t="shared" si="5"/>
        <v>0</v>
      </c>
      <c r="AV81" s="535">
        <f t="shared" si="6"/>
        <v>0</v>
      </c>
      <c r="AW81" s="535">
        <f t="shared" si="7"/>
        <v>0</v>
      </c>
      <c r="AX81" s="535">
        <f t="shared" si="8"/>
        <v>0</v>
      </c>
      <c r="AY81" s="535">
        <f t="shared" si="9"/>
        <v>0</v>
      </c>
      <c r="AZ81" s="535">
        <f t="shared" si="10"/>
        <v>0</v>
      </c>
      <c r="BA81" s="535">
        <f t="shared" si="11"/>
        <v>0</v>
      </c>
      <c r="BB81" s="535">
        <f t="shared" si="12"/>
        <v>0</v>
      </c>
      <c r="BC81" s="535">
        <f t="shared" si="13"/>
        <v>0</v>
      </c>
      <c r="BD81" s="535">
        <f t="shared" si="14"/>
        <v>0</v>
      </c>
      <c r="BE81" s="535">
        <f t="shared" si="15"/>
        <v>0</v>
      </c>
      <c r="BF81" s="535">
        <f t="shared" si="16"/>
        <v>0</v>
      </c>
      <c r="BH81" s="537">
        <f t="shared" si="17"/>
        <v>0</v>
      </c>
      <c r="BI81" s="538">
        <f t="shared" si="18"/>
        <v>0</v>
      </c>
      <c r="BJ81" s="539">
        <f t="shared" si="19"/>
        <v>0</v>
      </c>
      <c r="BK81" s="539">
        <f t="shared" si="20"/>
        <v>0</v>
      </c>
      <c r="BL81" s="539">
        <f t="shared" si="21"/>
        <v>0</v>
      </c>
      <c r="BM81" s="539">
        <f t="shared" si="22"/>
        <v>0</v>
      </c>
      <c r="BN81" s="539">
        <f t="shared" si="23"/>
        <v>0</v>
      </c>
      <c r="BO81" s="539">
        <f t="shared" si="24"/>
        <v>0</v>
      </c>
      <c r="BP81" s="539">
        <f t="shared" si="25"/>
        <v>0</v>
      </c>
      <c r="BQ81" s="539">
        <f t="shared" si="26"/>
        <v>0</v>
      </c>
      <c r="BR81" s="539">
        <f t="shared" si="27"/>
        <v>0</v>
      </c>
      <c r="BS81" s="539">
        <f t="shared" si="28"/>
        <v>0</v>
      </c>
      <c r="BT81" s="539">
        <f t="shared" si="29"/>
        <v>0</v>
      </c>
      <c r="BU81" s="539">
        <f t="shared" si="30"/>
        <v>0</v>
      </c>
      <c r="BV81" s="539">
        <f t="shared" si="31"/>
        <v>0</v>
      </c>
      <c r="BW81" s="539">
        <f t="shared" si="32"/>
        <v>0</v>
      </c>
      <c r="BX81" s="539">
        <f t="shared" si="33"/>
        <v>0</v>
      </c>
    </row>
    <row r="82" spans="1:76" ht="21" customHeight="1">
      <c r="A82" s="565" t="s">
        <v>532</v>
      </c>
      <c r="B82" s="566" t="s">
        <v>370</v>
      </c>
      <c r="C82" s="532" t="s">
        <v>3</v>
      </c>
      <c r="D82" s="567" t="s">
        <v>302</v>
      </c>
      <c r="E82" s="533"/>
      <c r="F82" s="630"/>
      <c r="G82" s="630"/>
      <c r="H82" s="865"/>
      <c r="I82" s="865"/>
      <c r="J82" s="865"/>
      <c r="K82" s="865"/>
      <c r="L82" s="865"/>
      <c r="M82" s="866"/>
      <c r="N82" s="866"/>
      <c r="O82" s="533"/>
      <c r="P82" s="533"/>
      <c r="Q82" s="533"/>
      <c r="R82" s="533"/>
      <c r="S82" s="533"/>
      <c r="T82" s="630"/>
      <c r="U82" s="630"/>
      <c r="V82" s="533"/>
      <c r="W82" s="533"/>
      <c r="X82" s="533"/>
      <c r="Y82" s="533"/>
      <c r="Z82" s="533"/>
      <c r="AA82" s="630"/>
      <c r="AB82" s="630"/>
      <c r="AC82" s="533"/>
      <c r="AD82" s="533"/>
      <c r="AE82" s="533"/>
      <c r="AF82" s="533"/>
      <c r="AG82" s="533"/>
      <c r="AH82" s="630"/>
      <c r="AI82" s="630"/>
      <c r="AJ82" s="531">
        <f t="shared" si="1"/>
        <v>0</v>
      </c>
      <c r="AK82" s="516">
        <f t="shared" si="34"/>
        <v>2</v>
      </c>
      <c r="AL82" s="675">
        <v>0.01</v>
      </c>
      <c r="AM82" s="675">
        <v>0.02</v>
      </c>
      <c r="AN82" s="603">
        <f t="shared" si="35"/>
        <v>0</v>
      </c>
      <c r="AO82" s="603">
        <f t="shared" si="36"/>
        <v>0</v>
      </c>
      <c r="AP82" s="603">
        <f t="shared" si="37"/>
        <v>0</v>
      </c>
      <c r="AR82" s="534">
        <f t="shared" si="2"/>
        <v>0</v>
      </c>
      <c r="AS82" s="535">
        <f t="shared" si="3"/>
        <v>0</v>
      </c>
      <c r="AT82" s="535">
        <f t="shared" si="4"/>
        <v>0</v>
      </c>
      <c r="AU82" s="535">
        <f t="shared" si="5"/>
        <v>0</v>
      </c>
      <c r="AV82" s="535">
        <f t="shared" si="6"/>
        <v>0</v>
      </c>
      <c r="AW82" s="535">
        <f t="shared" si="7"/>
        <v>0</v>
      </c>
      <c r="AX82" s="535">
        <f t="shared" si="8"/>
        <v>0</v>
      </c>
      <c r="AY82" s="535">
        <f t="shared" si="9"/>
        <v>0</v>
      </c>
      <c r="AZ82" s="535">
        <f t="shared" si="10"/>
        <v>0</v>
      </c>
      <c r="BA82" s="535">
        <f t="shared" si="11"/>
        <v>0</v>
      </c>
      <c r="BB82" s="535">
        <f t="shared" si="12"/>
        <v>0</v>
      </c>
      <c r="BC82" s="535">
        <f t="shared" si="13"/>
        <v>0</v>
      </c>
      <c r="BD82" s="535">
        <f t="shared" si="14"/>
        <v>0</v>
      </c>
      <c r="BE82" s="535">
        <f t="shared" si="15"/>
        <v>0</v>
      </c>
      <c r="BF82" s="535">
        <f t="shared" si="16"/>
        <v>0</v>
      </c>
      <c r="BH82" s="537">
        <f t="shared" si="17"/>
        <v>0</v>
      </c>
      <c r="BI82" s="538">
        <f t="shared" si="18"/>
        <v>0</v>
      </c>
      <c r="BJ82" s="539">
        <f t="shared" si="19"/>
        <v>0</v>
      </c>
      <c r="BK82" s="539">
        <f t="shared" si="20"/>
        <v>0</v>
      </c>
      <c r="BL82" s="539">
        <f t="shared" si="21"/>
        <v>0</v>
      </c>
      <c r="BM82" s="539">
        <f t="shared" si="22"/>
        <v>0</v>
      </c>
      <c r="BN82" s="539">
        <f t="shared" si="23"/>
        <v>0</v>
      </c>
      <c r="BO82" s="539">
        <f t="shared" si="24"/>
        <v>0</v>
      </c>
      <c r="BP82" s="539">
        <f t="shared" si="25"/>
        <v>0</v>
      </c>
      <c r="BQ82" s="539">
        <f t="shared" si="26"/>
        <v>0</v>
      </c>
      <c r="BR82" s="539">
        <f t="shared" si="27"/>
        <v>0</v>
      </c>
      <c r="BS82" s="539">
        <f t="shared" si="28"/>
        <v>0</v>
      </c>
      <c r="BT82" s="539">
        <f t="shared" si="29"/>
        <v>0</v>
      </c>
      <c r="BU82" s="539">
        <f t="shared" si="30"/>
        <v>0</v>
      </c>
      <c r="BV82" s="539">
        <f t="shared" si="31"/>
        <v>0</v>
      </c>
      <c r="BW82" s="539">
        <f t="shared" si="32"/>
        <v>0</v>
      </c>
      <c r="BX82" s="539">
        <f t="shared" si="33"/>
        <v>0</v>
      </c>
    </row>
    <row r="83" spans="1:76">
      <c r="A83" s="565" t="s">
        <v>532</v>
      </c>
      <c r="B83" s="566" t="s">
        <v>319</v>
      </c>
      <c r="C83" s="532" t="s">
        <v>3</v>
      </c>
      <c r="D83" s="567" t="s">
        <v>302</v>
      </c>
      <c r="E83" s="533"/>
      <c r="F83" s="630"/>
      <c r="G83" s="630"/>
      <c r="H83" s="865"/>
      <c r="I83" s="865"/>
      <c r="J83" s="865"/>
      <c r="K83" s="865"/>
      <c r="L83" s="865"/>
      <c r="M83" s="866"/>
      <c r="N83" s="866"/>
      <c r="O83" s="533"/>
      <c r="P83" s="533"/>
      <c r="Q83" s="533"/>
      <c r="R83" s="533"/>
      <c r="S83" s="533"/>
      <c r="T83" s="568"/>
      <c r="U83" s="630"/>
      <c r="V83" s="533"/>
      <c r="W83" s="533"/>
      <c r="X83" s="533"/>
      <c r="Y83" s="533"/>
      <c r="Z83" s="533"/>
      <c r="AA83" s="630"/>
      <c r="AB83" s="630"/>
      <c r="AC83" s="533"/>
      <c r="AD83" s="533"/>
      <c r="AE83" s="533"/>
      <c r="AF83" s="533"/>
      <c r="AG83" s="533"/>
      <c r="AH83" s="630"/>
      <c r="AI83" s="630"/>
      <c r="AJ83" s="531">
        <f t="shared" si="1"/>
        <v>0</v>
      </c>
      <c r="AK83" s="516">
        <f t="shared" si="34"/>
        <v>2</v>
      </c>
      <c r="AL83" s="675">
        <v>0.01</v>
      </c>
      <c r="AM83" s="675">
        <v>0.02</v>
      </c>
      <c r="AN83" s="603">
        <f t="shared" si="35"/>
        <v>0</v>
      </c>
      <c r="AO83" s="603">
        <f t="shared" si="36"/>
        <v>0</v>
      </c>
      <c r="AP83" s="603">
        <f t="shared" si="37"/>
        <v>0</v>
      </c>
      <c r="AR83" s="534">
        <f t="shared" si="2"/>
        <v>0</v>
      </c>
      <c r="AS83" s="535">
        <f t="shared" si="3"/>
        <v>0</v>
      </c>
      <c r="AT83" s="535">
        <f t="shared" si="4"/>
        <v>0</v>
      </c>
      <c r="AU83" s="535">
        <f t="shared" si="5"/>
        <v>0</v>
      </c>
      <c r="AV83" s="535">
        <f t="shared" si="6"/>
        <v>0</v>
      </c>
      <c r="AW83" s="535">
        <f t="shared" si="7"/>
        <v>0</v>
      </c>
      <c r="AX83" s="535">
        <f t="shared" si="8"/>
        <v>0</v>
      </c>
      <c r="AY83" s="535">
        <f t="shared" si="9"/>
        <v>0</v>
      </c>
      <c r="AZ83" s="535">
        <f t="shared" si="10"/>
        <v>0</v>
      </c>
      <c r="BA83" s="535">
        <f t="shared" si="11"/>
        <v>0</v>
      </c>
      <c r="BB83" s="535">
        <f t="shared" si="12"/>
        <v>0</v>
      </c>
      <c r="BC83" s="535">
        <f t="shared" si="13"/>
        <v>0</v>
      </c>
      <c r="BD83" s="535">
        <f t="shared" si="14"/>
        <v>0</v>
      </c>
      <c r="BE83" s="535">
        <f t="shared" si="15"/>
        <v>0</v>
      </c>
      <c r="BF83" s="535">
        <f t="shared" si="16"/>
        <v>0</v>
      </c>
      <c r="BH83" s="537">
        <f t="shared" si="17"/>
        <v>0</v>
      </c>
      <c r="BI83" s="538">
        <f t="shared" si="18"/>
        <v>0</v>
      </c>
      <c r="BJ83" s="539">
        <f t="shared" si="19"/>
        <v>0</v>
      </c>
      <c r="BK83" s="539">
        <f t="shared" si="20"/>
        <v>0</v>
      </c>
      <c r="BL83" s="539">
        <f t="shared" si="21"/>
        <v>0</v>
      </c>
      <c r="BM83" s="539">
        <f t="shared" si="22"/>
        <v>0</v>
      </c>
      <c r="BN83" s="539">
        <f t="shared" si="23"/>
        <v>0</v>
      </c>
      <c r="BO83" s="539">
        <f t="shared" si="24"/>
        <v>0</v>
      </c>
      <c r="BP83" s="539">
        <f t="shared" si="25"/>
        <v>0</v>
      </c>
      <c r="BQ83" s="539">
        <f t="shared" si="26"/>
        <v>0</v>
      </c>
      <c r="BR83" s="539">
        <f t="shared" si="27"/>
        <v>0</v>
      </c>
      <c r="BS83" s="539">
        <f t="shared" si="28"/>
        <v>0</v>
      </c>
      <c r="BT83" s="539">
        <f t="shared" si="29"/>
        <v>0</v>
      </c>
      <c r="BU83" s="539">
        <f t="shared" si="30"/>
        <v>0</v>
      </c>
      <c r="BV83" s="539">
        <f t="shared" si="31"/>
        <v>0</v>
      </c>
      <c r="BW83" s="539">
        <f t="shared" si="32"/>
        <v>0</v>
      </c>
      <c r="BX83" s="539">
        <f t="shared" si="33"/>
        <v>0</v>
      </c>
    </row>
    <row r="84" spans="1:76">
      <c r="A84" s="565" t="s">
        <v>533</v>
      </c>
      <c r="B84" s="566" t="s">
        <v>371</v>
      </c>
      <c r="C84" s="532" t="s">
        <v>3</v>
      </c>
      <c r="D84" s="567" t="s">
        <v>302</v>
      </c>
      <c r="E84" s="533"/>
      <c r="F84" s="568"/>
      <c r="G84" s="568"/>
      <c r="H84" s="865"/>
      <c r="I84" s="865"/>
      <c r="J84" s="865"/>
      <c r="K84" s="865"/>
      <c r="L84" s="865"/>
      <c r="M84" s="867"/>
      <c r="N84" s="867"/>
      <c r="O84" s="533"/>
      <c r="P84" s="533"/>
      <c r="Q84" s="533"/>
      <c r="R84" s="533"/>
      <c r="S84" s="533"/>
      <c r="T84" s="630"/>
      <c r="U84" s="630"/>
      <c r="V84" s="533"/>
      <c r="W84" s="533"/>
      <c r="X84" s="533"/>
      <c r="Y84" s="533"/>
      <c r="Z84" s="533"/>
      <c r="AA84" s="630"/>
      <c r="AB84" s="568"/>
      <c r="AC84" s="533"/>
      <c r="AD84" s="533"/>
      <c r="AE84" s="533"/>
      <c r="AF84" s="533"/>
      <c r="AG84" s="533"/>
      <c r="AH84" s="630"/>
      <c r="AI84" s="568"/>
      <c r="AJ84" s="531">
        <f t="shared" si="1"/>
        <v>0</v>
      </c>
      <c r="AK84" s="516">
        <f t="shared" si="34"/>
        <v>2</v>
      </c>
      <c r="AL84" s="675">
        <v>0.01</v>
      </c>
      <c r="AM84" s="675">
        <v>0.02</v>
      </c>
      <c r="AN84" s="603">
        <f t="shared" si="35"/>
        <v>0</v>
      </c>
      <c r="AO84" s="603">
        <f t="shared" si="36"/>
        <v>0</v>
      </c>
      <c r="AP84" s="603">
        <f t="shared" si="37"/>
        <v>0</v>
      </c>
      <c r="AR84" s="534">
        <f t="shared" si="2"/>
        <v>0</v>
      </c>
      <c r="AS84" s="535">
        <f t="shared" si="3"/>
        <v>0</v>
      </c>
      <c r="AT84" s="535">
        <f t="shared" si="4"/>
        <v>0</v>
      </c>
      <c r="AU84" s="535">
        <f t="shared" si="5"/>
        <v>0</v>
      </c>
      <c r="AV84" s="535">
        <f t="shared" si="6"/>
        <v>0</v>
      </c>
      <c r="AW84" s="535">
        <f t="shared" si="7"/>
        <v>0</v>
      </c>
      <c r="AX84" s="535">
        <f t="shared" si="8"/>
        <v>0</v>
      </c>
      <c r="AY84" s="535">
        <f t="shared" si="9"/>
        <v>0</v>
      </c>
      <c r="AZ84" s="535">
        <f t="shared" si="10"/>
        <v>0</v>
      </c>
      <c r="BA84" s="535">
        <f t="shared" si="11"/>
        <v>0</v>
      </c>
      <c r="BB84" s="535">
        <f t="shared" si="12"/>
        <v>0</v>
      </c>
      <c r="BC84" s="535">
        <f t="shared" si="13"/>
        <v>0</v>
      </c>
      <c r="BD84" s="535">
        <f t="shared" si="14"/>
        <v>0</v>
      </c>
      <c r="BE84" s="535">
        <f t="shared" si="15"/>
        <v>0</v>
      </c>
      <c r="BF84" s="535">
        <f t="shared" si="16"/>
        <v>0</v>
      </c>
      <c r="BH84" s="537">
        <f t="shared" si="17"/>
        <v>0</v>
      </c>
      <c r="BI84" s="538">
        <f t="shared" si="18"/>
        <v>0</v>
      </c>
      <c r="BJ84" s="539">
        <f t="shared" si="19"/>
        <v>0</v>
      </c>
      <c r="BK84" s="539">
        <f t="shared" si="20"/>
        <v>0</v>
      </c>
      <c r="BL84" s="539">
        <f t="shared" si="21"/>
        <v>0</v>
      </c>
      <c r="BM84" s="539">
        <f t="shared" si="22"/>
        <v>0</v>
      </c>
      <c r="BN84" s="539">
        <f t="shared" si="23"/>
        <v>0</v>
      </c>
      <c r="BO84" s="539">
        <f t="shared" si="24"/>
        <v>0</v>
      </c>
      <c r="BP84" s="539">
        <f t="shared" si="25"/>
        <v>0</v>
      </c>
      <c r="BQ84" s="539">
        <f t="shared" si="26"/>
        <v>0</v>
      </c>
      <c r="BR84" s="539">
        <f t="shared" si="27"/>
        <v>0</v>
      </c>
      <c r="BS84" s="539">
        <f t="shared" si="28"/>
        <v>0</v>
      </c>
      <c r="BT84" s="539">
        <f t="shared" si="29"/>
        <v>0</v>
      </c>
      <c r="BU84" s="539">
        <f t="shared" si="30"/>
        <v>0</v>
      </c>
      <c r="BV84" s="539">
        <f t="shared" si="31"/>
        <v>0</v>
      </c>
      <c r="BW84" s="539">
        <f t="shared" si="32"/>
        <v>0</v>
      </c>
      <c r="BX84" s="539">
        <f t="shared" si="33"/>
        <v>0</v>
      </c>
    </row>
    <row r="85" spans="1:76">
      <c r="A85" s="565" t="s">
        <v>532</v>
      </c>
      <c r="B85" s="566" t="s">
        <v>320</v>
      </c>
      <c r="C85" s="532" t="s">
        <v>3</v>
      </c>
      <c r="D85" s="567" t="s">
        <v>302</v>
      </c>
      <c r="E85" s="533"/>
      <c r="F85" s="630"/>
      <c r="G85" s="630"/>
      <c r="H85" s="865"/>
      <c r="I85" s="865"/>
      <c r="J85" s="865"/>
      <c r="K85" s="865"/>
      <c r="L85" s="865"/>
      <c r="M85" s="867"/>
      <c r="N85" s="867"/>
      <c r="O85" s="533"/>
      <c r="P85" s="533"/>
      <c r="Q85" s="533"/>
      <c r="R85" s="533"/>
      <c r="S85" s="533"/>
      <c r="T85" s="568"/>
      <c r="U85" s="630"/>
      <c r="V85" s="533"/>
      <c r="W85" s="533"/>
      <c r="X85" s="533"/>
      <c r="Y85" s="533"/>
      <c r="Z85" s="533"/>
      <c r="AA85" s="630"/>
      <c r="AB85" s="630"/>
      <c r="AC85" s="533"/>
      <c r="AD85" s="533"/>
      <c r="AE85" s="533"/>
      <c r="AF85" s="533"/>
      <c r="AG85" s="533"/>
      <c r="AH85" s="630"/>
      <c r="AI85" s="630"/>
      <c r="AJ85" s="531">
        <f t="shared" si="1"/>
        <v>0</v>
      </c>
      <c r="AK85" s="516">
        <f t="shared" si="34"/>
        <v>1</v>
      </c>
      <c r="AL85" s="675">
        <v>0.01</v>
      </c>
      <c r="AM85" s="675">
        <v>0.01</v>
      </c>
      <c r="AN85" s="603">
        <f t="shared" si="35"/>
        <v>0</v>
      </c>
      <c r="AO85" s="603">
        <f t="shared" si="36"/>
        <v>0</v>
      </c>
      <c r="AP85" s="603">
        <f t="shared" si="37"/>
        <v>0</v>
      </c>
      <c r="AR85" s="534">
        <f t="shared" si="2"/>
        <v>0</v>
      </c>
      <c r="AS85" s="535">
        <f t="shared" si="3"/>
        <v>0</v>
      </c>
      <c r="AT85" s="535">
        <f t="shared" si="4"/>
        <v>0</v>
      </c>
      <c r="AU85" s="535">
        <f t="shared" si="5"/>
        <v>0</v>
      </c>
      <c r="AV85" s="535">
        <f t="shared" si="6"/>
        <v>0</v>
      </c>
      <c r="AW85" s="535">
        <f t="shared" si="7"/>
        <v>0</v>
      </c>
      <c r="AX85" s="535">
        <f t="shared" si="8"/>
        <v>0</v>
      </c>
      <c r="AY85" s="535">
        <f t="shared" si="9"/>
        <v>0</v>
      </c>
      <c r="AZ85" s="535">
        <f t="shared" si="10"/>
        <v>0</v>
      </c>
      <c r="BA85" s="535">
        <f t="shared" si="11"/>
        <v>0</v>
      </c>
      <c r="BB85" s="535">
        <f t="shared" si="12"/>
        <v>0</v>
      </c>
      <c r="BC85" s="535">
        <f t="shared" si="13"/>
        <v>0</v>
      </c>
      <c r="BD85" s="535">
        <f t="shared" si="14"/>
        <v>0</v>
      </c>
      <c r="BE85" s="535">
        <f t="shared" si="15"/>
        <v>0</v>
      </c>
      <c r="BF85" s="535">
        <f t="shared" si="16"/>
        <v>0</v>
      </c>
      <c r="BH85" s="537">
        <f t="shared" si="17"/>
        <v>0</v>
      </c>
      <c r="BI85" s="538">
        <f t="shared" si="18"/>
        <v>0</v>
      </c>
      <c r="BJ85" s="539">
        <f t="shared" si="19"/>
        <v>0</v>
      </c>
      <c r="BK85" s="539">
        <f t="shared" si="20"/>
        <v>0</v>
      </c>
      <c r="BL85" s="539">
        <f t="shared" si="21"/>
        <v>0</v>
      </c>
      <c r="BM85" s="539">
        <f t="shared" si="22"/>
        <v>0</v>
      </c>
      <c r="BN85" s="539">
        <f t="shared" si="23"/>
        <v>0</v>
      </c>
      <c r="BO85" s="539">
        <f t="shared" si="24"/>
        <v>0</v>
      </c>
      <c r="BP85" s="539">
        <f t="shared" si="25"/>
        <v>0</v>
      </c>
      <c r="BQ85" s="539">
        <f t="shared" si="26"/>
        <v>0</v>
      </c>
      <c r="BR85" s="539">
        <f t="shared" si="27"/>
        <v>0</v>
      </c>
      <c r="BS85" s="539">
        <f t="shared" si="28"/>
        <v>0</v>
      </c>
      <c r="BT85" s="539">
        <f t="shared" si="29"/>
        <v>0</v>
      </c>
      <c r="BU85" s="539">
        <f t="shared" si="30"/>
        <v>0</v>
      </c>
      <c r="BV85" s="539">
        <f t="shared" si="31"/>
        <v>0</v>
      </c>
      <c r="BW85" s="539">
        <f t="shared" si="32"/>
        <v>0</v>
      </c>
      <c r="BX85" s="539">
        <f t="shared" si="33"/>
        <v>0</v>
      </c>
    </row>
    <row r="86" spans="1:76">
      <c r="A86" s="565" t="s">
        <v>534</v>
      </c>
      <c r="B86" s="566" t="s">
        <v>372</v>
      </c>
      <c r="C86" s="532" t="s">
        <v>3</v>
      </c>
      <c r="D86" s="567" t="s">
        <v>302</v>
      </c>
      <c r="E86" s="533"/>
      <c r="F86" s="630"/>
      <c r="G86" s="630"/>
      <c r="H86" s="865"/>
      <c r="I86" s="865"/>
      <c r="J86" s="865"/>
      <c r="K86" s="865"/>
      <c r="L86" s="865"/>
      <c r="M86" s="866"/>
      <c r="N86" s="866"/>
      <c r="O86" s="533"/>
      <c r="P86" s="533"/>
      <c r="Q86" s="533"/>
      <c r="R86" s="533"/>
      <c r="S86" s="533"/>
      <c r="T86" s="630"/>
      <c r="U86" s="630"/>
      <c r="V86" s="533"/>
      <c r="W86" s="533"/>
      <c r="X86" s="533"/>
      <c r="Y86" s="533"/>
      <c r="Z86" s="533"/>
      <c r="AA86" s="630"/>
      <c r="AB86" s="568"/>
      <c r="AC86" s="533"/>
      <c r="AD86" s="533"/>
      <c r="AE86" s="533"/>
      <c r="AF86" s="533"/>
      <c r="AG86" s="533"/>
      <c r="AH86" s="630"/>
      <c r="AI86" s="568"/>
      <c r="AJ86" s="531">
        <f t="shared" si="1"/>
        <v>0</v>
      </c>
      <c r="AK86" s="516">
        <f t="shared" si="34"/>
        <v>1</v>
      </c>
      <c r="AL86" s="675">
        <v>0.01</v>
      </c>
      <c r="AM86" s="675">
        <v>0.01</v>
      </c>
      <c r="AN86" s="603">
        <f t="shared" si="35"/>
        <v>0</v>
      </c>
      <c r="AO86" s="603">
        <f t="shared" si="36"/>
        <v>0</v>
      </c>
      <c r="AP86" s="603">
        <f t="shared" si="37"/>
        <v>0</v>
      </c>
      <c r="AR86" s="534">
        <f t="shared" si="2"/>
        <v>0</v>
      </c>
      <c r="AS86" s="535">
        <f t="shared" si="3"/>
        <v>0</v>
      </c>
      <c r="AT86" s="535">
        <f t="shared" si="4"/>
        <v>0</v>
      </c>
      <c r="AU86" s="535">
        <f t="shared" si="5"/>
        <v>0</v>
      </c>
      <c r="AV86" s="535">
        <f t="shared" si="6"/>
        <v>0</v>
      </c>
      <c r="AW86" s="535">
        <f t="shared" si="7"/>
        <v>0</v>
      </c>
      <c r="AX86" s="535">
        <f t="shared" si="8"/>
        <v>0</v>
      </c>
      <c r="AY86" s="535">
        <f t="shared" si="9"/>
        <v>0</v>
      </c>
      <c r="AZ86" s="535">
        <f t="shared" si="10"/>
        <v>0</v>
      </c>
      <c r="BA86" s="535">
        <f t="shared" si="11"/>
        <v>0</v>
      </c>
      <c r="BB86" s="535">
        <f t="shared" si="12"/>
        <v>0</v>
      </c>
      <c r="BC86" s="535">
        <f t="shared" si="13"/>
        <v>0</v>
      </c>
      <c r="BD86" s="535">
        <f t="shared" si="14"/>
        <v>0</v>
      </c>
      <c r="BE86" s="535">
        <f t="shared" si="15"/>
        <v>0</v>
      </c>
      <c r="BF86" s="535">
        <f t="shared" si="16"/>
        <v>0</v>
      </c>
      <c r="BH86" s="537">
        <f t="shared" si="17"/>
        <v>0</v>
      </c>
      <c r="BI86" s="538">
        <f t="shared" si="18"/>
        <v>0</v>
      </c>
      <c r="BJ86" s="539">
        <f t="shared" si="19"/>
        <v>0</v>
      </c>
      <c r="BK86" s="539">
        <f t="shared" si="20"/>
        <v>0</v>
      </c>
      <c r="BL86" s="539">
        <f t="shared" si="21"/>
        <v>0</v>
      </c>
      <c r="BM86" s="539">
        <f t="shared" si="22"/>
        <v>0</v>
      </c>
      <c r="BN86" s="539">
        <f t="shared" si="23"/>
        <v>0</v>
      </c>
      <c r="BO86" s="539">
        <f t="shared" si="24"/>
        <v>0</v>
      </c>
      <c r="BP86" s="539">
        <f t="shared" si="25"/>
        <v>0</v>
      </c>
      <c r="BQ86" s="539">
        <f t="shared" si="26"/>
        <v>0</v>
      </c>
      <c r="BR86" s="539">
        <f t="shared" si="27"/>
        <v>0</v>
      </c>
      <c r="BS86" s="539">
        <f t="shared" si="28"/>
        <v>0</v>
      </c>
      <c r="BT86" s="539">
        <f t="shared" si="29"/>
        <v>0</v>
      </c>
      <c r="BU86" s="539">
        <f t="shared" si="30"/>
        <v>0</v>
      </c>
      <c r="BV86" s="539">
        <f t="shared" si="31"/>
        <v>0</v>
      </c>
      <c r="BW86" s="539">
        <f t="shared" si="32"/>
        <v>0</v>
      </c>
      <c r="BX86" s="539">
        <f t="shared" si="33"/>
        <v>0</v>
      </c>
    </row>
    <row r="87" spans="1:76" ht="21" customHeight="1">
      <c r="A87" s="565" t="s">
        <v>532</v>
      </c>
      <c r="B87" s="566" t="s">
        <v>321</v>
      </c>
      <c r="C87" s="532" t="s">
        <v>3</v>
      </c>
      <c r="D87" s="567" t="s">
        <v>302</v>
      </c>
      <c r="E87" s="533"/>
      <c r="F87" s="568"/>
      <c r="G87" s="568"/>
      <c r="H87" s="865"/>
      <c r="I87" s="865"/>
      <c r="J87" s="865"/>
      <c r="K87" s="865"/>
      <c r="L87" s="865"/>
      <c r="M87" s="867"/>
      <c r="N87" s="866"/>
      <c r="O87" s="533"/>
      <c r="P87" s="533"/>
      <c r="Q87" s="533"/>
      <c r="R87" s="533"/>
      <c r="S87" s="533"/>
      <c r="T87" s="630"/>
      <c r="U87" s="630"/>
      <c r="V87" s="533"/>
      <c r="W87" s="533"/>
      <c r="X87" s="533"/>
      <c r="Y87" s="533"/>
      <c r="Z87" s="533"/>
      <c r="AA87" s="630"/>
      <c r="AB87" s="630"/>
      <c r="AC87" s="533"/>
      <c r="AD87" s="533"/>
      <c r="AE87" s="533"/>
      <c r="AF87" s="533"/>
      <c r="AG87" s="533"/>
      <c r="AH87" s="630"/>
      <c r="AI87" s="630"/>
      <c r="AJ87" s="531">
        <f t="shared" si="1"/>
        <v>0</v>
      </c>
      <c r="AK87" s="516">
        <f t="shared" si="34"/>
        <v>1</v>
      </c>
      <c r="AL87" s="675">
        <v>0.01</v>
      </c>
      <c r="AM87" s="675">
        <v>0.01</v>
      </c>
      <c r="AN87" s="603">
        <f t="shared" si="35"/>
        <v>0</v>
      </c>
      <c r="AO87" s="603">
        <f t="shared" si="36"/>
        <v>0</v>
      </c>
      <c r="AP87" s="603">
        <f t="shared" si="37"/>
        <v>0</v>
      </c>
      <c r="AR87" s="534">
        <f t="shared" si="2"/>
        <v>0</v>
      </c>
      <c r="AS87" s="535">
        <f t="shared" si="3"/>
        <v>0</v>
      </c>
      <c r="AT87" s="535">
        <f t="shared" si="4"/>
        <v>0</v>
      </c>
      <c r="AU87" s="535">
        <f t="shared" si="5"/>
        <v>0</v>
      </c>
      <c r="AV87" s="535">
        <f t="shared" si="6"/>
        <v>0</v>
      </c>
      <c r="AW87" s="535">
        <f t="shared" si="7"/>
        <v>0</v>
      </c>
      <c r="AX87" s="535">
        <f t="shared" si="8"/>
        <v>0</v>
      </c>
      <c r="AY87" s="535">
        <f t="shared" si="9"/>
        <v>0</v>
      </c>
      <c r="AZ87" s="535">
        <f t="shared" si="10"/>
        <v>0</v>
      </c>
      <c r="BA87" s="535">
        <f t="shared" si="11"/>
        <v>0</v>
      </c>
      <c r="BB87" s="535">
        <f t="shared" si="12"/>
        <v>0</v>
      </c>
      <c r="BC87" s="535">
        <f t="shared" si="13"/>
        <v>0</v>
      </c>
      <c r="BD87" s="535">
        <f t="shared" si="14"/>
        <v>0</v>
      </c>
      <c r="BE87" s="535">
        <f t="shared" si="15"/>
        <v>0</v>
      </c>
      <c r="BF87" s="535">
        <f t="shared" si="16"/>
        <v>0</v>
      </c>
      <c r="BH87" s="537">
        <f t="shared" si="17"/>
        <v>0</v>
      </c>
      <c r="BI87" s="538">
        <f t="shared" si="18"/>
        <v>0</v>
      </c>
      <c r="BJ87" s="539">
        <f t="shared" si="19"/>
        <v>0</v>
      </c>
      <c r="BK87" s="539">
        <f t="shared" si="20"/>
        <v>0</v>
      </c>
      <c r="BL87" s="539">
        <f t="shared" si="21"/>
        <v>0</v>
      </c>
      <c r="BM87" s="539">
        <f t="shared" si="22"/>
        <v>0</v>
      </c>
      <c r="BN87" s="539">
        <f t="shared" si="23"/>
        <v>0</v>
      </c>
      <c r="BO87" s="539">
        <f t="shared" si="24"/>
        <v>0</v>
      </c>
      <c r="BP87" s="539">
        <f t="shared" si="25"/>
        <v>0</v>
      </c>
      <c r="BQ87" s="539">
        <f t="shared" si="26"/>
        <v>0</v>
      </c>
      <c r="BR87" s="539">
        <f t="shared" si="27"/>
        <v>0</v>
      </c>
      <c r="BS87" s="539">
        <f t="shared" si="28"/>
        <v>0</v>
      </c>
      <c r="BT87" s="539">
        <f t="shared" si="29"/>
        <v>0</v>
      </c>
      <c r="BU87" s="539">
        <f t="shared" si="30"/>
        <v>0</v>
      </c>
      <c r="BV87" s="539">
        <f t="shared" si="31"/>
        <v>0</v>
      </c>
      <c r="BW87" s="539">
        <f t="shared" si="32"/>
        <v>0</v>
      </c>
      <c r="BX87" s="539">
        <f t="shared" si="33"/>
        <v>0</v>
      </c>
    </row>
    <row r="88" spans="1:76">
      <c r="A88" s="565" t="s">
        <v>532</v>
      </c>
      <c r="B88" s="566" t="s">
        <v>373</v>
      </c>
      <c r="C88" s="532" t="s">
        <v>3</v>
      </c>
      <c r="D88" s="567" t="s">
        <v>302</v>
      </c>
      <c r="E88" s="533"/>
      <c r="F88" s="630"/>
      <c r="G88" s="630"/>
      <c r="H88" s="865"/>
      <c r="I88" s="865"/>
      <c r="J88" s="865"/>
      <c r="K88" s="865"/>
      <c r="L88" s="865"/>
      <c r="M88" s="866"/>
      <c r="N88" s="866"/>
      <c r="O88" s="533"/>
      <c r="P88" s="533"/>
      <c r="Q88" s="533"/>
      <c r="R88" s="533"/>
      <c r="S88" s="533"/>
      <c r="T88" s="630"/>
      <c r="U88" s="630"/>
      <c r="V88" s="533"/>
      <c r="W88" s="533"/>
      <c r="X88" s="533"/>
      <c r="Y88" s="533"/>
      <c r="Z88" s="533"/>
      <c r="AA88" s="630"/>
      <c r="AB88" s="630"/>
      <c r="AC88" s="533"/>
      <c r="AD88" s="533"/>
      <c r="AE88" s="533"/>
      <c r="AF88" s="533"/>
      <c r="AG88" s="533"/>
      <c r="AH88" s="630"/>
      <c r="AI88" s="630"/>
      <c r="AJ88" s="531">
        <f t="shared" si="1"/>
        <v>0</v>
      </c>
      <c r="AK88" s="516">
        <f t="shared" si="34"/>
        <v>1</v>
      </c>
      <c r="AL88" s="675">
        <v>0.01</v>
      </c>
      <c r="AM88" s="675">
        <v>0.01</v>
      </c>
      <c r="AN88" s="603">
        <f t="shared" si="35"/>
        <v>0</v>
      </c>
      <c r="AO88" s="603">
        <f t="shared" si="36"/>
        <v>0</v>
      </c>
      <c r="AP88" s="603">
        <f t="shared" si="37"/>
        <v>0</v>
      </c>
      <c r="AR88" s="534">
        <f t="shared" si="2"/>
        <v>0</v>
      </c>
      <c r="AS88" s="535">
        <f t="shared" si="3"/>
        <v>0</v>
      </c>
      <c r="AT88" s="535">
        <f t="shared" si="4"/>
        <v>0</v>
      </c>
      <c r="AU88" s="535">
        <f t="shared" si="5"/>
        <v>0</v>
      </c>
      <c r="AV88" s="535">
        <f t="shared" si="6"/>
        <v>0</v>
      </c>
      <c r="AW88" s="535">
        <f t="shared" si="7"/>
        <v>0</v>
      </c>
      <c r="AX88" s="535">
        <f t="shared" si="8"/>
        <v>0</v>
      </c>
      <c r="AY88" s="535">
        <f t="shared" si="9"/>
        <v>0</v>
      </c>
      <c r="AZ88" s="535">
        <f t="shared" si="10"/>
        <v>0</v>
      </c>
      <c r="BA88" s="535">
        <f t="shared" si="11"/>
        <v>0</v>
      </c>
      <c r="BB88" s="535">
        <f t="shared" si="12"/>
        <v>0</v>
      </c>
      <c r="BC88" s="535">
        <f t="shared" si="13"/>
        <v>0</v>
      </c>
      <c r="BD88" s="535">
        <f t="shared" si="14"/>
        <v>0</v>
      </c>
      <c r="BE88" s="535">
        <f t="shared" si="15"/>
        <v>0</v>
      </c>
      <c r="BF88" s="535">
        <f t="shared" si="16"/>
        <v>0</v>
      </c>
      <c r="BH88" s="537">
        <f t="shared" si="17"/>
        <v>0</v>
      </c>
      <c r="BI88" s="538">
        <f t="shared" si="18"/>
        <v>0</v>
      </c>
      <c r="BJ88" s="539">
        <f t="shared" si="19"/>
        <v>0</v>
      </c>
      <c r="BK88" s="539">
        <f t="shared" si="20"/>
        <v>0</v>
      </c>
      <c r="BL88" s="539">
        <f t="shared" si="21"/>
        <v>0</v>
      </c>
      <c r="BM88" s="539">
        <f t="shared" si="22"/>
        <v>0</v>
      </c>
      <c r="BN88" s="539">
        <f t="shared" si="23"/>
        <v>0</v>
      </c>
      <c r="BO88" s="539">
        <f t="shared" si="24"/>
        <v>0</v>
      </c>
      <c r="BP88" s="539">
        <f t="shared" si="25"/>
        <v>0</v>
      </c>
      <c r="BQ88" s="539">
        <f t="shared" si="26"/>
        <v>0</v>
      </c>
      <c r="BR88" s="539">
        <f t="shared" si="27"/>
        <v>0</v>
      </c>
      <c r="BS88" s="539">
        <f t="shared" si="28"/>
        <v>0</v>
      </c>
      <c r="BT88" s="539">
        <f t="shared" si="29"/>
        <v>0</v>
      </c>
      <c r="BU88" s="539">
        <f t="shared" si="30"/>
        <v>0</v>
      </c>
      <c r="BV88" s="539">
        <f t="shared" si="31"/>
        <v>0</v>
      </c>
      <c r="BW88" s="539">
        <f t="shared" si="32"/>
        <v>0</v>
      </c>
      <c r="BX88" s="539">
        <f t="shared" si="33"/>
        <v>0</v>
      </c>
    </row>
    <row r="89" spans="1:76" ht="21" customHeight="1">
      <c r="A89" s="565" t="s">
        <v>535</v>
      </c>
      <c r="B89" s="566" t="s">
        <v>338</v>
      </c>
      <c r="C89" s="532" t="s">
        <v>3</v>
      </c>
      <c r="D89" s="567" t="s">
        <v>302</v>
      </c>
      <c r="E89" s="533"/>
      <c r="F89" s="630"/>
      <c r="G89" s="630"/>
      <c r="H89" s="865"/>
      <c r="I89" s="865"/>
      <c r="J89" s="865"/>
      <c r="K89" s="865"/>
      <c r="L89" s="865"/>
      <c r="M89" s="866"/>
      <c r="N89" s="866"/>
      <c r="O89" s="533"/>
      <c r="P89" s="533"/>
      <c r="Q89" s="533"/>
      <c r="R89" s="533"/>
      <c r="S89" s="533"/>
      <c r="T89" s="630"/>
      <c r="U89" s="630"/>
      <c r="V89" s="533"/>
      <c r="W89" s="533"/>
      <c r="X89" s="533"/>
      <c r="Y89" s="568"/>
      <c r="Z89" s="533"/>
      <c r="AA89" s="630"/>
      <c r="AB89" s="630"/>
      <c r="AC89" s="533"/>
      <c r="AD89" s="533"/>
      <c r="AE89" s="533"/>
      <c r="AF89" s="533"/>
      <c r="AG89" s="533"/>
      <c r="AH89" s="630"/>
      <c r="AI89" s="630"/>
      <c r="AJ89" s="531">
        <f t="shared" si="1"/>
        <v>0</v>
      </c>
      <c r="AK89" s="516">
        <f t="shared" si="34"/>
        <v>0.33333333333333337</v>
      </c>
      <c r="AL89" s="675">
        <v>0.03</v>
      </c>
      <c r="AM89" s="675">
        <v>0.01</v>
      </c>
      <c r="AN89" s="603">
        <f t="shared" si="35"/>
        <v>0</v>
      </c>
      <c r="AO89" s="603">
        <f t="shared" si="36"/>
        <v>0</v>
      </c>
      <c r="AP89" s="603">
        <f t="shared" si="37"/>
        <v>0</v>
      </c>
      <c r="AR89" s="534">
        <f t="shared" si="2"/>
        <v>0</v>
      </c>
      <c r="AS89" s="535">
        <f t="shared" si="3"/>
        <v>0</v>
      </c>
      <c r="AT89" s="535">
        <f t="shared" si="4"/>
        <v>0</v>
      </c>
      <c r="AU89" s="535">
        <f t="shared" si="5"/>
        <v>0</v>
      </c>
      <c r="AV89" s="535">
        <f t="shared" si="6"/>
        <v>0</v>
      </c>
      <c r="AW89" s="535">
        <f t="shared" si="7"/>
        <v>0</v>
      </c>
      <c r="AX89" s="535">
        <f t="shared" si="8"/>
        <v>0</v>
      </c>
      <c r="AY89" s="535">
        <f t="shared" si="9"/>
        <v>0</v>
      </c>
      <c r="AZ89" s="535">
        <f t="shared" si="10"/>
        <v>0</v>
      </c>
      <c r="BA89" s="535">
        <f t="shared" si="11"/>
        <v>0</v>
      </c>
      <c r="BB89" s="535">
        <f t="shared" si="12"/>
        <v>0</v>
      </c>
      <c r="BC89" s="535">
        <f t="shared" si="13"/>
        <v>0</v>
      </c>
      <c r="BD89" s="535">
        <f t="shared" si="14"/>
        <v>0</v>
      </c>
      <c r="BE89" s="535">
        <f t="shared" si="15"/>
        <v>0</v>
      </c>
      <c r="BF89" s="535">
        <f t="shared" si="16"/>
        <v>0</v>
      </c>
      <c r="BH89" s="537">
        <f t="shared" si="17"/>
        <v>0</v>
      </c>
      <c r="BI89" s="538">
        <f t="shared" si="18"/>
        <v>0</v>
      </c>
      <c r="BJ89" s="539">
        <f t="shared" si="19"/>
        <v>0</v>
      </c>
      <c r="BK89" s="539">
        <f t="shared" si="20"/>
        <v>0</v>
      </c>
      <c r="BL89" s="539">
        <f t="shared" si="21"/>
        <v>0</v>
      </c>
      <c r="BM89" s="539">
        <f t="shared" si="22"/>
        <v>0</v>
      </c>
      <c r="BN89" s="539">
        <f t="shared" si="23"/>
        <v>0</v>
      </c>
      <c r="BO89" s="539">
        <f t="shared" si="24"/>
        <v>0</v>
      </c>
      <c r="BP89" s="539">
        <f t="shared" si="25"/>
        <v>0</v>
      </c>
      <c r="BQ89" s="539">
        <f t="shared" si="26"/>
        <v>0</v>
      </c>
      <c r="BR89" s="539">
        <f t="shared" si="27"/>
        <v>0</v>
      </c>
      <c r="BS89" s="539">
        <f t="shared" si="28"/>
        <v>0</v>
      </c>
      <c r="BT89" s="539">
        <f t="shared" si="29"/>
        <v>0</v>
      </c>
      <c r="BU89" s="539">
        <f t="shared" si="30"/>
        <v>0</v>
      </c>
      <c r="BV89" s="539">
        <f t="shared" si="31"/>
        <v>0</v>
      </c>
      <c r="BW89" s="539">
        <f t="shared" si="32"/>
        <v>0</v>
      </c>
      <c r="BX89" s="539">
        <f t="shared" si="33"/>
        <v>0</v>
      </c>
    </row>
    <row r="90" spans="1:76" ht="21" customHeight="1">
      <c r="A90" s="565" t="s">
        <v>536</v>
      </c>
      <c r="B90" s="566" t="s">
        <v>322</v>
      </c>
      <c r="C90" s="532" t="s">
        <v>3</v>
      </c>
      <c r="D90" s="567" t="s">
        <v>302</v>
      </c>
      <c r="E90" s="533"/>
      <c r="F90" s="630"/>
      <c r="G90" s="630"/>
      <c r="H90" s="867"/>
      <c r="I90" s="865"/>
      <c r="J90" s="865"/>
      <c r="K90" s="865"/>
      <c r="L90" s="865"/>
      <c r="M90" s="866"/>
      <c r="N90" s="866"/>
      <c r="O90" s="533"/>
      <c r="P90" s="533"/>
      <c r="Q90" s="533"/>
      <c r="R90" s="533"/>
      <c r="S90" s="533"/>
      <c r="T90" s="630"/>
      <c r="U90" s="630"/>
      <c r="V90" s="533"/>
      <c r="W90" s="533"/>
      <c r="X90" s="533"/>
      <c r="Y90" s="533"/>
      <c r="Z90" s="533"/>
      <c r="AA90" s="630"/>
      <c r="AB90" s="630"/>
      <c r="AC90" s="568"/>
      <c r="AD90" s="533"/>
      <c r="AE90" s="533"/>
      <c r="AF90" s="533"/>
      <c r="AG90" s="533"/>
      <c r="AH90" s="630"/>
      <c r="AI90" s="630"/>
      <c r="AJ90" s="531">
        <f t="shared" si="1"/>
        <v>0</v>
      </c>
      <c r="AK90" s="516">
        <f t="shared" si="34"/>
        <v>0.33333333333333337</v>
      </c>
      <c r="AL90" s="675">
        <v>0.03</v>
      </c>
      <c r="AM90" s="675">
        <v>0.01</v>
      </c>
      <c r="AN90" s="603">
        <f t="shared" si="35"/>
        <v>0</v>
      </c>
      <c r="AO90" s="603">
        <f t="shared" si="36"/>
        <v>0</v>
      </c>
      <c r="AP90" s="603">
        <f t="shared" si="37"/>
        <v>0</v>
      </c>
      <c r="AR90" s="534">
        <f t="shared" si="2"/>
        <v>0</v>
      </c>
      <c r="AS90" s="535">
        <f t="shared" si="3"/>
        <v>0</v>
      </c>
      <c r="AT90" s="535">
        <f t="shared" si="4"/>
        <v>0</v>
      </c>
      <c r="AU90" s="535">
        <f t="shared" si="5"/>
        <v>0</v>
      </c>
      <c r="AV90" s="535">
        <f t="shared" si="6"/>
        <v>0</v>
      </c>
      <c r="AW90" s="535">
        <f t="shared" si="7"/>
        <v>0</v>
      </c>
      <c r="AX90" s="535">
        <f t="shared" si="8"/>
        <v>0</v>
      </c>
      <c r="AY90" s="535">
        <f t="shared" si="9"/>
        <v>0</v>
      </c>
      <c r="AZ90" s="535">
        <f t="shared" si="10"/>
        <v>0</v>
      </c>
      <c r="BA90" s="535">
        <f t="shared" si="11"/>
        <v>0</v>
      </c>
      <c r="BB90" s="535">
        <f t="shared" si="12"/>
        <v>0</v>
      </c>
      <c r="BC90" s="535">
        <f t="shared" si="13"/>
        <v>0</v>
      </c>
      <c r="BD90" s="535">
        <f t="shared" si="14"/>
        <v>0</v>
      </c>
      <c r="BE90" s="535">
        <f t="shared" si="15"/>
        <v>0</v>
      </c>
      <c r="BF90" s="535">
        <f t="shared" si="16"/>
        <v>0</v>
      </c>
      <c r="BH90" s="537">
        <f t="shared" si="17"/>
        <v>0</v>
      </c>
      <c r="BI90" s="538">
        <f t="shared" si="18"/>
        <v>0</v>
      </c>
      <c r="BJ90" s="539">
        <f t="shared" si="19"/>
        <v>0</v>
      </c>
      <c r="BK90" s="539">
        <f t="shared" si="20"/>
        <v>0</v>
      </c>
      <c r="BL90" s="539">
        <f t="shared" si="21"/>
        <v>0</v>
      </c>
      <c r="BM90" s="539">
        <f t="shared" si="22"/>
        <v>0</v>
      </c>
      <c r="BN90" s="539">
        <f t="shared" si="23"/>
        <v>0</v>
      </c>
      <c r="BO90" s="539">
        <f t="shared" si="24"/>
        <v>0</v>
      </c>
      <c r="BP90" s="539">
        <f t="shared" si="25"/>
        <v>0</v>
      </c>
      <c r="BQ90" s="539">
        <f t="shared" si="26"/>
        <v>0</v>
      </c>
      <c r="BR90" s="539">
        <f t="shared" si="27"/>
        <v>0</v>
      </c>
      <c r="BS90" s="539">
        <f t="shared" si="28"/>
        <v>0</v>
      </c>
      <c r="BT90" s="539">
        <f t="shared" si="29"/>
        <v>0</v>
      </c>
      <c r="BU90" s="539">
        <f t="shared" si="30"/>
        <v>0</v>
      </c>
      <c r="BV90" s="539">
        <f t="shared" si="31"/>
        <v>0</v>
      </c>
      <c r="BW90" s="539">
        <f t="shared" si="32"/>
        <v>0</v>
      </c>
      <c r="BX90" s="539">
        <f t="shared" si="33"/>
        <v>0</v>
      </c>
    </row>
    <row r="91" spans="1:76" ht="21" customHeight="1">
      <c r="A91" s="565" t="s">
        <v>535</v>
      </c>
      <c r="B91" s="566" t="s">
        <v>339</v>
      </c>
      <c r="C91" s="532" t="s">
        <v>3</v>
      </c>
      <c r="D91" s="567" t="s">
        <v>302</v>
      </c>
      <c r="E91" s="533"/>
      <c r="F91" s="630"/>
      <c r="G91" s="630"/>
      <c r="H91" s="865"/>
      <c r="I91" s="865"/>
      <c r="J91" s="865"/>
      <c r="K91" s="865"/>
      <c r="L91" s="865"/>
      <c r="M91" s="866"/>
      <c r="N91" s="866"/>
      <c r="O91" s="533"/>
      <c r="P91" s="533"/>
      <c r="Q91" s="533"/>
      <c r="R91" s="533"/>
      <c r="S91" s="533"/>
      <c r="T91" s="630"/>
      <c r="U91" s="630"/>
      <c r="V91" s="533"/>
      <c r="W91" s="533"/>
      <c r="X91" s="533"/>
      <c r="Y91" s="533"/>
      <c r="Z91" s="533"/>
      <c r="AA91" s="630"/>
      <c r="AB91" s="630"/>
      <c r="AC91" s="533"/>
      <c r="AD91" s="533"/>
      <c r="AE91" s="533"/>
      <c r="AF91" s="533"/>
      <c r="AG91" s="533"/>
      <c r="AH91" s="630"/>
      <c r="AI91" s="630"/>
      <c r="AJ91" s="531">
        <f t="shared" si="1"/>
        <v>0</v>
      </c>
      <c r="AK91" s="516">
        <f t="shared" si="34"/>
        <v>0.33333333333333337</v>
      </c>
      <c r="AL91" s="675">
        <v>0.03</v>
      </c>
      <c r="AM91" s="675">
        <v>0.01</v>
      </c>
      <c r="AN91" s="603">
        <f t="shared" si="35"/>
        <v>0</v>
      </c>
      <c r="AO91" s="603">
        <f t="shared" si="36"/>
        <v>0</v>
      </c>
      <c r="AP91" s="603">
        <f t="shared" si="37"/>
        <v>0</v>
      </c>
      <c r="AR91" s="534">
        <f t="shared" si="2"/>
        <v>0</v>
      </c>
      <c r="AS91" s="535">
        <f t="shared" si="3"/>
        <v>0</v>
      </c>
      <c r="AT91" s="535">
        <f t="shared" si="4"/>
        <v>0</v>
      </c>
      <c r="AU91" s="535">
        <f t="shared" si="5"/>
        <v>0</v>
      </c>
      <c r="AV91" s="535">
        <f t="shared" si="6"/>
        <v>0</v>
      </c>
      <c r="AW91" s="535">
        <f t="shared" si="7"/>
        <v>0</v>
      </c>
      <c r="AX91" s="535">
        <f t="shared" si="8"/>
        <v>0</v>
      </c>
      <c r="AY91" s="535">
        <f t="shared" si="9"/>
        <v>0</v>
      </c>
      <c r="AZ91" s="535">
        <f t="shared" si="10"/>
        <v>0</v>
      </c>
      <c r="BA91" s="535">
        <f t="shared" si="11"/>
        <v>0</v>
      </c>
      <c r="BB91" s="535">
        <f t="shared" si="12"/>
        <v>0</v>
      </c>
      <c r="BC91" s="535">
        <f t="shared" si="13"/>
        <v>0</v>
      </c>
      <c r="BD91" s="535">
        <f t="shared" si="14"/>
        <v>0</v>
      </c>
      <c r="BE91" s="535">
        <f t="shared" si="15"/>
        <v>0</v>
      </c>
      <c r="BF91" s="535">
        <f t="shared" si="16"/>
        <v>0</v>
      </c>
      <c r="BH91" s="537">
        <f t="shared" si="17"/>
        <v>0</v>
      </c>
      <c r="BI91" s="538">
        <f t="shared" si="18"/>
        <v>0</v>
      </c>
      <c r="BJ91" s="539">
        <f t="shared" si="19"/>
        <v>0</v>
      </c>
      <c r="BK91" s="539">
        <f t="shared" si="20"/>
        <v>0</v>
      </c>
      <c r="BL91" s="539">
        <f t="shared" si="21"/>
        <v>0</v>
      </c>
      <c r="BM91" s="539">
        <f t="shared" si="22"/>
        <v>0</v>
      </c>
      <c r="BN91" s="539">
        <f t="shared" si="23"/>
        <v>0</v>
      </c>
      <c r="BO91" s="539">
        <f t="shared" si="24"/>
        <v>0</v>
      </c>
      <c r="BP91" s="539">
        <f t="shared" si="25"/>
        <v>0</v>
      </c>
      <c r="BQ91" s="539">
        <f t="shared" si="26"/>
        <v>0</v>
      </c>
      <c r="BR91" s="539">
        <f t="shared" si="27"/>
        <v>0</v>
      </c>
      <c r="BS91" s="539">
        <f t="shared" si="28"/>
        <v>0</v>
      </c>
      <c r="BT91" s="539">
        <f t="shared" si="29"/>
        <v>0</v>
      </c>
      <c r="BU91" s="539">
        <f t="shared" si="30"/>
        <v>0</v>
      </c>
      <c r="BV91" s="539">
        <f t="shared" si="31"/>
        <v>0</v>
      </c>
      <c r="BW91" s="539">
        <f t="shared" si="32"/>
        <v>0</v>
      </c>
      <c r="BX91" s="539">
        <f t="shared" si="33"/>
        <v>0</v>
      </c>
    </row>
    <row r="92" spans="1:76" ht="21" customHeight="1">
      <c r="A92" s="565" t="s">
        <v>535</v>
      </c>
      <c r="B92" s="566" t="s">
        <v>374</v>
      </c>
      <c r="C92" s="532" t="s">
        <v>3</v>
      </c>
      <c r="D92" s="567" t="s">
        <v>302</v>
      </c>
      <c r="E92" s="533"/>
      <c r="F92" s="630"/>
      <c r="G92" s="630"/>
      <c r="H92" s="865"/>
      <c r="I92" s="865"/>
      <c r="J92" s="865"/>
      <c r="K92" s="865"/>
      <c r="L92" s="865"/>
      <c r="M92" s="866"/>
      <c r="N92" s="866"/>
      <c r="O92" s="533"/>
      <c r="P92" s="533"/>
      <c r="Q92" s="533"/>
      <c r="R92" s="533"/>
      <c r="S92" s="533"/>
      <c r="T92" s="630"/>
      <c r="U92" s="630"/>
      <c r="V92" s="533"/>
      <c r="W92" s="533"/>
      <c r="X92" s="533"/>
      <c r="Y92" s="533"/>
      <c r="Z92" s="533"/>
      <c r="AA92" s="630"/>
      <c r="AB92" s="630"/>
      <c r="AC92" s="533"/>
      <c r="AD92" s="533"/>
      <c r="AE92" s="533"/>
      <c r="AF92" s="533"/>
      <c r="AG92" s="533"/>
      <c r="AH92" s="630"/>
      <c r="AI92" s="630"/>
      <c r="AJ92" s="531">
        <f t="shared" si="1"/>
        <v>0</v>
      </c>
      <c r="AK92" s="516">
        <f t="shared" si="34"/>
        <v>0.33333333333333337</v>
      </c>
      <c r="AL92" s="675">
        <v>0.03</v>
      </c>
      <c r="AM92" s="675">
        <v>0.01</v>
      </c>
      <c r="AN92" s="603">
        <f t="shared" si="35"/>
        <v>0</v>
      </c>
      <c r="AO92" s="603">
        <f t="shared" si="36"/>
        <v>0</v>
      </c>
      <c r="AP92" s="603">
        <f t="shared" si="37"/>
        <v>0</v>
      </c>
      <c r="AR92" s="534">
        <f t="shared" si="2"/>
        <v>0</v>
      </c>
      <c r="AS92" s="535">
        <f t="shared" si="3"/>
        <v>0</v>
      </c>
      <c r="AT92" s="535">
        <f t="shared" si="4"/>
        <v>0</v>
      </c>
      <c r="AU92" s="535">
        <f t="shared" si="5"/>
        <v>0</v>
      </c>
      <c r="AV92" s="535">
        <f t="shared" si="6"/>
        <v>0</v>
      </c>
      <c r="AW92" s="535">
        <f t="shared" si="7"/>
        <v>0</v>
      </c>
      <c r="AX92" s="535">
        <f t="shared" si="8"/>
        <v>0</v>
      </c>
      <c r="AY92" s="535">
        <f t="shared" si="9"/>
        <v>0</v>
      </c>
      <c r="AZ92" s="535">
        <f t="shared" si="10"/>
        <v>0</v>
      </c>
      <c r="BA92" s="535">
        <f t="shared" si="11"/>
        <v>0</v>
      </c>
      <c r="BB92" s="535">
        <f t="shared" si="12"/>
        <v>0</v>
      </c>
      <c r="BC92" s="535">
        <f t="shared" si="13"/>
        <v>0</v>
      </c>
      <c r="BD92" s="535">
        <f t="shared" si="14"/>
        <v>0</v>
      </c>
      <c r="BE92" s="535">
        <f t="shared" si="15"/>
        <v>0</v>
      </c>
      <c r="BF92" s="535">
        <f t="shared" si="16"/>
        <v>0</v>
      </c>
      <c r="BH92" s="537">
        <f t="shared" si="17"/>
        <v>0</v>
      </c>
      <c r="BI92" s="538">
        <f t="shared" si="18"/>
        <v>0</v>
      </c>
      <c r="BJ92" s="539">
        <f t="shared" si="19"/>
        <v>0</v>
      </c>
      <c r="BK92" s="539">
        <f t="shared" si="20"/>
        <v>0</v>
      </c>
      <c r="BL92" s="539">
        <f t="shared" si="21"/>
        <v>0</v>
      </c>
      <c r="BM92" s="539">
        <f t="shared" si="22"/>
        <v>0</v>
      </c>
      <c r="BN92" s="539">
        <f t="shared" si="23"/>
        <v>0</v>
      </c>
      <c r="BO92" s="539">
        <f t="shared" si="24"/>
        <v>0</v>
      </c>
      <c r="BP92" s="539">
        <f t="shared" si="25"/>
        <v>0</v>
      </c>
      <c r="BQ92" s="539">
        <f t="shared" si="26"/>
        <v>0</v>
      </c>
      <c r="BR92" s="539">
        <f t="shared" si="27"/>
        <v>0</v>
      </c>
      <c r="BS92" s="539">
        <f t="shared" si="28"/>
        <v>0</v>
      </c>
      <c r="BT92" s="539">
        <f t="shared" si="29"/>
        <v>0</v>
      </c>
      <c r="BU92" s="539">
        <f t="shared" si="30"/>
        <v>0</v>
      </c>
      <c r="BV92" s="539">
        <f t="shared" si="31"/>
        <v>0</v>
      </c>
      <c r="BW92" s="539">
        <f t="shared" si="32"/>
        <v>0</v>
      </c>
      <c r="BX92" s="539">
        <f t="shared" si="33"/>
        <v>0</v>
      </c>
    </row>
    <row r="93" spans="1:76" ht="21" customHeight="1">
      <c r="A93" s="565" t="s">
        <v>526</v>
      </c>
      <c r="B93" s="566" t="s">
        <v>323</v>
      </c>
      <c r="C93" s="532" t="s">
        <v>3</v>
      </c>
      <c r="D93" s="567" t="s">
        <v>302</v>
      </c>
      <c r="E93" s="533"/>
      <c r="F93" s="630"/>
      <c r="G93" s="630"/>
      <c r="H93" s="867"/>
      <c r="I93" s="865"/>
      <c r="J93" s="865"/>
      <c r="K93" s="865"/>
      <c r="L93" s="865"/>
      <c r="M93" s="866"/>
      <c r="N93" s="866"/>
      <c r="O93" s="533"/>
      <c r="P93" s="533"/>
      <c r="Q93" s="533"/>
      <c r="R93" s="533"/>
      <c r="S93" s="533"/>
      <c r="T93" s="630"/>
      <c r="U93" s="630"/>
      <c r="V93" s="533"/>
      <c r="W93" s="533"/>
      <c r="X93" s="533"/>
      <c r="Y93" s="533"/>
      <c r="Z93" s="533"/>
      <c r="AA93" s="630"/>
      <c r="AB93" s="630"/>
      <c r="AC93" s="568"/>
      <c r="AD93" s="533"/>
      <c r="AE93" s="533"/>
      <c r="AF93" s="533"/>
      <c r="AG93" s="533"/>
      <c r="AH93" s="630"/>
      <c r="AI93" s="630"/>
      <c r="AJ93" s="531">
        <f t="shared" si="1"/>
        <v>0</v>
      </c>
      <c r="AK93" s="516">
        <f t="shared" si="34"/>
        <v>0.5</v>
      </c>
      <c r="AL93" s="675">
        <v>0.06</v>
      </c>
      <c r="AM93" s="675">
        <v>0.03</v>
      </c>
      <c r="AN93" s="603">
        <f t="shared" si="35"/>
        <v>0</v>
      </c>
      <c r="AO93" s="603">
        <f t="shared" si="36"/>
        <v>0</v>
      </c>
      <c r="AP93" s="603">
        <f t="shared" si="37"/>
        <v>0</v>
      </c>
      <c r="AR93" s="534">
        <f t="shared" si="2"/>
        <v>0</v>
      </c>
      <c r="AS93" s="535">
        <f t="shared" si="3"/>
        <v>0</v>
      </c>
      <c r="AT93" s="535">
        <f t="shared" si="4"/>
        <v>0</v>
      </c>
      <c r="AU93" s="535">
        <f t="shared" si="5"/>
        <v>0</v>
      </c>
      <c r="AV93" s="535">
        <f t="shared" si="6"/>
        <v>0</v>
      </c>
      <c r="AW93" s="535">
        <f t="shared" si="7"/>
        <v>0</v>
      </c>
      <c r="AX93" s="535">
        <f t="shared" si="8"/>
        <v>0</v>
      </c>
      <c r="AY93" s="535">
        <f t="shared" si="9"/>
        <v>0</v>
      </c>
      <c r="AZ93" s="535">
        <f t="shared" si="10"/>
        <v>0</v>
      </c>
      <c r="BA93" s="535">
        <f t="shared" si="11"/>
        <v>0</v>
      </c>
      <c r="BB93" s="535">
        <f t="shared" si="12"/>
        <v>0</v>
      </c>
      <c r="BC93" s="535">
        <f t="shared" si="13"/>
        <v>0</v>
      </c>
      <c r="BD93" s="535">
        <f t="shared" si="14"/>
        <v>0</v>
      </c>
      <c r="BE93" s="535">
        <f t="shared" si="15"/>
        <v>0</v>
      </c>
      <c r="BF93" s="535">
        <f t="shared" si="16"/>
        <v>0</v>
      </c>
      <c r="BH93" s="537">
        <f t="shared" si="17"/>
        <v>0</v>
      </c>
      <c r="BI93" s="538">
        <f t="shared" si="18"/>
        <v>0</v>
      </c>
      <c r="BJ93" s="539">
        <f t="shared" si="19"/>
        <v>0</v>
      </c>
      <c r="BK93" s="539">
        <f t="shared" si="20"/>
        <v>0</v>
      </c>
      <c r="BL93" s="539">
        <f t="shared" si="21"/>
        <v>0</v>
      </c>
      <c r="BM93" s="539">
        <f t="shared" si="22"/>
        <v>0</v>
      </c>
      <c r="BN93" s="539">
        <f t="shared" si="23"/>
        <v>0</v>
      </c>
      <c r="BO93" s="539">
        <f t="shared" si="24"/>
        <v>0</v>
      </c>
      <c r="BP93" s="539">
        <f t="shared" si="25"/>
        <v>0</v>
      </c>
      <c r="BQ93" s="539">
        <f t="shared" si="26"/>
        <v>0</v>
      </c>
      <c r="BR93" s="539">
        <f t="shared" si="27"/>
        <v>0</v>
      </c>
      <c r="BS93" s="539">
        <f t="shared" si="28"/>
        <v>0</v>
      </c>
      <c r="BT93" s="539">
        <f t="shared" si="29"/>
        <v>0</v>
      </c>
      <c r="BU93" s="539">
        <f t="shared" si="30"/>
        <v>0</v>
      </c>
      <c r="BV93" s="539">
        <f t="shared" si="31"/>
        <v>0</v>
      </c>
      <c r="BW93" s="539">
        <f t="shared" si="32"/>
        <v>0</v>
      </c>
      <c r="BX93" s="539">
        <f t="shared" si="33"/>
        <v>0</v>
      </c>
    </row>
    <row r="94" spans="1:76" ht="21" customHeight="1">
      <c r="A94" s="565" t="s">
        <v>526</v>
      </c>
      <c r="B94" s="566" t="s">
        <v>375</v>
      </c>
      <c r="C94" s="532" t="s">
        <v>3</v>
      </c>
      <c r="D94" s="567" t="s">
        <v>302</v>
      </c>
      <c r="E94" s="533"/>
      <c r="F94" s="568"/>
      <c r="G94" s="630"/>
      <c r="H94" s="865"/>
      <c r="I94" s="865"/>
      <c r="J94" s="865"/>
      <c r="K94" s="865"/>
      <c r="L94" s="865"/>
      <c r="M94" s="866"/>
      <c r="N94" s="866"/>
      <c r="O94" s="533"/>
      <c r="P94" s="533"/>
      <c r="Q94" s="533"/>
      <c r="R94" s="533"/>
      <c r="S94" s="533"/>
      <c r="T94" s="568"/>
      <c r="U94" s="630"/>
      <c r="V94" s="533"/>
      <c r="W94" s="533"/>
      <c r="X94" s="533"/>
      <c r="Y94" s="533"/>
      <c r="Z94" s="533"/>
      <c r="AA94" s="568"/>
      <c r="AB94" s="630"/>
      <c r="AC94" s="533"/>
      <c r="AD94" s="533"/>
      <c r="AE94" s="533"/>
      <c r="AF94" s="533"/>
      <c r="AG94" s="533"/>
      <c r="AH94" s="568"/>
      <c r="AI94" s="630"/>
      <c r="AJ94" s="531">
        <f t="shared" si="1"/>
        <v>0</v>
      </c>
      <c r="AK94" s="516">
        <f t="shared" si="34"/>
        <v>0.5</v>
      </c>
      <c r="AL94" s="675">
        <v>0.06</v>
      </c>
      <c r="AM94" s="675">
        <v>0.03</v>
      </c>
      <c r="AN94" s="603">
        <f t="shared" si="35"/>
        <v>0</v>
      </c>
      <c r="AO94" s="603">
        <f t="shared" si="36"/>
        <v>0</v>
      </c>
      <c r="AP94" s="603">
        <f t="shared" si="37"/>
        <v>0</v>
      </c>
      <c r="AR94" s="534">
        <f t="shared" si="2"/>
        <v>0</v>
      </c>
      <c r="AS94" s="535">
        <f t="shared" si="3"/>
        <v>0</v>
      </c>
      <c r="AT94" s="535">
        <f t="shared" si="4"/>
        <v>0</v>
      </c>
      <c r="AU94" s="535">
        <f t="shared" si="5"/>
        <v>0</v>
      </c>
      <c r="AV94" s="535">
        <f t="shared" si="6"/>
        <v>0</v>
      </c>
      <c r="AW94" s="535">
        <f t="shared" si="7"/>
        <v>0</v>
      </c>
      <c r="AX94" s="535">
        <f t="shared" si="8"/>
        <v>0</v>
      </c>
      <c r="AY94" s="535">
        <f t="shared" si="9"/>
        <v>0</v>
      </c>
      <c r="AZ94" s="535">
        <f t="shared" si="10"/>
        <v>0</v>
      </c>
      <c r="BA94" s="535">
        <f t="shared" si="11"/>
        <v>0</v>
      </c>
      <c r="BB94" s="535">
        <f t="shared" si="12"/>
        <v>0</v>
      </c>
      <c r="BC94" s="535">
        <f t="shared" si="13"/>
        <v>0</v>
      </c>
      <c r="BD94" s="535">
        <f t="shared" si="14"/>
        <v>0</v>
      </c>
      <c r="BE94" s="535">
        <f t="shared" si="15"/>
        <v>0</v>
      </c>
      <c r="BF94" s="535">
        <f t="shared" si="16"/>
        <v>0</v>
      </c>
      <c r="BH94" s="537">
        <f t="shared" si="17"/>
        <v>0</v>
      </c>
      <c r="BI94" s="538">
        <f t="shared" si="18"/>
        <v>0</v>
      </c>
      <c r="BJ94" s="539">
        <f t="shared" si="19"/>
        <v>0</v>
      </c>
      <c r="BK94" s="539">
        <f t="shared" si="20"/>
        <v>0</v>
      </c>
      <c r="BL94" s="539">
        <f t="shared" si="21"/>
        <v>0</v>
      </c>
      <c r="BM94" s="539">
        <f t="shared" si="22"/>
        <v>0</v>
      </c>
      <c r="BN94" s="539">
        <f t="shared" si="23"/>
        <v>0</v>
      </c>
      <c r="BO94" s="539">
        <f t="shared" si="24"/>
        <v>0</v>
      </c>
      <c r="BP94" s="539">
        <f t="shared" si="25"/>
        <v>0</v>
      </c>
      <c r="BQ94" s="539">
        <f t="shared" si="26"/>
        <v>0</v>
      </c>
      <c r="BR94" s="539">
        <f t="shared" si="27"/>
        <v>0</v>
      </c>
      <c r="BS94" s="539">
        <f t="shared" si="28"/>
        <v>0</v>
      </c>
      <c r="BT94" s="539">
        <f t="shared" si="29"/>
        <v>0</v>
      </c>
      <c r="BU94" s="539">
        <f t="shared" si="30"/>
        <v>0</v>
      </c>
      <c r="BV94" s="539">
        <f t="shared" si="31"/>
        <v>0</v>
      </c>
      <c r="BW94" s="539">
        <f t="shared" si="32"/>
        <v>0</v>
      </c>
      <c r="BX94" s="539">
        <f t="shared" si="33"/>
        <v>0</v>
      </c>
    </row>
    <row r="95" spans="1:76" ht="21" customHeight="1">
      <c r="A95" s="565" t="s">
        <v>526</v>
      </c>
      <c r="B95" s="566" t="s">
        <v>324</v>
      </c>
      <c r="C95" s="532" t="s">
        <v>3</v>
      </c>
      <c r="D95" s="567" t="s">
        <v>302</v>
      </c>
      <c r="E95" s="533"/>
      <c r="F95" s="630"/>
      <c r="G95" s="630"/>
      <c r="H95" s="865"/>
      <c r="I95" s="867"/>
      <c r="J95" s="865"/>
      <c r="K95" s="865"/>
      <c r="L95" s="865"/>
      <c r="M95" s="866"/>
      <c r="N95" s="866"/>
      <c r="O95" s="533"/>
      <c r="P95" s="533"/>
      <c r="Q95" s="533"/>
      <c r="R95" s="533"/>
      <c r="S95" s="533"/>
      <c r="T95" s="630"/>
      <c r="U95" s="630"/>
      <c r="V95" s="533"/>
      <c r="W95" s="533"/>
      <c r="X95" s="533"/>
      <c r="Y95" s="533"/>
      <c r="Z95" s="533"/>
      <c r="AA95" s="630"/>
      <c r="AB95" s="630"/>
      <c r="AC95" s="533"/>
      <c r="AD95" s="533"/>
      <c r="AE95" s="533"/>
      <c r="AF95" s="533"/>
      <c r="AG95" s="533"/>
      <c r="AH95" s="630"/>
      <c r="AI95" s="630"/>
      <c r="AJ95" s="531">
        <f t="shared" si="1"/>
        <v>0</v>
      </c>
      <c r="AK95" s="516">
        <f t="shared" si="34"/>
        <v>0.5</v>
      </c>
      <c r="AL95" s="675">
        <v>0.06</v>
      </c>
      <c r="AM95" s="675">
        <v>0.03</v>
      </c>
      <c r="AN95" s="603">
        <f t="shared" si="35"/>
        <v>0</v>
      </c>
      <c r="AO95" s="603">
        <f t="shared" si="36"/>
        <v>0</v>
      </c>
      <c r="AP95" s="603">
        <f t="shared" si="37"/>
        <v>0</v>
      </c>
      <c r="AR95" s="534">
        <f t="shared" si="2"/>
        <v>0</v>
      </c>
      <c r="AS95" s="535">
        <f t="shared" si="3"/>
        <v>0</v>
      </c>
      <c r="AT95" s="535">
        <f t="shared" si="4"/>
        <v>0</v>
      </c>
      <c r="AU95" s="535">
        <f t="shared" si="5"/>
        <v>0</v>
      </c>
      <c r="AV95" s="535">
        <f t="shared" si="6"/>
        <v>0</v>
      </c>
      <c r="AW95" s="535">
        <f t="shared" si="7"/>
        <v>0</v>
      </c>
      <c r="AX95" s="535">
        <f t="shared" si="8"/>
        <v>0</v>
      </c>
      <c r="AY95" s="535">
        <f t="shared" si="9"/>
        <v>0</v>
      </c>
      <c r="AZ95" s="535">
        <f t="shared" si="10"/>
        <v>0</v>
      </c>
      <c r="BA95" s="535">
        <f t="shared" si="11"/>
        <v>0</v>
      </c>
      <c r="BB95" s="535">
        <f t="shared" si="12"/>
        <v>0</v>
      </c>
      <c r="BC95" s="535">
        <f t="shared" si="13"/>
        <v>0</v>
      </c>
      <c r="BD95" s="535">
        <f t="shared" si="14"/>
        <v>0</v>
      </c>
      <c r="BE95" s="535">
        <f t="shared" si="15"/>
        <v>0</v>
      </c>
      <c r="BF95" s="535">
        <f t="shared" si="16"/>
        <v>0</v>
      </c>
      <c r="BH95" s="537">
        <f t="shared" si="17"/>
        <v>0</v>
      </c>
      <c r="BI95" s="538">
        <f t="shared" si="18"/>
        <v>0</v>
      </c>
      <c r="BJ95" s="539">
        <f t="shared" si="19"/>
        <v>0</v>
      </c>
      <c r="BK95" s="539">
        <f t="shared" si="20"/>
        <v>0</v>
      </c>
      <c r="BL95" s="539">
        <f t="shared" si="21"/>
        <v>0</v>
      </c>
      <c r="BM95" s="539">
        <f t="shared" si="22"/>
        <v>0</v>
      </c>
      <c r="BN95" s="539">
        <f t="shared" si="23"/>
        <v>0</v>
      </c>
      <c r="BO95" s="539">
        <f t="shared" si="24"/>
        <v>0</v>
      </c>
      <c r="BP95" s="539">
        <f t="shared" si="25"/>
        <v>0</v>
      </c>
      <c r="BQ95" s="539">
        <f t="shared" si="26"/>
        <v>0</v>
      </c>
      <c r="BR95" s="539">
        <f t="shared" si="27"/>
        <v>0</v>
      </c>
      <c r="BS95" s="539">
        <f t="shared" si="28"/>
        <v>0</v>
      </c>
      <c r="BT95" s="539">
        <f t="shared" si="29"/>
        <v>0</v>
      </c>
      <c r="BU95" s="539">
        <f t="shared" si="30"/>
        <v>0</v>
      </c>
      <c r="BV95" s="539">
        <f t="shared" si="31"/>
        <v>0</v>
      </c>
      <c r="BW95" s="539">
        <f t="shared" si="32"/>
        <v>0</v>
      </c>
      <c r="BX95" s="539">
        <f t="shared" si="33"/>
        <v>0</v>
      </c>
    </row>
    <row r="96" spans="1:76" ht="21" customHeight="1">
      <c r="A96" s="565" t="s">
        <v>526</v>
      </c>
      <c r="B96" s="566" t="s">
        <v>376</v>
      </c>
      <c r="C96" s="532" t="s">
        <v>3</v>
      </c>
      <c r="D96" s="567" t="s">
        <v>302</v>
      </c>
      <c r="E96" s="533"/>
      <c r="F96" s="630"/>
      <c r="G96" s="568"/>
      <c r="H96" s="865"/>
      <c r="I96" s="865"/>
      <c r="J96" s="865"/>
      <c r="K96" s="865"/>
      <c r="L96" s="865"/>
      <c r="M96" s="866"/>
      <c r="N96" s="866"/>
      <c r="O96" s="533"/>
      <c r="P96" s="533"/>
      <c r="Q96" s="533"/>
      <c r="R96" s="533"/>
      <c r="S96" s="533"/>
      <c r="T96" s="630"/>
      <c r="U96" s="630"/>
      <c r="V96" s="533"/>
      <c r="W96" s="533"/>
      <c r="X96" s="533"/>
      <c r="Y96" s="533"/>
      <c r="Z96" s="533"/>
      <c r="AA96" s="630"/>
      <c r="AB96" s="630"/>
      <c r="AC96" s="533"/>
      <c r="AD96" s="533"/>
      <c r="AE96" s="533"/>
      <c r="AF96" s="533"/>
      <c r="AG96" s="533"/>
      <c r="AH96" s="630"/>
      <c r="AI96" s="630"/>
      <c r="AJ96" s="531">
        <f t="shared" si="1"/>
        <v>0</v>
      </c>
      <c r="AK96" s="516">
        <f t="shared" si="34"/>
        <v>0.5</v>
      </c>
      <c r="AL96" s="675">
        <v>0.06</v>
      </c>
      <c r="AM96" s="675">
        <v>0.03</v>
      </c>
      <c r="AN96" s="603">
        <f t="shared" si="35"/>
        <v>0</v>
      </c>
      <c r="AO96" s="603">
        <f t="shared" si="36"/>
        <v>0</v>
      </c>
      <c r="AP96" s="603">
        <f t="shared" si="37"/>
        <v>0</v>
      </c>
      <c r="AR96" s="534">
        <f t="shared" si="2"/>
        <v>0</v>
      </c>
      <c r="AS96" s="535">
        <f t="shared" si="3"/>
        <v>0</v>
      </c>
      <c r="AT96" s="535">
        <f t="shared" si="4"/>
        <v>0</v>
      </c>
      <c r="AU96" s="535">
        <f t="shared" si="5"/>
        <v>0</v>
      </c>
      <c r="AV96" s="535">
        <f t="shared" si="6"/>
        <v>0</v>
      </c>
      <c r="AW96" s="535">
        <f t="shared" si="7"/>
        <v>0</v>
      </c>
      <c r="AX96" s="535">
        <f t="shared" si="8"/>
        <v>0</v>
      </c>
      <c r="AY96" s="535">
        <f t="shared" si="9"/>
        <v>0</v>
      </c>
      <c r="AZ96" s="535">
        <f t="shared" si="10"/>
        <v>0</v>
      </c>
      <c r="BA96" s="535">
        <f t="shared" si="11"/>
        <v>0</v>
      </c>
      <c r="BB96" s="535">
        <f t="shared" si="12"/>
        <v>0</v>
      </c>
      <c r="BC96" s="535">
        <f t="shared" si="13"/>
        <v>0</v>
      </c>
      <c r="BD96" s="535">
        <f t="shared" si="14"/>
        <v>0</v>
      </c>
      <c r="BE96" s="535">
        <f t="shared" si="15"/>
        <v>0</v>
      </c>
      <c r="BF96" s="535">
        <f t="shared" si="16"/>
        <v>0</v>
      </c>
      <c r="BH96" s="537">
        <f t="shared" si="17"/>
        <v>0</v>
      </c>
      <c r="BI96" s="538">
        <f t="shared" si="18"/>
        <v>0</v>
      </c>
      <c r="BJ96" s="539">
        <f t="shared" si="19"/>
        <v>0</v>
      </c>
      <c r="BK96" s="539">
        <f t="shared" si="20"/>
        <v>0</v>
      </c>
      <c r="BL96" s="539">
        <f t="shared" si="21"/>
        <v>0</v>
      </c>
      <c r="BM96" s="539">
        <f t="shared" si="22"/>
        <v>0</v>
      </c>
      <c r="BN96" s="539">
        <f t="shared" si="23"/>
        <v>0</v>
      </c>
      <c r="BO96" s="539">
        <f t="shared" si="24"/>
        <v>0</v>
      </c>
      <c r="BP96" s="539">
        <f t="shared" si="25"/>
        <v>0</v>
      </c>
      <c r="BQ96" s="539">
        <f t="shared" si="26"/>
        <v>0</v>
      </c>
      <c r="BR96" s="539">
        <f t="shared" si="27"/>
        <v>0</v>
      </c>
      <c r="BS96" s="539">
        <f t="shared" si="28"/>
        <v>0</v>
      </c>
      <c r="BT96" s="539">
        <f t="shared" si="29"/>
        <v>0</v>
      </c>
      <c r="BU96" s="539">
        <f t="shared" si="30"/>
        <v>0</v>
      </c>
      <c r="BV96" s="539">
        <f t="shared" si="31"/>
        <v>0</v>
      </c>
      <c r="BW96" s="539">
        <f t="shared" si="32"/>
        <v>0</v>
      </c>
      <c r="BX96" s="539">
        <f t="shared" si="33"/>
        <v>0</v>
      </c>
    </row>
    <row r="97" spans="1:76" ht="21" customHeight="1">
      <c r="A97" s="565" t="s">
        <v>537</v>
      </c>
      <c r="B97" s="566" t="s">
        <v>325</v>
      </c>
      <c r="C97" s="532" t="s">
        <v>3</v>
      </c>
      <c r="D97" s="567" t="s">
        <v>302</v>
      </c>
      <c r="E97" s="533"/>
      <c r="F97" s="568"/>
      <c r="G97" s="630"/>
      <c r="H97" s="865"/>
      <c r="I97" s="865"/>
      <c r="J97" s="865"/>
      <c r="K97" s="865"/>
      <c r="L97" s="865"/>
      <c r="M97" s="866"/>
      <c r="N97" s="866"/>
      <c r="O97" s="533"/>
      <c r="P97" s="533"/>
      <c r="Q97" s="533"/>
      <c r="R97" s="533"/>
      <c r="S97" s="533"/>
      <c r="T97" s="568"/>
      <c r="U97" s="630"/>
      <c r="V97" s="533"/>
      <c r="W97" s="533"/>
      <c r="X97" s="533"/>
      <c r="Y97" s="533"/>
      <c r="Z97" s="533"/>
      <c r="AA97" s="568"/>
      <c r="AB97" s="630"/>
      <c r="AC97" s="533"/>
      <c r="AD97" s="533"/>
      <c r="AE97" s="533"/>
      <c r="AF97" s="533"/>
      <c r="AG97" s="533"/>
      <c r="AH97" s="630"/>
      <c r="AI97" s="630"/>
      <c r="AJ97" s="531">
        <f t="shared" ref="AJ97:AJ128" si="38">COUNTA(E97:AI97)</f>
        <v>0</v>
      </c>
      <c r="AK97" s="516">
        <f t="shared" si="34"/>
        <v>1</v>
      </c>
      <c r="AL97" s="675">
        <v>0.03</v>
      </c>
      <c r="AM97" s="675">
        <v>0.03</v>
      </c>
      <c r="AN97" s="603">
        <f t="shared" si="35"/>
        <v>0</v>
      </c>
      <c r="AO97" s="603">
        <f t="shared" si="36"/>
        <v>0</v>
      </c>
      <c r="AP97" s="603">
        <f t="shared" si="37"/>
        <v>0</v>
      </c>
      <c r="AR97" s="534">
        <f t="shared" ref="AR97:AR128" si="39">+COUNTIF(E97:AI97,"*"&amp;"A"&amp;"*")</f>
        <v>0</v>
      </c>
      <c r="AS97" s="535">
        <f t="shared" ref="AS97:AS128" si="40">+COUNTIF(E97:AI97,"*"&amp;"B"&amp;"*")</f>
        <v>0</v>
      </c>
      <c r="AT97" s="535">
        <f t="shared" ref="AT97:AT128" si="41">+COUNTIF(E97:AI97,"*"&amp;"C"&amp;"*")</f>
        <v>0</v>
      </c>
      <c r="AU97" s="535">
        <f t="shared" ref="AU97:AU128" si="42">+COUNTIF(E97:AI97,"*"&amp;"D"&amp;"*")</f>
        <v>0</v>
      </c>
      <c r="AV97" s="535">
        <f t="shared" ref="AV97:AV128" si="43">+COUNTIF(E97:AI97,"*"&amp;"E"&amp;"*")</f>
        <v>0</v>
      </c>
      <c r="AW97" s="535">
        <f t="shared" ref="AW97:AW128" si="44">+COUNTIF(E97:AI97,"*"&amp;"F"&amp;"*")</f>
        <v>0</v>
      </c>
      <c r="AX97" s="535">
        <f t="shared" ref="AX97:AX128" si="45">+COUNTIF(E97:AI97,"*"&amp;"G"&amp;"*")</f>
        <v>0</v>
      </c>
      <c r="AY97" s="535">
        <f t="shared" ref="AY97:AY128" si="46">+COUNTIF(E97:AI97,"*"&amp;"H"&amp;"*")</f>
        <v>0</v>
      </c>
      <c r="AZ97" s="535">
        <f t="shared" ref="AZ97:AZ128" si="47">+COUNTIF(E97:AI97,"*"&amp;"I"&amp;"*")</f>
        <v>0</v>
      </c>
      <c r="BA97" s="535">
        <f t="shared" ref="BA97:BA128" si="48">+COUNTIF(E97:AI97,"*"&amp;"J"&amp;"*")</f>
        <v>0</v>
      </c>
      <c r="BB97" s="535">
        <f t="shared" ref="BB97:BB128" si="49">+COUNTIF(E97:AI97,"*"&amp;"K"&amp;"*")</f>
        <v>0</v>
      </c>
      <c r="BC97" s="535">
        <f t="shared" ref="BC97:BC128" si="50">+COUNTIF(E97:AI97,"*"&amp;"L"&amp;"*")</f>
        <v>0</v>
      </c>
      <c r="BD97" s="535">
        <f t="shared" ref="BD97:BD128" si="51">+COUNTIF(E97:AI97,"*"&amp;"M"&amp;"*")</f>
        <v>0</v>
      </c>
      <c r="BE97" s="535">
        <f t="shared" ref="BE97:BE128" si="52">+COUNTIF(E97:AI97,"*"&amp;"N"&amp;"*")</f>
        <v>0</v>
      </c>
      <c r="BF97" s="535">
        <f t="shared" ref="BF97:BF128" si="53">+COUNTIF(E97:AI97,"*"&amp;"O"&amp;"*")</f>
        <v>0</v>
      </c>
      <c r="BH97" s="537">
        <f t="shared" ref="BH97:BH128" si="54">IF($C97="NPT",SUM($AR97:$BF97),0)</f>
        <v>0</v>
      </c>
      <c r="BI97" s="538">
        <f t="shared" ref="BI97:BI128" si="55">IF($C97="PT",SUM($AR97:$BF97),0)</f>
        <v>0</v>
      </c>
      <c r="BJ97" s="539">
        <f t="shared" ref="BJ97:BJ127" si="56">AR97*$B$11</f>
        <v>0</v>
      </c>
      <c r="BK97" s="539">
        <f t="shared" ref="BK97:BK127" si="57">AS97*$B$12</f>
        <v>0</v>
      </c>
      <c r="BL97" s="539">
        <f t="shared" ref="BL97:BL127" si="58">AT97*$B$13</f>
        <v>0</v>
      </c>
      <c r="BM97" s="539">
        <f t="shared" ref="BM97:BM127" si="59">AU97*$B$14</f>
        <v>0</v>
      </c>
      <c r="BN97" s="539">
        <f t="shared" ref="BN97:BN127" si="60">AV97*$B$15</f>
        <v>0</v>
      </c>
      <c r="BO97" s="539">
        <f t="shared" ref="BO97:BO127" si="61">AW97*$B$16</f>
        <v>0</v>
      </c>
      <c r="BP97" s="539">
        <f t="shared" ref="BP97:BP127" si="62">AX97*$B$17</f>
        <v>0</v>
      </c>
      <c r="BQ97" s="539">
        <f t="shared" ref="BQ97:BQ127" si="63">AY97*$B$18</f>
        <v>0</v>
      </c>
      <c r="BR97" s="539">
        <f t="shared" ref="BR97:BR127" si="64">AZ97*$B$19</f>
        <v>0</v>
      </c>
      <c r="BS97" s="539">
        <f t="shared" ref="BS97:BS127" si="65">BA97*$B$20</f>
        <v>0</v>
      </c>
      <c r="BT97" s="539">
        <f t="shared" ref="BT97:BT127" si="66">BB97*$B$21</f>
        <v>0</v>
      </c>
      <c r="BU97" s="539">
        <f t="shared" ref="BU97:BU127" si="67">BC97*$B$22</f>
        <v>0</v>
      </c>
      <c r="BV97" s="539">
        <f t="shared" ref="BV97:BV127" si="68">BD97*$B$23</f>
        <v>0</v>
      </c>
      <c r="BW97" s="539">
        <f t="shared" ref="BW97:BW127" si="69">BE97*$B$24</f>
        <v>0</v>
      </c>
      <c r="BX97" s="539">
        <f t="shared" ref="BX97:BX127" si="70">BF97*$B$25</f>
        <v>0</v>
      </c>
    </row>
    <row r="98" spans="1:76" ht="21" customHeight="1">
      <c r="A98" s="565" t="s">
        <v>537</v>
      </c>
      <c r="B98" s="566" t="s">
        <v>377</v>
      </c>
      <c r="C98" s="532" t="s">
        <v>3</v>
      </c>
      <c r="D98" s="567" t="s">
        <v>302</v>
      </c>
      <c r="E98" s="533"/>
      <c r="F98" s="630"/>
      <c r="G98" s="568"/>
      <c r="H98" s="865"/>
      <c r="I98" s="865"/>
      <c r="J98" s="865"/>
      <c r="K98" s="865"/>
      <c r="L98" s="865"/>
      <c r="M98" s="866"/>
      <c r="N98" s="866"/>
      <c r="O98" s="533"/>
      <c r="P98" s="533"/>
      <c r="Q98" s="533"/>
      <c r="R98" s="533"/>
      <c r="S98" s="533"/>
      <c r="T98" s="630"/>
      <c r="U98" s="630"/>
      <c r="V98" s="533"/>
      <c r="W98" s="533"/>
      <c r="X98" s="533"/>
      <c r="Y98" s="533"/>
      <c r="Z98" s="533"/>
      <c r="AA98" s="630"/>
      <c r="AB98" s="630"/>
      <c r="AC98" s="533"/>
      <c r="AD98" s="533"/>
      <c r="AE98" s="533"/>
      <c r="AF98" s="533"/>
      <c r="AG98" s="533"/>
      <c r="AH98" s="630"/>
      <c r="AI98" s="630"/>
      <c r="AJ98" s="531">
        <f t="shared" si="38"/>
        <v>0</v>
      </c>
      <c r="AK98" s="516">
        <f t="shared" ref="AK98:AK128" si="71">+AM98/AL98</f>
        <v>1</v>
      </c>
      <c r="AL98" s="675">
        <v>0.03</v>
      </c>
      <c r="AM98" s="675">
        <v>0.03</v>
      </c>
      <c r="AN98" s="603">
        <f t="shared" ref="AN98:AN113" si="72">+AL98*AR98</f>
        <v>0</v>
      </c>
      <c r="AO98" s="603">
        <f t="shared" ref="AO98:AO113" si="73">+AL98*AS98</f>
        <v>0</v>
      </c>
      <c r="AP98" s="603">
        <f t="shared" ref="AP98:AP113" si="74">+AM98*AJ98</f>
        <v>0</v>
      </c>
      <c r="AR98" s="534">
        <f t="shared" si="39"/>
        <v>0</v>
      </c>
      <c r="AS98" s="535">
        <f t="shared" si="40"/>
        <v>0</v>
      </c>
      <c r="AT98" s="535">
        <f t="shared" si="41"/>
        <v>0</v>
      </c>
      <c r="AU98" s="535">
        <f t="shared" si="42"/>
        <v>0</v>
      </c>
      <c r="AV98" s="535">
        <f t="shared" si="43"/>
        <v>0</v>
      </c>
      <c r="AW98" s="535">
        <f t="shared" si="44"/>
        <v>0</v>
      </c>
      <c r="AX98" s="535">
        <f t="shared" si="45"/>
        <v>0</v>
      </c>
      <c r="AY98" s="535">
        <f t="shared" si="46"/>
        <v>0</v>
      </c>
      <c r="AZ98" s="535">
        <f t="shared" si="47"/>
        <v>0</v>
      </c>
      <c r="BA98" s="535">
        <f t="shared" si="48"/>
        <v>0</v>
      </c>
      <c r="BB98" s="535">
        <f t="shared" si="49"/>
        <v>0</v>
      </c>
      <c r="BC98" s="535">
        <f t="shared" si="50"/>
        <v>0</v>
      </c>
      <c r="BD98" s="535">
        <f t="shared" si="51"/>
        <v>0</v>
      </c>
      <c r="BE98" s="535">
        <f t="shared" si="52"/>
        <v>0</v>
      </c>
      <c r="BF98" s="535">
        <f t="shared" si="53"/>
        <v>0</v>
      </c>
      <c r="BH98" s="537">
        <f t="shared" si="54"/>
        <v>0</v>
      </c>
      <c r="BI98" s="538">
        <f t="shared" si="55"/>
        <v>0</v>
      </c>
      <c r="BJ98" s="539">
        <f t="shared" si="56"/>
        <v>0</v>
      </c>
      <c r="BK98" s="539">
        <f t="shared" si="57"/>
        <v>0</v>
      </c>
      <c r="BL98" s="539">
        <f t="shared" si="58"/>
        <v>0</v>
      </c>
      <c r="BM98" s="539">
        <f t="shared" si="59"/>
        <v>0</v>
      </c>
      <c r="BN98" s="539">
        <f t="shared" si="60"/>
        <v>0</v>
      </c>
      <c r="BO98" s="539">
        <f t="shared" si="61"/>
        <v>0</v>
      </c>
      <c r="BP98" s="539">
        <f t="shared" si="62"/>
        <v>0</v>
      </c>
      <c r="BQ98" s="539">
        <f t="shared" si="63"/>
        <v>0</v>
      </c>
      <c r="BR98" s="539">
        <f t="shared" si="64"/>
        <v>0</v>
      </c>
      <c r="BS98" s="539">
        <f t="shared" si="65"/>
        <v>0</v>
      </c>
      <c r="BT98" s="539">
        <f t="shared" si="66"/>
        <v>0</v>
      </c>
      <c r="BU98" s="539">
        <f t="shared" si="67"/>
        <v>0</v>
      </c>
      <c r="BV98" s="539">
        <f t="shared" si="68"/>
        <v>0</v>
      </c>
      <c r="BW98" s="539">
        <f t="shared" si="69"/>
        <v>0</v>
      </c>
      <c r="BX98" s="539">
        <f t="shared" si="70"/>
        <v>0</v>
      </c>
    </row>
    <row r="99" spans="1:76">
      <c r="A99" s="565" t="s">
        <v>537</v>
      </c>
      <c r="B99" s="566" t="s">
        <v>326</v>
      </c>
      <c r="C99" s="532" t="s">
        <v>3</v>
      </c>
      <c r="D99" s="567" t="s">
        <v>302</v>
      </c>
      <c r="E99" s="533"/>
      <c r="F99" s="630"/>
      <c r="G99" s="630"/>
      <c r="H99" s="865"/>
      <c r="I99" s="865"/>
      <c r="J99" s="865"/>
      <c r="K99" s="865"/>
      <c r="L99" s="865"/>
      <c r="M99" s="866"/>
      <c r="N99" s="866"/>
      <c r="O99" s="533"/>
      <c r="P99" s="533"/>
      <c r="Q99" s="533"/>
      <c r="R99" s="533"/>
      <c r="S99" s="533"/>
      <c r="T99" s="630"/>
      <c r="U99" s="630"/>
      <c r="V99" s="533"/>
      <c r="W99" s="533"/>
      <c r="X99" s="533"/>
      <c r="Y99" s="533"/>
      <c r="Z99" s="533"/>
      <c r="AA99" s="630"/>
      <c r="AB99" s="630"/>
      <c r="AC99" s="533"/>
      <c r="AD99" s="533"/>
      <c r="AE99" s="533"/>
      <c r="AF99" s="533"/>
      <c r="AG99" s="533"/>
      <c r="AH99" s="630"/>
      <c r="AI99" s="630"/>
      <c r="AJ99" s="531">
        <f t="shared" si="38"/>
        <v>0</v>
      </c>
      <c r="AK99" s="516">
        <f t="shared" si="71"/>
        <v>1</v>
      </c>
      <c r="AL99" s="675">
        <v>0.03</v>
      </c>
      <c r="AM99" s="675">
        <v>0.03</v>
      </c>
      <c r="AN99" s="603">
        <f t="shared" si="72"/>
        <v>0</v>
      </c>
      <c r="AO99" s="603">
        <f t="shared" si="73"/>
        <v>0</v>
      </c>
      <c r="AP99" s="603">
        <f t="shared" si="74"/>
        <v>0</v>
      </c>
      <c r="AR99" s="534">
        <f t="shared" si="39"/>
        <v>0</v>
      </c>
      <c r="AS99" s="535">
        <f t="shared" si="40"/>
        <v>0</v>
      </c>
      <c r="AT99" s="535">
        <f t="shared" si="41"/>
        <v>0</v>
      </c>
      <c r="AU99" s="535">
        <f t="shared" si="42"/>
        <v>0</v>
      </c>
      <c r="AV99" s="535">
        <f t="shared" si="43"/>
        <v>0</v>
      </c>
      <c r="AW99" s="535">
        <f t="shared" si="44"/>
        <v>0</v>
      </c>
      <c r="AX99" s="535">
        <f t="shared" si="45"/>
        <v>0</v>
      </c>
      <c r="AY99" s="535">
        <f t="shared" si="46"/>
        <v>0</v>
      </c>
      <c r="AZ99" s="535">
        <f t="shared" si="47"/>
        <v>0</v>
      </c>
      <c r="BA99" s="535">
        <f t="shared" si="48"/>
        <v>0</v>
      </c>
      <c r="BB99" s="535">
        <f t="shared" si="49"/>
        <v>0</v>
      </c>
      <c r="BC99" s="535">
        <f t="shared" si="50"/>
        <v>0</v>
      </c>
      <c r="BD99" s="535">
        <f t="shared" si="51"/>
        <v>0</v>
      </c>
      <c r="BE99" s="535">
        <f t="shared" si="52"/>
        <v>0</v>
      </c>
      <c r="BF99" s="535">
        <f t="shared" si="53"/>
        <v>0</v>
      </c>
      <c r="BH99" s="537">
        <f t="shared" si="54"/>
        <v>0</v>
      </c>
      <c r="BI99" s="538">
        <f t="shared" si="55"/>
        <v>0</v>
      </c>
      <c r="BJ99" s="539">
        <f t="shared" si="56"/>
        <v>0</v>
      </c>
      <c r="BK99" s="539">
        <f t="shared" si="57"/>
        <v>0</v>
      </c>
      <c r="BL99" s="539">
        <f t="shared" si="58"/>
        <v>0</v>
      </c>
      <c r="BM99" s="539">
        <f t="shared" si="59"/>
        <v>0</v>
      </c>
      <c r="BN99" s="539">
        <f t="shared" si="60"/>
        <v>0</v>
      </c>
      <c r="BO99" s="539">
        <f t="shared" si="61"/>
        <v>0</v>
      </c>
      <c r="BP99" s="539">
        <f t="shared" si="62"/>
        <v>0</v>
      </c>
      <c r="BQ99" s="539">
        <f t="shared" si="63"/>
        <v>0</v>
      </c>
      <c r="BR99" s="539">
        <f t="shared" si="64"/>
        <v>0</v>
      </c>
      <c r="BS99" s="539">
        <f t="shared" si="65"/>
        <v>0</v>
      </c>
      <c r="BT99" s="539">
        <f t="shared" si="66"/>
        <v>0</v>
      </c>
      <c r="BU99" s="539">
        <f t="shared" si="67"/>
        <v>0</v>
      </c>
      <c r="BV99" s="539">
        <f t="shared" si="68"/>
        <v>0</v>
      </c>
      <c r="BW99" s="539">
        <f t="shared" si="69"/>
        <v>0</v>
      </c>
      <c r="BX99" s="539">
        <f t="shared" si="70"/>
        <v>0</v>
      </c>
    </row>
    <row r="100" spans="1:76">
      <c r="A100" s="565" t="s">
        <v>537</v>
      </c>
      <c r="B100" s="566" t="s">
        <v>378</v>
      </c>
      <c r="C100" s="532" t="s">
        <v>3</v>
      </c>
      <c r="D100" s="567" t="s">
        <v>302</v>
      </c>
      <c r="E100" s="533"/>
      <c r="F100" s="630"/>
      <c r="G100" s="630"/>
      <c r="H100" s="865"/>
      <c r="I100" s="865"/>
      <c r="J100" s="865"/>
      <c r="K100" s="865"/>
      <c r="L100" s="865"/>
      <c r="M100" s="866"/>
      <c r="N100" s="866"/>
      <c r="O100" s="533"/>
      <c r="P100" s="533"/>
      <c r="Q100" s="533"/>
      <c r="R100" s="533"/>
      <c r="S100" s="533"/>
      <c r="T100" s="630"/>
      <c r="U100" s="630"/>
      <c r="V100" s="533"/>
      <c r="W100" s="533"/>
      <c r="X100" s="533"/>
      <c r="Y100" s="533"/>
      <c r="Z100" s="533"/>
      <c r="AA100" s="630"/>
      <c r="AB100" s="630"/>
      <c r="AC100" s="533"/>
      <c r="AD100" s="533"/>
      <c r="AE100" s="533"/>
      <c r="AF100" s="533"/>
      <c r="AG100" s="533"/>
      <c r="AH100" s="630"/>
      <c r="AI100" s="630"/>
      <c r="AJ100" s="531">
        <f t="shared" si="38"/>
        <v>0</v>
      </c>
      <c r="AK100" s="516">
        <f t="shared" si="71"/>
        <v>1</v>
      </c>
      <c r="AL100" s="675">
        <v>0.03</v>
      </c>
      <c r="AM100" s="675">
        <v>0.03</v>
      </c>
      <c r="AN100" s="603">
        <f t="shared" si="72"/>
        <v>0</v>
      </c>
      <c r="AO100" s="603">
        <f t="shared" si="73"/>
        <v>0</v>
      </c>
      <c r="AP100" s="603">
        <f t="shared" si="74"/>
        <v>0</v>
      </c>
      <c r="AR100" s="534">
        <f t="shared" si="39"/>
        <v>0</v>
      </c>
      <c r="AS100" s="535">
        <f t="shared" si="40"/>
        <v>0</v>
      </c>
      <c r="AT100" s="535">
        <f t="shared" si="41"/>
        <v>0</v>
      </c>
      <c r="AU100" s="535">
        <f t="shared" si="42"/>
        <v>0</v>
      </c>
      <c r="AV100" s="535">
        <f t="shared" si="43"/>
        <v>0</v>
      </c>
      <c r="AW100" s="535">
        <f t="shared" si="44"/>
        <v>0</v>
      </c>
      <c r="AX100" s="535">
        <f t="shared" si="45"/>
        <v>0</v>
      </c>
      <c r="AY100" s="535">
        <f t="shared" si="46"/>
        <v>0</v>
      </c>
      <c r="AZ100" s="535">
        <f t="shared" si="47"/>
        <v>0</v>
      </c>
      <c r="BA100" s="535">
        <f t="shared" si="48"/>
        <v>0</v>
      </c>
      <c r="BB100" s="535">
        <f t="shared" si="49"/>
        <v>0</v>
      </c>
      <c r="BC100" s="535">
        <f t="shared" si="50"/>
        <v>0</v>
      </c>
      <c r="BD100" s="535">
        <f t="shared" si="51"/>
        <v>0</v>
      </c>
      <c r="BE100" s="535">
        <f t="shared" si="52"/>
        <v>0</v>
      </c>
      <c r="BF100" s="535">
        <f t="shared" si="53"/>
        <v>0</v>
      </c>
      <c r="BH100" s="537">
        <f t="shared" si="54"/>
        <v>0</v>
      </c>
      <c r="BI100" s="538">
        <f t="shared" si="55"/>
        <v>0</v>
      </c>
      <c r="BJ100" s="539">
        <f t="shared" si="56"/>
        <v>0</v>
      </c>
      <c r="BK100" s="539">
        <f t="shared" si="57"/>
        <v>0</v>
      </c>
      <c r="BL100" s="539">
        <f t="shared" si="58"/>
        <v>0</v>
      </c>
      <c r="BM100" s="539">
        <f t="shared" si="59"/>
        <v>0</v>
      </c>
      <c r="BN100" s="539">
        <f t="shared" si="60"/>
        <v>0</v>
      </c>
      <c r="BO100" s="539">
        <f t="shared" si="61"/>
        <v>0</v>
      </c>
      <c r="BP100" s="539">
        <f t="shared" si="62"/>
        <v>0</v>
      </c>
      <c r="BQ100" s="539">
        <f t="shared" si="63"/>
        <v>0</v>
      </c>
      <c r="BR100" s="539">
        <f t="shared" si="64"/>
        <v>0</v>
      </c>
      <c r="BS100" s="539">
        <f t="shared" si="65"/>
        <v>0</v>
      </c>
      <c r="BT100" s="539">
        <f t="shared" si="66"/>
        <v>0</v>
      </c>
      <c r="BU100" s="539">
        <f t="shared" si="67"/>
        <v>0</v>
      </c>
      <c r="BV100" s="539">
        <f t="shared" si="68"/>
        <v>0</v>
      </c>
      <c r="BW100" s="539">
        <f t="shared" si="69"/>
        <v>0</v>
      </c>
      <c r="BX100" s="539">
        <f t="shared" si="70"/>
        <v>0</v>
      </c>
    </row>
    <row r="101" spans="1:76">
      <c r="A101" s="565" t="s">
        <v>538</v>
      </c>
      <c r="B101" s="566" t="s">
        <v>327</v>
      </c>
      <c r="C101" s="532" t="s">
        <v>76</v>
      </c>
      <c r="D101" s="567" t="s">
        <v>302</v>
      </c>
      <c r="E101" s="533"/>
      <c r="F101" s="630"/>
      <c r="G101" s="630"/>
      <c r="H101" s="865"/>
      <c r="I101" s="865"/>
      <c r="J101" s="865"/>
      <c r="K101" s="865"/>
      <c r="L101" s="865"/>
      <c r="M101" s="866"/>
      <c r="N101" s="866"/>
      <c r="O101" s="533"/>
      <c r="P101" s="533"/>
      <c r="Q101" s="533"/>
      <c r="R101" s="533"/>
      <c r="S101" s="568"/>
      <c r="T101" s="630"/>
      <c r="U101" s="630"/>
      <c r="V101" s="533"/>
      <c r="W101" s="533"/>
      <c r="X101" s="533"/>
      <c r="Y101" s="533"/>
      <c r="Z101" s="533"/>
      <c r="AA101" s="630"/>
      <c r="AB101" s="630"/>
      <c r="AC101" s="533"/>
      <c r="AD101" s="568"/>
      <c r="AE101" s="533"/>
      <c r="AF101" s="533"/>
      <c r="AG101" s="533"/>
      <c r="AH101" s="630"/>
      <c r="AI101" s="630"/>
      <c r="AJ101" s="531">
        <f t="shared" si="38"/>
        <v>0</v>
      </c>
      <c r="AK101" s="516">
        <f t="shared" si="71"/>
        <v>1</v>
      </c>
      <c r="AL101" s="675">
        <v>0.02</v>
      </c>
      <c r="AM101" s="675">
        <v>0.02</v>
      </c>
      <c r="AN101" s="603">
        <f t="shared" si="72"/>
        <v>0</v>
      </c>
      <c r="AO101" s="603">
        <f t="shared" si="73"/>
        <v>0</v>
      </c>
      <c r="AP101" s="603">
        <f t="shared" si="74"/>
        <v>0</v>
      </c>
      <c r="AR101" s="534">
        <f t="shared" si="39"/>
        <v>0</v>
      </c>
      <c r="AS101" s="535">
        <f t="shared" si="40"/>
        <v>0</v>
      </c>
      <c r="AT101" s="535">
        <f t="shared" si="41"/>
        <v>0</v>
      </c>
      <c r="AU101" s="535">
        <f t="shared" si="42"/>
        <v>0</v>
      </c>
      <c r="AV101" s="535">
        <f t="shared" si="43"/>
        <v>0</v>
      </c>
      <c r="AW101" s="535">
        <f t="shared" si="44"/>
        <v>0</v>
      </c>
      <c r="AX101" s="535">
        <f t="shared" si="45"/>
        <v>0</v>
      </c>
      <c r="AY101" s="535">
        <f t="shared" si="46"/>
        <v>0</v>
      </c>
      <c r="AZ101" s="535">
        <f t="shared" si="47"/>
        <v>0</v>
      </c>
      <c r="BA101" s="535">
        <f t="shared" si="48"/>
        <v>0</v>
      </c>
      <c r="BB101" s="535">
        <f t="shared" si="49"/>
        <v>0</v>
      </c>
      <c r="BC101" s="535">
        <f t="shared" si="50"/>
        <v>0</v>
      </c>
      <c r="BD101" s="535">
        <f t="shared" si="51"/>
        <v>0</v>
      </c>
      <c r="BE101" s="535">
        <f t="shared" si="52"/>
        <v>0</v>
      </c>
      <c r="BF101" s="535">
        <f t="shared" si="53"/>
        <v>0</v>
      </c>
      <c r="BH101" s="537">
        <f t="shared" si="54"/>
        <v>0</v>
      </c>
      <c r="BI101" s="538">
        <f t="shared" si="55"/>
        <v>0</v>
      </c>
      <c r="BJ101" s="539">
        <f t="shared" si="56"/>
        <v>0</v>
      </c>
      <c r="BK101" s="539">
        <f t="shared" si="57"/>
        <v>0</v>
      </c>
      <c r="BL101" s="539">
        <f t="shared" si="58"/>
        <v>0</v>
      </c>
      <c r="BM101" s="539">
        <f t="shared" si="59"/>
        <v>0</v>
      </c>
      <c r="BN101" s="539">
        <f t="shared" si="60"/>
        <v>0</v>
      </c>
      <c r="BO101" s="539">
        <f t="shared" si="61"/>
        <v>0</v>
      </c>
      <c r="BP101" s="539">
        <f t="shared" si="62"/>
        <v>0</v>
      </c>
      <c r="BQ101" s="539">
        <f t="shared" si="63"/>
        <v>0</v>
      </c>
      <c r="BR101" s="539">
        <f t="shared" si="64"/>
        <v>0</v>
      </c>
      <c r="BS101" s="539">
        <f t="shared" si="65"/>
        <v>0</v>
      </c>
      <c r="BT101" s="539">
        <f t="shared" si="66"/>
        <v>0</v>
      </c>
      <c r="BU101" s="539">
        <f t="shared" si="67"/>
        <v>0</v>
      </c>
      <c r="BV101" s="539">
        <f t="shared" si="68"/>
        <v>0</v>
      </c>
      <c r="BW101" s="539">
        <f t="shared" si="69"/>
        <v>0</v>
      </c>
      <c r="BX101" s="539">
        <f t="shared" si="70"/>
        <v>0</v>
      </c>
    </row>
    <row r="102" spans="1:76">
      <c r="A102" s="565" t="s">
        <v>538</v>
      </c>
      <c r="B102" s="566" t="s">
        <v>379</v>
      </c>
      <c r="C102" s="532" t="s">
        <v>76</v>
      </c>
      <c r="D102" s="567" t="s">
        <v>302</v>
      </c>
      <c r="E102" s="533"/>
      <c r="F102" s="630"/>
      <c r="G102" s="630"/>
      <c r="H102" s="865"/>
      <c r="I102" s="865"/>
      <c r="J102" s="865"/>
      <c r="K102" s="865"/>
      <c r="L102" s="865"/>
      <c r="M102" s="866"/>
      <c r="N102" s="866"/>
      <c r="O102" s="533"/>
      <c r="P102" s="533"/>
      <c r="Q102" s="533"/>
      <c r="R102" s="533"/>
      <c r="S102" s="533"/>
      <c r="T102" s="630"/>
      <c r="U102" s="630"/>
      <c r="V102" s="533"/>
      <c r="W102" s="533"/>
      <c r="X102" s="533"/>
      <c r="Y102" s="533"/>
      <c r="Z102" s="533"/>
      <c r="AA102" s="630"/>
      <c r="AB102" s="630"/>
      <c r="AC102" s="533"/>
      <c r="AD102" s="533"/>
      <c r="AE102" s="533"/>
      <c r="AF102" s="533"/>
      <c r="AG102" s="533"/>
      <c r="AH102" s="630"/>
      <c r="AI102" s="630"/>
      <c r="AJ102" s="531">
        <f t="shared" si="38"/>
        <v>0</v>
      </c>
      <c r="AK102" s="516">
        <f t="shared" si="71"/>
        <v>1</v>
      </c>
      <c r="AL102" s="675">
        <v>0.02</v>
      </c>
      <c r="AM102" s="675">
        <v>0.02</v>
      </c>
      <c r="AN102" s="603">
        <f t="shared" si="72"/>
        <v>0</v>
      </c>
      <c r="AO102" s="603">
        <f t="shared" si="73"/>
        <v>0</v>
      </c>
      <c r="AP102" s="603">
        <f t="shared" si="74"/>
        <v>0</v>
      </c>
      <c r="AR102" s="534">
        <f t="shared" si="39"/>
        <v>0</v>
      </c>
      <c r="AS102" s="535">
        <f t="shared" si="40"/>
        <v>0</v>
      </c>
      <c r="AT102" s="535">
        <f t="shared" si="41"/>
        <v>0</v>
      </c>
      <c r="AU102" s="535">
        <f t="shared" si="42"/>
        <v>0</v>
      </c>
      <c r="AV102" s="535">
        <f t="shared" si="43"/>
        <v>0</v>
      </c>
      <c r="AW102" s="535">
        <f t="shared" si="44"/>
        <v>0</v>
      </c>
      <c r="AX102" s="535">
        <f t="shared" si="45"/>
        <v>0</v>
      </c>
      <c r="AY102" s="535">
        <f t="shared" si="46"/>
        <v>0</v>
      </c>
      <c r="AZ102" s="535">
        <f t="shared" si="47"/>
        <v>0</v>
      </c>
      <c r="BA102" s="535">
        <f t="shared" si="48"/>
        <v>0</v>
      </c>
      <c r="BB102" s="535">
        <f t="shared" si="49"/>
        <v>0</v>
      </c>
      <c r="BC102" s="535">
        <f t="shared" si="50"/>
        <v>0</v>
      </c>
      <c r="BD102" s="535">
        <f t="shared" si="51"/>
        <v>0</v>
      </c>
      <c r="BE102" s="535">
        <f t="shared" si="52"/>
        <v>0</v>
      </c>
      <c r="BF102" s="535">
        <f t="shared" si="53"/>
        <v>0</v>
      </c>
      <c r="BH102" s="537">
        <f t="shared" si="54"/>
        <v>0</v>
      </c>
      <c r="BI102" s="538">
        <f t="shared" si="55"/>
        <v>0</v>
      </c>
      <c r="BJ102" s="539">
        <f t="shared" si="56"/>
        <v>0</v>
      </c>
      <c r="BK102" s="539">
        <f t="shared" si="57"/>
        <v>0</v>
      </c>
      <c r="BL102" s="539">
        <f t="shared" si="58"/>
        <v>0</v>
      </c>
      <c r="BM102" s="539">
        <f t="shared" si="59"/>
        <v>0</v>
      </c>
      <c r="BN102" s="539">
        <f t="shared" si="60"/>
        <v>0</v>
      </c>
      <c r="BO102" s="539">
        <f t="shared" si="61"/>
        <v>0</v>
      </c>
      <c r="BP102" s="539">
        <f t="shared" si="62"/>
        <v>0</v>
      </c>
      <c r="BQ102" s="539">
        <f t="shared" si="63"/>
        <v>0</v>
      </c>
      <c r="BR102" s="539">
        <f t="shared" si="64"/>
        <v>0</v>
      </c>
      <c r="BS102" s="539">
        <f t="shared" si="65"/>
        <v>0</v>
      </c>
      <c r="BT102" s="539">
        <f t="shared" si="66"/>
        <v>0</v>
      </c>
      <c r="BU102" s="539">
        <f t="shared" si="67"/>
        <v>0</v>
      </c>
      <c r="BV102" s="539">
        <f t="shared" si="68"/>
        <v>0</v>
      </c>
      <c r="BW102" s="539">
        <f t="shared" si="69"/>
        <v>0</v>
      </c>
      <c r="BX102" s="539">
        <f t="shared" si="70"/>
        <v>0</v>
      </c>
    </row>
    <row r="103" spans="1:76">
      <c r="A103" s="565" t="s">
        <v>538</v>
      </c>
      <c r="B103" s="566" t="s">
        <v>328</v>
      </c>
      <c r="C103" s="532" t="s">
        <v>76</v>
      </c>
      <c r="D103" s="567" t="s">
        <v>302</v>
      </c>
      <c r="E103" s="533"/>
      <c r="F103" s="630"/>
      <c r="G103" s="630"/>
      <c r="H103" s="865"/>
      <c r="I103" s="865"/>
      <c r="J103" s="865"/>
      <c r="K103" s="865"/>
      <c r="L103" s="865"/>
      <c r="M103" s="866"/>
      <c r="N103" s="866"/>
      <c r="O103" s="533"/>
      <c r="P103" s="533"/>
      <c r="Q103" s="533"/>
      <c r="R103" s="533"/>
      <c r="S103" s="533"/>
      <c r="T103" s="630"/>
      <c r="U103" s="630"/>
      <c r="V103" s="533"/>
      <c r="W103" s="533"/>
      <c r="X103" s="533"/>
      <c r="Y103" s="533"/>
      <c r="Z103" s="533"/>
      <c r="AA103" s="630"/>
      <c r="AB103" s="630"/>
      <c r="AC103" s="533"/>
      <c r="AD103" s="533"/>
      <c r="AE103" s="533"/>
      <c r="AF103" s="533"/>
      <c r="AG103" s="533"/>
      <c r="AH103" s="630"/>
      <c r="AI103" s="630"/>
      <c r="AJ103" s="531">
        <f t="shared" si="38"/>
        <v>0</v>
      </c>
      <c r="AK103" s="516">
        <f t="shared" si="71"/>
        <v>1</v>
      </c>
      <c r="AL103" s="675">
        <v>0.02</v>
      </c>
      <c r="AM103" s="675">
        <v>0.02</v>
      </c>
      <c r="AN103" s="603">
        <f t="shared" si="72"/>
        <v>0</v>
      </c>
      <c r="AO103" s="603">
        <f t="shared" si="73"/>
        <v>0</v>
      </c>
      <c r="AP103" s="603">
        <f t="shared" si="74"/>
        <v>0</v>
      </c>
      <c r="AR103" s="534">
        <f t="shared" si="39"/>
        <v>0</v>
      </c>
      <c r="AS103" s="535">
        <f t="shared" si="40"/>
        <v>0</v>
      </c>
      <c r="AT103" s="535">
        <f t="shared" si="41"/>
        <v>0</v>
      </c>
      <c r="AU103" s="535">
        <f t="shared" si="42"/>
        <v>0</v>
      </c>
      <c r="AV103" s="535">
        <f t="shared" si="43"/>
        <v>0</v>
      </c>
      <c r="AW103" s="535">
        <f t="shared" si="44"/>
        <v>0</v>
      </c>
      <c r="AX103" s="535">
        <f t="shared" si="45"/>
        <v>0</v>
      </c>
      <c r="AY103" s="535">
        <f t="shared" si="46"/>
        <v>0</v>
      </c>
      <c r="AZ103" s="535">
        <f t="shared" si="47"/>
        <v>0</v>
      </c>
      <c r="BA103" s="535">
        <f t="shared" si="48"/>
        <v>0</v>
      </c>
      <c r="BB103" s="535">
        <f t="shared" si="49"/>
        <v>0</v>
      </c>
      <c r="BC103" s="535">
        <f t="shared" si="50"/>
        <v>0</v>
      </c>
      <c r="BD103" s="535">
        <f t="shared" si="51"/>
        <v>0</v>
      </c>
      <c r="BE103" s="535">
        <f t="shared" si="52"/>
        <v>0</v>
      </c>
      <c r="BF103" s="535">
        <f t="shared" si="53"/>
        <v>0</v>
      </c>
      <c r="BH103" s="537">
        <f t="shared" si="54"/>
        <v>0</v>
      </c>
      <c r="BI103" s="538">
        <f t="shared" si="55"/>
        <v>0</v>
      </c>
      <c r="BJ103" s="539">
        <f t="shared" si="56"/>
        <v>0</v>
      </c>
      <c r="BK103" s="539">
        <f t="shared" si="57"/>
        <v>0</v>
      </c>
      <c r="BL103" s="539">
        <f t="shared" si="58"/>
        <v>0</v>
      </c>
      <c r="BM103" s="539">
        <f t="shared" si="59"/>
        <v>0</v>
      </c>
      <c r="BN103" s="539">
        <f t="shared" si="60"/>
        <v>0</v>
      </c>
      <c r="BO103" s="539">
        <f t="shared" si="61"/>
        <v>0</v>
      </c>
      <c r="BP103" s="539">
        <f t="shared" si="62"/>
        <v>0</v>
      </c>
      <c r="BQ103" s="539">
        <f t="shared" si="63"/>
        <v>0</v>
      </c>
      <c r="BR103" s="539">
        <f t="shared" si="64"/>
        <v>0</v>
      </c>
      <c r="BS103" s="539">
        <f t="shared" si="65"/>
        <v>0</v>
      </c>
      <c r="BT103" s="539">
        <f t="shared" si="66"/>
        <v>0</v>
      </c>
      <c r="BU103" s="539">
        <f t="shared" si="67"/>
        <v>0</v>
      </c>
      <c r="BV103" s="539">
        <f t="shared" si="68"/>
        <v>0</v>
      </c>
      <c r="BW103" s="539">
        <f t="shared" si="69"/>
        <v>0</v>
      </c>
      <c r="BX103" s="539">
        <f t="shared" si="70"/>
        <v>0</v>
      </c>
    </row>
    <row r="104" spans="1:76">
      <c r="A104" s="565" t="s">
        <v>538</v>
      </c>
      <c r="B104" s="566" t="s">
        <v>380</v>
      </c>
      <c r="C104" s="532" t="s">
        <v>76</v>
      </c>
      <c r="D104" s="567" t="s">
        <v>302</v>
      </c>
      <c r="E104" s="533"/>
      <c r="F104" s="630"/>
      <c r="G104" s="630"/>
      <c r="H104" s="865"/>
      <c r="I104" s="865"/>
      <c r="J104" s="865"/>
      <c r="K104" s="865"/>
      <c r="L104" s="865"/>
      <c r="M104" s="866"/>
      <c r="N104" s="866"/>
      <c r="O104" s="533"/>
      <c r="P104" s="533"/>
      <c r="Q104" s="533"/>
      <c r="R104" s="533"/>
      <c r="S104" s="533"/>
      <c r="T104" s="630"/>
      <c r="U104" s="630"/>
      <c r="V104" s="533"/>
      <c r="W104" s="533"/>
      <c r="X104" s="533"/>
      <c r="Y104" s="533"/>
      <c r="Z104" s="533"/>
      <c r="AA104" s="630"/>
      <c r="AB104" s="630"/>
      <c r="AC104" s="533"/>
      <c r="AD104" s="533"/>
      <c r="AE104" s="533"/>
      <c r="AF104" s="533"/>
      <c r="AG104" s="533"/>
      <c r="AH104" s="630"/>
      <c r="AI104" s="630"/>
      <c r="AJ104" s="531">
        <f t="shared" si="38"/>
        <v>0</v>
      </c>
      <c r="AK104" s="516">
        <f t="shared" si="71"/>
        <v>1</v>
      </c>
      <c r="AL104" s="675">
        <v>0.02</v>
      </c>
      <c r="AM104" s="675">
        <v>0.02</v>
      </c>
      <c r="AN104" s="603">
        <f t="shared" si="72"/>
        <v>0</v>
      </c>
      <c r="AO104" s="603">
        <f t="shared" si="73"/>
        <v>0</v>
      </c>
      <c r="AP104" s="603">
        <f t="shared" si="74"/>
        <v>0</v>
      </c>
      <c r="AR104" s="534">
        <f t="shared" si="39"/>
        <v>0</v>
      </c>
      <c r="AS104" s="535">
        <f t="shared" si="40"/>
        <v>0</v>
      </c>
      <c r="AT104" s="535">
        <f t="shared" si="41"/>
        <v>0</v>
      </c>
      <c r="AU104" s="535">
        <f t="shared" si="42"/>
        <v>0</v>
      </c>
      <c r="AV104" s="535">
        <f t="shared" si="43"/>
        <v>0</v>
      </c>
      <c r="AW104" s="535">
        <f t="shared" si="44"/>
        <v>0</v>
      </c>
      <c r="AX104" s="535">
        <f t="shared" si="45"/>
        <v>0</v>
      </c>
      <c r="AY104" s="535">
        <f t="shared" si="46"/>
        <v>0</v>
      </c>
      <c r="AZ104" s="535">
        <f t="shared" si="47"/>
        <v>0</v>
      </c>
      <c r="BA104" s="535">
        <f t="shared" si="48"/>
        <v>0</v>
      </c>
      <c r="BB104" s="535">
        <f t="shared" si="49"/>
        <v>0</v>
      </c>
      <c r="BC104" s="535">
        <f t="shared" si="50"/>
        <v>0</v>
      </c>
      <c r="BD104" s="535">
        <f t="shared" si="51"/>
        <v>0</v>
      </c>
      <c r="BE104" s="535">
        <f t="shared" si="52"/>
        <v>0</v>
      </c>
      <c r="BF104" s="535">
        <f t="shared" si="53"/>
        <v>0</v>
      </c>
      <c r="BH104" s="537">
        <f t="shared" si="54"/>
        <v>0</v>
      </c>
      <c r="BI104" s="538">
        <f t="shared" si="55"/>
        <v>0</v>
      </c>
      <c r="BJ104" s="539">
        <f t="shared" si="56"/>
        <v>0</v>
      </c>
      <c r="BK104" s="539">
        <f t="shared" si="57"/>
        <v>0</v>
      </c>
      <c r="BL104" s="539">
        <f t="shared" si="58"/>
        <v>0</v>
      </c>
      <c r="BM104" s="539">
        <f t="shared" si="59"/>
        <v>0</v>
      </c>
      <c r="BN104" s="539">
        <f t="shared" si="60"/>
        <v>0</v>
      </c>
      <c r="BO104" s="539">
        <f t="shared" si="61"/>
        <v>0</v>
      </c>
      <c r="BP104" s="539">
        <f t="shared" si="62"/>
        <v>0</v>
      </c>
      <c r="BQ104" s="539">
        <f t="shared" si="63"/>
        <v>0</v>
      </c>
      <c r="BR104" s="539">
        <f t="shared" si="64"/>
        <v>0</v>
      </c>
      <c r="BS104" s="539">
        <f t="shared" si="65"/>
        <v>0</v>
      </c>
      <c r="BT104" s="539">
        <f t="shared" si="66"/>
        <v>0</v>
      </c>
      <c r="BU104" s="539">
        <f t="shared" si="67"/>
        <v>0</v>
      </c>
      <c r="BV104" s="539">
        <f t="shared" si="68"/>
        <v>0</v>
      </c>
      <c r="BW104" s="539">
        <f t="shared" si="69"/>
        <v>0</v>
      </c>
      <c r="BX104" s="539">
        <f t="shared" si="70"/>
        <v>0</v>
      </c>
    </row>
    <row r="105" spans="1:76">
      <c r="A105" s="565" t="s">
        <v>539</v>
      </c>
      <c r="B105" s="566" t="s">
        <v>340</v>
      </c>
      <c r="C105" s="532" t="s">
        <v>76</v>
      </c>
      <c r="D105" s="567" t="s">
        <v>302</v>
      </c>
      <c r="E105" s="533"/>
      <c r="F105" s="630"/>
      <c r="G105" s="630"/>
      <c r="H105" s="865"/>
      <c r="I105" s="865"/>
      <c r="J105" s="865"/>
      <c r="K105" s="865"/>
      <c r="L105" s="865"/>
      <c r="M105" s="866"/>
      <c r="N105" s="866"/>
      <c r="O105" s="533"/>
      <c r="P105" s="533"/>
      <c r="Q105" s="533"/>
      <c r="R105" s="533"/>
      <c r="S105" s="533"/>
      <c r="T105" s="630"/>
      <c r="U105" s="630"/>
      <c r="V105" s="533"/>
      <c r="W105" s="533"/>
      <c r="X105" s="533"/>
      <c r="Y105" s="533"/>
      <c r="Z105" s="533"/>
      <c r="AA105" s="630"/>
      <c r="AB105" s="630"/>
      <c r="AC105" s="533"/>
      <c r="AD105" s="533"/>
      <c r="AE105" s="533"/>
      <c r="AF105" s="533"/>
      <c r="AG105" s="533"/>
      <c r="AH105" s="630"/>
      <c r="AI105" s="630"/>
      <c r="AJ105" s="531">
        <f t="shared" si="38"/>
        <v>0</v>
      </c>
      <c r="AK105" s="516">
        <f t="shared" si="71"/>
        <v>0</v>
      </c>
      <c r="AL105" s="675">
        <v>0.01</v>
      </c>
      <c r="AM105" s="675">
        <v>0</v>
      </c>
      <c r="AN105" s="603">
        <f t="shared" si="72"/>
        <v>0</v>
      </c>
      <c r="AO105" s="603">
        <f t="shared" si="73"/>
        <v>0</v>
      </c>
      <c r="AP105" s="603">
        <f t="shared" si="74"/>
        <v>0</v>
      </c>
      <c r="AR105" s="534">
        <f t="shared" si="39"/>
        <v>0</v>
      </c>
      <c r="AS105" s="535">
        <f t="shared" si="40"/>
        <v>0</v>
      </c>
      <c r="AT105" s="535">
        <f t="shared" si="41"/>
        <v>0</v>
      </c>
      <c r="AU105" s="535">
        <f t="shared" si="42"/>
        <v>0</v>
      </c>
      <c r="AV105" s="535">
        <f t="shared" si="43"/>
        <v>0</v>
      </c>
      <c r="AW105" s="535">
        <f t="shared" si="44"/>
        <v>0</v>
      </c>
      <c r="AX105" s="535">
        <f t="shared" si="45"/>
        <v>0</v>
      </c>
      <c r="AY105" s="535">
        <f t="shared" si="46"/>
        <v>0</v>
      </c>
      <c r="AZ105" s="535">
        <f t="shared" si="47"/>
        <v>0</v>
      </c>
      <c r="BA105" s="535">
        <f t="shared" si="48"/>
        <v>0</v>
      </c>
      <c r="BB105" s="535">
        <f t="shared" si="49"/>
        <v>0</v>
      </c>
      <c r="BC105" s="535">
        <f t="shared" si="50"/>
        <v>0</v>
      </c>
      <c r="BD105" s="535">
        <f t="shared" si="51"/>
        <v>0</v>
      </c>
      <c r="BE105" s="535">
        <f t="shared" si="52"/>
        <v>0</v>
      </c>
      <c r="BF105" s="535">
        <f t="shared" si="53"/>
        <v>0</v>
      </c>
      <c r="BH105" s="537">
        <f t="shared" si="54"/>
        <v>0</v>
      </c>
      <c r="BI105" s="538">
        <f t="shared" si="55"/>
        <v>0</v>
      </c>
      <c r="BJ105" s="539">
        <f t="shared" si="56"/>
        <v>0</v>
      </c>
      <c r="BK105" s="539">
        <f t="shared" si="57"/>
        <v>0</v>
      </c>
      <c r="BL105" s="539">
        <f t="shared" si="58"/>
        <v>0</v>
      </c>
      <c r="BM105" s="539">
        <f t="shared" si="59"/>
        <v>0</v>
      </c>
      <c r="BN105" s="539">
        <f t="shared" si="60"/>
        <v>0</v>
      </c>
      <c r="BO105" s="539">
        <f t="shared" si="61"/>
        <v>0</v>
      </c>
      <c r="BP105" s="539">
        <f t="shared" si="62"/>
        <v>0</v>
      </c>
      <c r="BQ105" s="539">
        <f t="shared" si="63"/>
        <v>0</v>
      </c>
      <c r="BR105" s="539">
        <f t="shared" si="64"/>
        <v>0</v>
      </c>
      <c r="BS105" s="539">
        <f t="shared" si="65"/>
        <v>0</v>
      </c>
      <c r="BT105" s="539">
        <f t="shared" si="66"/>
        <v>0</v>
      </c>
      <c r="BU105" s="539">
        <f t="shared" si="67"/>
        <v>0</v>
      </c>
      <c r="BV105" s="539">
        <f t="shared" si="68"/>
        <v>0</v>
      </c>
      <c r="BW105" s="539">
        <f t="shared" si="69"/>
        <v>0</v>
      </c>
      <c r="BX105" s="539">
        <f t="shared" si="70"/>
        <v>0</v>
      </c>
    </row>
    <row r="106" spans="1:76" ht="21" customHeight="1">
      <c r="A106" s="565" t="s">
        <v>539</v>
      </c>
      <c r="B106" s="566" t="s">
        <v>381</v>
      </c>
      <c r="C106" s="532" t="s">
        <v>76</v>
      </c>
      <c r="D106" s="567" t="s">
        <v>302</v>
      </c>
      <c r="E106" s="533"/>
      <c r="F106" s="630"/>
      <c r="G106" s="630"/>
      <c r="H106" s="865"/>
      <c r="I106" s="865"/>
      <c r="J106" s="865"/>
      <c r="K106" s="865"/>
      <c r="L106" s="865"/>
      <c r="M106" s="866"/>
      <c r="N106" s="866"/>
      <c r="O106" s="533"/>
      <c r="P106" s="533"/>
      <c r="Q106" s="533"/>
      <c r="R106" s="533"/>
      <c r="S106" s="533"/>
      <c r="T106" s="630"/>
      <c r="U106" s="630"/>
      <c r="V106" s="533"/>
      <c r="W106" s="533"/>
      <c r="X106" s="533"/>
      <c r="Y106" s="533"/>
      <c r="Z106" s="533"/>
      <c r="AA106" s="630"/>
      <c r="AB106" s="630"/>
      <c r="AC106" s="533"/>
      <c r="AD106" s="533"/>
      <c r="AE106" s="533"/>
      <c r="AF106" s="533"/>
      <c r="AG106" s="533"/>
      <c r="AH106" s="630"/>
      <c r="AI106" s="630"/>
      <c r="AJ106" s="531">
        <f t="shared" si="38"/>
        <v>0</v>
      </c>
      <c r="AK106" s="516">
        <f t="shared" si="71"/>
        <v>0</v>
      </c>
      <c r="AL106" s="675">
        <v>0.01</v>
      </c>
      <c r="AM106" s="675">
        <v>0</v>
      </c>
      <c r="AN106" s="603">
        <f t="shared" si="72"/>
        <v>0</v>
      </c>
      <c r="AO106" s="603">
        <f t="shared" si="73"/>
        <v>0</v>
      </c>
      <c r="AP106" s="603">
        <f t="shared" si="74"/>
        <v>0</v>
      </c>
      <c r="AR106" s="534">
        <f t="shared" si="39"/>
        <v>0</v>
      </c>
      <c r="AS106" s="535">
        <f t="shared" si="40"/>
        <v>0</v>
      </c>
      <c r="AT106" s="535">
        <f t="shared" si="41"/>
        <v>0</v>
      </c>
      <c r="AU106" s="535">
        <f t="shared" si="42"/>
        <v>0</v>
      </c>
      <c r="AV106" s="535">
        <f t="shared" si="43"/>
        <v>0</v>
      </c>
      <c r="AW106" s="535">
        <f t="shared" si="44"/>
        <v>0</v>
      </c>
      <c r="AX106" s="535">
        <f t="shared" si="45"/>
        <v>0</v>
      </c>
      <c r="AY106" s="535">
        <f t="shared" si="46"/>
        <v>0</v>
      </c>
      <c r="AZ106" s="535">
        <f t="shared" si="47"/>
        <v>0</v>
      </c>
      <c r="BA106" s="535">
        <f t="shared" si="48"/>
        <v>0</v>
      </c>
      <c r="BB106" s="535">
        <f t="shared" si="49"/>
        <v>0</v>
      </c>
      <c r="BC106" s="535">
        <f t="shared" si="50"/>
        <v>0</v>
      </c>
      <c r="BD106" s="535">
        <f t="shared" si="51"/>
        <v>0</v>
      </c>
      <c r="BE106" s="535">
        <f t="shared" si="52"/>
        <v>0</v>
      </c>
      <c r="BF106" s="535">
        <f t="shared" si="53"/>
        <v>0</v>
      </c>
      <c r="BH106" s="537">
        <f t="shared" si="54"/>
        <v>0</v>
      </c>
      <c r="BI106" s="538">
        <f t="shared" si="55"/>
        <v>0</v>
      </c>
      <c r="BJ106" s="539">
        <f t="shared" si="56"/>
        <v>0</v>
      </c>
      <c r="BK106" s="539">
        <f t="shared" si="57"/>
        <v>0</v>
      </c>
      <c r="BL106" s="539">
        <f t="shared" si="58"/>
        <v>0</v>
      </c>
      <c r="BM106" s="539">
        <f t="shared" si="59"/>
        <v>0</v>
      </c>
      <c r="BN106" s="539">
        <f t="shared" si="60"/>
        <v>0</v>
      </c>
      <c r="BO106" s="539">
        <f t="shared" si="61"/>
        <v>0</v>
      </c>
      <c r="BP106" s="539">
        <f t="shared" si="62"/>
        <v>0</v>
      </c>
      <c r="BQ106" s="539">
        <f t="shared" si="63"/>
        <v>0</v>
      </c>
      <c r="BR106" s="539">
        <f t="shared" si="64"/>
        <v>0</v>
      </c>
      <c r="BS106" s="539">
        <f t="shared" si="65"/>
        <v>0</v>
      </c>
      <c r="BT106" s="539">
        <f t="shared" si="66"/>
        <v>0</v>
      </c>
      <c r="BU106" s="539">
        <f t="shared" si="67"/>
        <v>0</v>
      </c>
      <c r="BV106" s="539">
        <f t="shared" si="68"/>
        <v>0</v>
      </c>
      <c r="BW106" s="539">
        <f t="shared" si="69"/>
        <v>0</v>
      </c>
      <c r="BX106" s="539">
        <f t="shared" si="70"/>
        <v>0</v>
      </c>
    </row>
    <row r="107" spans="1:76" ht="21" customHeight="1">
      <c r="A107" s="565" t="s">
        <v>539</v>
      </c>
      <c r="B107" s="566" t="s">
        <v>329</v>
      </c>
      <c r="C107" s="532" t="s">
        <v>76</v>
      </c>
      <c r="D107" s="567" t="s">
        <v>302</v>
      </c>
      <c r="E107" s="533"/>
      <c r="F107" s="630"/>
      <c r="G107" s="630"/>
      <c r="H107" s="865"/>
      <c r="I107" s="865"/>
      <c r="J107" s="865"/>
      <c r="K107" s="865"/>
      <c r="L107" s="865"/>
      <c r="M107" s="866"/>
      <c r="N107" s="866"/>
      <c r="O107" s="533"/>
      <c r="P107" s="533"/>
      <c r="Q107" s="533"/>
      <c r="R107" s="533"/>
      <c r="S107" s="533"/>
      <c r="T107" s="630"/>
      <c r="U107" s="630"/>
      <c r="V107" s="533"/>
      <c r="W107" s="533"/>
      <c r="X107" s="533"/>
      <c r="Y107" s="533"/>
      <c r="Z107" s="533"/>
      <c r="AA107" s="630"/>
      <c r="AB107" s="630"/>
      <c r="AC107" s="533"/>
      <c r="AD107" s="533"/>
      <c r="AE107" s="533"/>
      <c r="AF107" s="533"/>
      <c r="AG107" s="533"/>
      <c r="AH107" s="630"/>
      <c r="AI107" s="630"/>
      <c r="AJ107" s="531">
        <f t="shared" si="38"/>
        <v>0</v>
      </c>
      <c r="AK107" s="516">
        <f t="shared" si="71"/>
        <v>0</v>
      </c>
      <c r="AL107" s="675">
        <v>0.01</v>
      </c>
      <c r="AM107" s="675">
        <v>0</v>
      </c>
      <c r="AN107" s="603">
        <f t="shared" si="72"/>
        <v>0</v>
      </c>
      <c r="AO107" s="603">
        <f t="shared" si="73"/>
        <v>0</v>
      </c>
      <c r="AP107" s="603">
        <f t="shared" si="74"/>
        <v>0</v>
      </c>
      <c r="AR107" s="534">
        <f t="shared" si="39"/>
        <v>0</v>
      </c>
      <c r="AS107" s="535">
        <f t="shared" si="40"/>
        <v>0</v>
      </c>
      <c r="AT107" s="535">
        <f t="shared" si="41"/>
        <v>0</v>
      </c>
      <c r="AU107" s="535">
        <f t="shared" si="42"/>
        <v>0</v>
      </c>
      <c r="AV107" s="535">
        <f t="shared" si="43"/>
        <v>0</v>
      </c>
      <c r="AW107" s="535">
        <f t="shared" si="44"/>
        <v>0</v>
      </c>
      <c r="AX107" s="535">
        <f t="shared" si="45"/>
        <v>0</v>
      </c>
      <c r="AY107" s="535">
        <f t="shared" si="46"/>
        <v>0</v>
      </c>
      <c r="AZ107" s="535">
        <f t="shared" si="47"/>
        <v>0</v>
      </c>
      <c r="BA107" s="535">
        <f t="shared" si="48"/>
        <v>0</v>
      </c>
      <c r="BB107" s="535">
        <f t="shared" si="49"/>
        <v>0</v>
      </c>
      <c r="BC107" s="535">
        <f t="shared" si="50"/>
        <v>0</v>
      </c>
      <c r="BD107" s="535">
        <f t="shared" si="51"/>
        <v>0</v>
      </c>
      <c r="BE107" s="535">
        <f t="shared" si="52"/>
        <v>0</v>
      </c>
      <c r="BF107" s="535">
        <f t="shared" si="53"/>
        <v>0</v>
      </c>
      <c r="BH107" s="537">
        <f t="shared" si="54"/>
        <v>0</v>
      </c>
      <c r="BI107" s="538">
        <f t="shared" si="55"/>
        <v>0</v>
      </c>
      <c r="BJ107" s="539">
        <f t="shared" si="56"/>
        <v>0</v>
      </c>
      <c r="BK107" s="539">
        <f t="shared" si="57"/>
        <v>0</v>
      </c>
      <c r="BL107" s="539">
        <f t="shared" si="58"/>
        <v>0</v>
      </c>
      <c r="BM107" s="539">
        <f t="shared" si="59"/>
        <v>0</v>
      </c>
      <c r="BN107" s="539">
        <f t="shared" si="60"/>
        <v>0</v>
      </c>
      <c r="BO107" s="539">
        <f t="shared" si="61"/>
        <v>0</v>
      </c>
      <c r="BP107" s="539">
        <f t="shared" si="62"/>
        <v>0</v>
      </c>
      <c r="BQ107" s="539">
        <f t="shared" si="63"/>
        <v>0</v>
      </c>
      <c r="BR107" s="539">
        <f t="shared" si="64"/>
        <v>0</v>
      </c>
      <c r="BS107" s="539">
        <f t="shared" si="65"/>
        <v>0</v>
      </c>
      <c r="BT107" s="539">
        <f t="shared" si="66"/>
        <v>0</v>
      </c>
      <c r="BU107" s="539">
        <f t="shared" si="67"/>
        <v>0</v>
      </c>
      <c r="BV107" s="539">
        <f t="shared" si="68"/>
        <v>0</v>
      </c>
      <c r="BW107" s="539">
        <f t="shared" si="69"/>
        <v>0</v>
      </c>
      <c r="BX107" s="539">
        <f t="shared" si="70"/>
        <v>0</v>
      </c>
    </row>
    <row r="108" spans="1:76" ht="21" customHeight="1">
      <c r="A108" s="565" t="s">
        <v>539</v>
      </c>
      <c r="B108" s="566" t="s">
        <v>382</v>
      </c>
      <c r="C108" s="532" t="s">
        <v>76</v>
      </c>
      <c r="D108" s="567" t="s">
        <v>302</v>
      </c>
      <c r="E108" s="533"/>
      <c r="F108" s="630"/>
      <c r="G108" s="630"/>
      <c r="H108" s="865"/>
      <c r="I108" s="865"/>
      <c r="J108" s="865"/>
      <c r="K108" s="865"/>
      <c r="L108" s="865"/>
      <c r="M108" s="866"/>
      <c r="N108" s="866"/>
      <c r="O108" s="533"/>
      <c r="P108" s="533"/>
      <c r="Q108" s="533"/>
      <c r="R108" s="533"/>
      <c r="S108" s="533"/>
      <c r="T108" s="630"/>
      <c r="U108" s="630"/>
      <c r="V108" s="533"/>
      <c r="W108" s="533"/>
      <c r="X108" s="533"/>
      <c r="Y108" s="533"/>
      <c r="Z108" s="533"/>
      <c r="AA108" s="630"/>
      <c r="AB108" s="630"/>
      <c r="AC108" s="533"/>
      <c r="AD108" s="533"/>
      <c r="AE108" s="533"/>
      <c r="AF108" s="533"/>
      <c r="AG108" s="533"/>
      <c r="AH108" s="630"/>
      <c r="AI108" s="630"/>
      <c r="AJ108" s="531">
        <f t="shared" si="38"/>
        <v>0</v>
      </c>
      <c r="AK108" s="516">
        <f t="shared" si="71"/>
        <v>0</v>
      </c>
      <c r="AL108" s="675">
        <v>0.01</v>
      </c>
      <c r="AM108" s="675">
        <v>0</v>
      </c>
      <c r="AN108" s="603">
        <f t="shared" si="72"/>
        <v>0</v>
      </c>
      <c r="AO108" s="603">
        <f t="shared" si="73"/>
        <v>0</v>
      </c>
      <c r="AP108" s="603">
        <f t="shared" si="74"/>
        <v>0</v>
      </c>
      <c r="AR108" s="534">
        <f t="shared" si="39"/>
        <v>0</v>
      </c>
      <c r="AS108" s="535">
        <f t="shared" si="40"/>
        <v>0</v>
      </c>
      <c r="AT108" s="535">
        <f t="shared" si="41"/>
        <v>0</v>
      </c>
      <c r="AU108" s="535">
        <f t="shared" si="42"/>
        <v>0</v>
      </c>
      <c r="AV108" s="535">
        <f t="shared" si="43"/>
        <v>0</v>
      </c>
      <c r="AW108" s="535">
        <f t="shared" si="44"/>
        <v>0</v>
      </c>
      <c r="AX108" s="535">
        <f t="shared" si="45"/>
        <v>0</v>
      </c>
      <c r="AY108" s="535">
        <f t="shared" si="46"/>
        <v>0</v>
      </c>
      <c r="AZ108" s="535">
        <f t="shared" si="47"/>
        <v>0</v>
      </c>
      <c r="BA108" s="535">
        <f t="shared" si="48"/>
        <v>0</v>
      </c>
      <c r="BB108" s="535">
        <f t="shared" si="49"/>
        <v>0</v>
      </c>
      <c r="BC108" s="535">
        <f t="shared" si="50"/>
        <v>0</v>
      </c>
      <c r="BD108" s="535">
        <f t="shared" si="51"/>
        <v>0</v>
      </c>
      <c r="BE108" s="535">
        <f t="shared" si="52"/>
        <v>0</v>
      </c>
      <c r="BF108" s="535">
        <f t="shared" si="53"/>
        <v>0</v>
      </c>
      <c r="BH108" s="537">
        <f t="shared" si="54"/>
        <v>0</v>
      </c>
      <c r="BI108" s="538">
        <f t="shared" si="55"/>
        <v>0</v>
      </c>
      <c r="BJ108" s="539">
        <f t="shared" si="56"/>
        <v>0</v>
      </c>
      <c r="BK108" s="539">
        <f t="shared" si="57"/>
        <v>0</v>
      </c>
      <c r="BL108" s="539">
        <f t="shared" si="58"/>
        <v>0</v>
      </c>
      <c r="BM108" s="539">
        <f t="shared" si="59"/>
        <v>0</v>
      </c>
      <c r="BN108" s="539">
        <f t="shared" si="60"/>
        <v>0</v>
      </c>
      <c r="BO108" s="539">
        <f t="shared" si="61"/>
        <v>0</v>
      </c>
      <c r="BP108" s="539">
        <f t="shared" si="62"/>
        <v>0</v>
      </c>
      <c r="BQ108" s="539">
        <f t="shared" si="63"/>
        <v>0</v>
      </c>
      <c r="BR108" s="539">
        <f t="shared" si="64"/>
        <v>0</v>
      </c>
      <c r="BS108" s="539">
        <f t="shared" si="65"/>
        <v>0</v>
      </c>
      <c r="BT108" s="539">
        <f t="shared" si="66"/>
        <v>0</v>
      </c>
      <c r="BU108" s="539">
        <f t="shared" si="67"/>
        <v>0</v>
      </c>
      <c r="BV108" s="539">
        <f t="shared" si="68"/>
        <v>0</v>
      </c>
      <c r="BW108" s="539">
        <f t="shared" si="69"/>
        <v>0</v>
      </c>
      <c r="BX108" s="539">
        <f t="shared" si="70"/>
        <v>0</v>
      </c>
    </row>
    <row r="109" spans="1:76" ht="21" hidden="1" customHeight="1">
      <c r="A109" s="565" t="s">
        <v>535</v>
      </c>
      <c r="B109" s="566" t="s">
        <v>383</v>
      </c>
      <c r="C109" s="532" t="s">
        <v>76</v>
      </c>
      <c r="D109" s="567" t="s">
        <v>302</v>
      </c>
      <c r="E109" s="533"/>
      <c r="F109" s="630"/>
      <c r="G109" s="630"/>
      <c r="H109" s="533"/>
      <c r="I109" s="533"/>
      <c r="J109" s="533"/>
      <c r="K109" s="533"/>
      <c r="L109" s="533"/>
      <c r="M109" s="630"/>
      <c r="N109" s="630"/>
      <c r="O109" s="533"/>
      <c r="P109" s="533"/>
      <c r="Q109" s="533"/>
      <c r="R109" s="533"/>
      <c r="S109" s="533"/>
      <c r="T109" s="630"/>
      <c r="U109" s="630"/>
      <c r="V109" s="533"/>
      <c r="W109" s="533"/>
      <c r="X109" s="533"/>
      <c r="Y109" s="568"/>
      <c r="Z109" s="533"/>
      <c r="AA109" s="630"/>
      <c r="AB109" s="630"/>
      <c r="AC109" s="533"/>
      <c r="AD109" s="533"/>
      <c r="AE109" s="533"/>
      <c r="AF109" s="533"/>
      <c r="AG109" s="533"/>
      <c r="AH109" s="630"/>
      <c r="AI109" s="630"/>
      <c r="AJ109" s="531">
        <f t="shared" si="38"/>
        <v>0</v>
      </c>
      <c r="AK109" s="516" t="e">
        <f t="shared" si="71"/>
        <v>#DIV/0!</v>
      </c>
      <c r="AL109" s="675"/>
      <c r="AM109" s="675"/>
      <c r="AN109" s="603">
        <f t="shared" si="72"/>
        <v>0</v>
      </c>
      <c r="AO109" s="603">
        <f t="shared" si="73"/>
        <v>0</v>
      </c>
      <c r="AP109" s="603">
        <f t="shared" si="74"/>
        <v>0</v>
      </c>
      <c r="AR109" s="534">
        <f t="shared" si="39"/>
        <v>0</v>
      </c>
      <c r="AS109" s="535">
        <f t="shared" si="40"/>
        <v>0</v>
      </c>
      <c r="AT109" s="535">
        <f t="shared" si="41"/>
        <v>0</v>
      </c>
      <c r="AU109" s="535">
        <f t="shared" si="42"/>
        <v>0</v>
      </c>
      <c r="AV109" s="535">
        <f t="shared" si="43"/>
        <v>0</v>
      </c>
      <c r="AW109" s="535">
        <f t="shared" si="44"/>
        <v>0</v>
      </c>
      <c r="AX109" s="535">
        <f t="shared" si="45"/>
        <v>0</v>
      </c>
      <c r="AY109" s="535">
        <f t="shared" si="46"/>
        <v>0</v>
      </c>
      <c r="AZ109" s="535">
        <f t="shared" si="47"/>
        <v>0</v>
      </c>
      <c r="BA109" s="535">
        <f t="shared" si="48"/>
        <v>0</v>
      </c>
      <c r="BB109" s="535">
        <f t="shared" si="49"/>
        <v>0</v>
      </c>
      <c r="BC109" s="535">
        <f t="shared" si="50"/>
        <v>0</v>
      </c>
      <c r="BD109" s="535">
        <f t="shared" si="51"/>
        <v>0</v>
      </c>
      <c r="BE109" s="535">
        <f t="shared" si="52"/>
        <v>0</v>
      </c>
      <c r="BF109" s="535">
        <f t="shared" si="53"/>
        <v>0</v>
      </c>
      <c r="BH109" s="537">
        <f t="shared" si="54"/>
        <v>0</v>
      </c>
      <c r="BI109" s="538">
        <f t="shared" si="55"/>
        <v>0</v>
      </c>
      <c r="BJ109" s="539">
        <f t="shared" si="56"/>
        <v>0</v>
      </c>
      <c r="BK109" s="539">
        <f t="shared" si="57"/>
        <v>0</v>
      </c>
      <c r="BL109" s="539">
        <f t="shared" si="58"/>
        <v>0</v>
      </c>
      <c r="BM109" s="539">
        <f t="shared" si="59"/>
        <v>0</v>
      </c>
      <c r="BN109" s="539">
        <f t="shared" si="60"/>
        <v>0</v>
      </c>
      <c r="BO109" s="539">
        <f t="shared" si="61"/>
        <v>0</v>
      </c>
      <c r="BP109" s="539">
        <f t="shared" si="62"/>
        <v>0</v>
      </c>
      <c r="BQ109" s="539">
        <f t="shared" si="63"/>
        <v>0</v>
      </c>
      <c r="BR109" s="539">
        <f t="shared" si="64"/>
        <v>0</v>
      </c>
      <c r="BS109" s="539">
        <f t="shared" si="65"/>
        <v>0</v>
      </c>
      <c r="BT109" s="539">
        <f t="shared" si="66"/>
        <v>0</v>
      </c>
      <c r="BU109" s="539">
        <f t="shared" si="67"/>
        <v>0</v>
      </c>
      <c r="BV109" s="539">
        <f t="shared" si="68"/>
        <v>0</v>
      </c>
      <c r="BW109" s="539">
        <f t="shared" si="69"/>
        <v>0</v>
      </c>
      <c r="BX109" s="539">
        <f t="shared" si="70"/>
        <v>0</v>
      </c>
    </row>
    <row r="110" spans="1:76" ht="21" hidden="1" customHeight="1">
      <c r="A110" s="565" t="s">
        <v>540</v>
      </c>
      <c r="B110" s="566" t="s">
        <v>384</v>
      </c>
      <c r="C110" s="532" t="s">
        <v>76</v>
      </c>
      <c r="D110" s="567" t="s">
        <v>302</v>
      </c>
      <c r="E110" s="533"/>
      <c r="F110" s="630"/>
      <c r="G110" s="630"/>
      <c r="H110" s="568"/>
      <c r="I110" s="533"/>
      <c r="J110" s="533"/>
      <c r="K110" s="533"/>
      <c r="L110" s="533"/>
      <c r="M110" s="630"/>
      <c r="N110" s="630"/>
      <c r="O110" s="533"/>
      <c r="P110" s="533"/>
      <c r="Q110" s="533"/>
      <c r="R110" s="533"/>
      <c r="S110" s="533"/>
      <c r="T110" s="630"/>
      <c r="U110" s="630"/>
      <c r="V110" s="533"/>
      <c r="W110" s="533"/>
      <c r="X110" s="533"/>
      <c r="Y110" s="533"/>
      <c r="Z110" s="533"/>
      <c r="AA110" s="630"/>
      <c r="AB110" s="630"/>
      <c r="AC110" s="568"/>
      <c r="AD110" s="533"/>
      <c r="AE110" s="533"/>
      <c r="AF110" s="533"/>
      <c r="AG110" s="533"/>
      <c r="AH110" s="630"/>
      <c r="AI110" s="630"/>
      <c r="AJ110" s="531">
        <f t="shared" si="38"/>
        <v>0</v>
      </c>
      <c r="AK110" s="516" t="e">
        <f t="shared" si="71"/>
        <v>#DIV/0!</v>
      </c>
      <c r="AL110" s="675"/>
      <c r="AM110" s="675"/>
      <c r="AN110" s="603">
        <f t="shared" si="72"/>
        <v>0</v>
      </c>
      <c r="AO110" s="603">
        <f t="shared" si="73"/>
        <v>0</v>
      </c>
      <c r="AP110" s="603">
        <f t="shared" si="74"/>
        <v>0</v>
      </c>
      <c r="AR110" s="534">
        <f t="shared" si="39"/>
        <v>0</v>
      </c>
      <c r="AS110" s="535">
        <f t="shared" si="40"/>
        <v>0</v>
      </c>
      <c r="AT110" s="535">
        <f t="shared" si="41"/>
        <v>0</v>
      </c>
      <c r="AU110" s="535">
        <f t="shared" si="42"/>
        <v>0</v>
      </c>
      <c r="AV110" s="535">
        <f t="shared" si="43"/>
        <v>0</v>
      </c>
      <c r="AW110" s="535">
        <f t="shared" si="44"/>
        <v>0</v>
      </c>
      <c r="AX110" s="535">
        <f t="shared" si="45"/>
        <v>0</v>
      </c>
      <c r="AY110" s="535">
        <f t="shared" si="46"/>
        <v>0</v>
      </c>
      <c r="AZ110" s="535">
        <f t="shared" si="47"/>
        <v>0</v>
      </c>
      <c r="BA110" s="535">
        <f t="shared" si="48"/>
        <v>0</v>
      </c>
      <c r="BB110" s="535">
        <f t="shared" si="49"/>
        <v>0</v>
      </c>
      <c r="BC110" s="535">
        <f t="shared" si="50"/>
        <v>0</v>
      </c>
      <c r="BD110" s="535">
        <f t="shared" si="51"/>
        <v>0</v>
      </c>
      <c r="BE110" s="535">
        <f t="shared" si="52"/>
        <v>0</v>
      </c>
      <c r="BF110" s="535">
        <f t="shared" si="53"/>
        <v>0</v>
      </c>
      <c r="BH110" s="537">
        <f t="shared" si="54"/>
        <v>0</v>
      </c>
      <c r="BI110" s="538">
        <f t="shared" si="55"/>
        <v>0</v>
      </c>
      <c r="BJ110" s="539">
        <f t="shared" si="56"/>
        <v>0</v>
      </c>
      <c r="BK110" s="539">
        <f t="shared" si="57"/>
        <v>0</v>
      </c>
      <c r="BL110" s="539">
        <f t="shared" si="58"/>
        <v>0</v>
      </c>
      <c r="BM110" s="539">
        <f t="shared" si="59"/>
        <v>0</v>
      </c>
      <c r="BN110" s="539">
        <f t="shared" si="60"/>
        <v>0</v>
      </c>
      <c r="BO110" s="539">
        <f t="shared" si="61"/>
        <v>0</v>
      </c>
      <c r="BP110" s="539">
        <f t="shared" si="62"/>
        <v>0</v>
      </c>
      <c r="BQ110" s="539">
        <f t="shared" si="63"/>
        <v>0</v>
      </c>
      <c r="BR110" s="539">
        <f t="shared" si="64"/>
        <v>0</v>
      </c>
      <c r="BS110" s="539">
        <f t="shared" si="65"/>
        <v>0</v>
      </c>
      <c r="BT110" s="539">
        <f t="shared" si="66"/>
        <v>0</v>
      </c>
      <c r="BU110" s="539">
        <f t="shared" si="67"/>
        <v>0</v>
      </c>
      <c r="BV110" s="539">
        <f t="shared" si="68"/>
        <v>0</v>
      </c>
      <c r="BW110" s="539">
        <f t="shared" si="69"/>
        <v>0</v>
      </c>
      <c r="BX110" s="539">
        <f t="shared" si="70"/>
        <v>0</v>
      </c>
    </row>
    <row r="111" spans="1:76" ht="21" hidden="1" customHeight="1">
      <c r="A111" s="565" t="s">
        <v>535</v>
      </c>
      <c r="B111" s="566" t="s">
        <v>385</v>
      </c>
      <c r="C111" s="532" t="s">
        <v>76</v>
      </c>
      <c r="D111" s="567" t="s">
        <v>302</v>
      </c>
      <c r="E111" s="533"/>
      <c r="F111" s="630"/>
      <c r="G111" s="630"/>
      <c r="H111" s="533"/>
      <c r="I111" s="533"/>
      <c r="J111" s="533"/>
      <c r="K111" s="533"/>
      <c r="L111" s="533"/>
      <c r="M111" s="630"/>
      <c r="N111" s="630"/>
      <c r="O111" s="533"/>
      <c r="P111" s="533"/>
      <c r="Q111" s="533"/>
      <c r="R111" s="533"/>
      <c r="S111" s="533"/>
      <c r="T111" s="630"/>
      <c r="U111" s="630"/>
      <c r="V111" s="533"/>
      <c r="W111" s="533"/>
      <c r="X111" s="533"/>
      <c r="Y111" s="533"/>
      <c r="Z111" s="533"/>
      <c r="AA111" s="630"/>
      <c r="AB111" s="630"/>
      <c r="AC111" s="533"/>
      <c r="AD111" s="533"/>
      <c r="AE111" s="533"/>
      <c r="AF111" s="533"/>
      <c r="AG111" s="533"/>
      <c r="AH111" s="630"/>
      <c r="AI111" s="630"/>
      <c r="AJ111" s="531">
        <f t="shared" si="38"/>
        <v>0</v>
      </c>
      <c r="AK111" s="516" t="e">
        <f t="shared" si="71"/>
        <v>#DIV/0!</v>
      </c>
      <c r="AL111" s="675"/>
      <c r="AM111" s="675"/>
      <c r="AN111" s="603">
        <f t="shared" si="72"/>
        <v>0</v>
      </c>
      <c r="AO111" s="603">
        <f t="shared" si="73"/>
        <v>0</v>
      </c>
      <c r="AP111" s="603">
        <f t="shared" si="74"/>
        <v>0</v>
      </c>
      <c r="AR111" s="534">
        <f t="shared" si="39"/>
        <v>0</v>
      </c>
      <c r="AS111" s="535">
        <f t="shared" si="40"/>
        <v>0</v>
      </c>
      <c r="AT111" s="535">
        <f t="shared" si="41"/>
        <v>0</v>
      </c>
      <c r="AU111" s="535">
        <f t="shared" si="42"/>
        <v>0</v>
      </c>
      <c r="AV111" s="535">
        <f t="shared" si="43"/>
        <v>0</v>
      </c>
      <c r="AW111" s="535">
        <f t="shared" si="44"/>
        <v>0</v>
      </c>
      <c r="AX111" s="535">
        <f t="shared" si="45"/>
        <v>0</v>
      </c>
      <c r="AY111" s="535">
        <f t="shared" si="46"/>
        <v>0</v>
      </c>
      <c r="AZ111" s="535">
        <f t="shared" si="47"/>
        <v>0</v>
      </c>
      <c r="BA111" s="535">
        <f t="shared" si="48"/>
        <v>0</v>
      </c>
      <c r="BB111" s="535">
        <f t="shared" si="49"/>
        <v>0</v>
      </c>
      <c r="BC111" s="535">
        <f t="shared" si="50"/>
        <v>0</v>
      </c>
      <c r="BD111" s="535">
        <f t="shared" si="51"/>
        <v>0</v>
      </c>
      <c r="BE111" s="535">
        <f t="shared" si="52"/>
        <v>0</v>
      </c>
      <c r="BF111" s="535">
        <f t="shared" si="53"/>
        <v>0</v>
      </c>
      <c r="BH111" s="537">
        <f t="shared" si="54"/>
        <v>0</v>
      </c>
      <c r="BI111" s="538">
        <f t="shared" si="55"/>
        <v>0</v>
      </c>
      <c r="BJ111" s="539">
        <f t="shared" si="56"/>
        <v>0</v>
      </c>
      <c r="BK111" s="539">
        <f t="shared" si="57"/>
        <v>0</v>
      </c>
      <c r="BL111" s="539">
        <f t="shared" si="58"/>
        <v>0</v>
      </c>
      <c r="BM111" s="539">
        <f t="shared" si="59"/>
        <v>0</v>
      </c>
      <c r="BN111" s="539">
        <f t="shared" si="60"/>
        <v>0</v>
      </c>
      <c r="BO111" s="539">
        <f t="shared" si="61"/>
        <v>0</v>
      </c>
      <c r="BP111" s="539">
        <f t="shared" si="62"/>
        <v>0</v>
      </c>
      <c r="BQ111" s="539">
        <f t="shared" si="63"/>
        <v>0</v>
      </c>
      <c r="BR111" s="539">
        <f t="shared" si="64"/>
        <v>0</v>
      </c>
      <c r="BS111" s="539">
        <f t="shared" si="65"/>
        <v>0</v>
      </c>
      <c r="BT111" s="539">
        <f t="shared" si="66"/>
        <v>0</v>
      </c>
      <c r="BU111" s="539">
        <f t="shared" si="67"/>
        <v>0</v>
      </c>
      <c r="BV111" s="539">
        <f t="shared" si="68"/>
        <v>0</v>
      </c>
      <c r="BW111" s="539">
        <f t="shared" si="69"/>
        <v>0</v>
      </c>
      <c r="BX111" s="539">
        <f t="shared" si="70"/>
        <v>0</v>
      </c>
    </row>
    <row r="112" spans="1:76" ht="21" hidden="1" customHeight="1">
      <c r="A112" s="565" t="s">
        <v>535</v>
      </c>
      <c r="B112" s="566" t="s">
        <v>386</v>
      </c>
      <c r="C112" s="532" t="s">
        <v>76</v>
      </c>
      <c r="D112" s="567" t="s">
        <v>302</v>
      </c>
      <c r="E112" s="533"/>
      <c r="F112" s="630"/>
      <c r="G112" s="630"/>
      <c r="H112" s="533"/>
      <c r="I112" s="533"/>
      <c r="J112" s="533"/>
      <c r="K112" s="533"/>
      <c r="L112" s="533"/>
      <c r="M112" s="630"/>
      <c r="N112" s="630"/>
      <c r="O112" s="533"/>
      <c r="P112" s="533"/>
      <c r="Q112" s="533"/>
      <c r="R112" s="533"/>
      <c r="S112" s="533"/>
      <c r="T112" s="630"/>
      <c r="U112" s="630"/>
      <c r="V112" s="533"/>
      <c r="W112" s="533"/>
      <c r="X112" s="533"/>
      <c r="Y112" s="533"/>
      <c r="Z112" s="533"/>
      <c r="AA112" s="630"/>
      <c r="AB112" s="630"/>
      <c r="AC112" s="533"/>
      <c r="AD112" s="533"/>
      <c r="AE112" s="533"/>
      <c r="AF112" s="533"/>
      <c r="AG112" s="533"/>
      <c r="AH112" s="630"/>
      <c r="AI112" s="630"/>
      <c r="AJ112" s="531">
        <f t="shared" si="38"/>
        <v>0</v>
      </c>
      <c r="AK112" s="516" t="e">
        <f t="shared" si="71"/>
        <v>#DIV/0!</v>
      </c>
      <c r="AL112" s="675"/>
      <c r="AM112" s="675"/>
      <c r="AN112" s="603">
        <f t="shared" si="72"/>
        <v>0</v>
      </c>
      <c r="AO112" s="603">
        <f t="shared" si="73"/>
        <v>0</v>
      </c>
      <c r="AP112" s="603">
        <f t="shared" si="74"/>
        <v>0</v>
      </c>
      <c r="AR112" s="534">
        <f t="shared" si="39"/>
        <v>0</v>
      </c>
      <c r="AS112" s="535">
        <f t="shared" si="40"/>
        <v>0</v>
      </c>
      <c r="AT112" s="535">
        <f t="shared" si="41"/>
        <v>0</v>
      </c>
      <c r="AU112" s="535">
        <f t="shared" si="42"/>
        <v>0</v>
      </c>
      <c r="AV112" s="535">
        <f t="shared" si="43"/>
        <v>0</v>
      </c>
      <c r="AW112" s="535">
        <f t="shared" si="44"/>
        <v>0</v>
      </c>
      <c r="AX112" s="535">
        <f t="shared" si="45"/>
        <v>0</v>
      </c>
      <c r="AY112" s="535">
        <f t="shared" si="46"/>
        <v>0</v>
      </c>
      <c r="AZ112" s="535">
        <f t="shared" si="47"/>
        <v>0</v>
      </c>
      <c r="BA112" s="535">
        <f t="shared" si="48"/>
        <v>0</v>
      </c>
      <c r="BB112" s="535">
        <f t="shared" si="49"/>
        <v>0</v>
      </c>
      <c r="BC112" s="535">
        <f t="shared" si="50"/>
        <v>0</v>
      </c>
      <c r="BD112" s="535">
        <f t="shared" si="51"/>
        <v>0</v>
      </c>
      <c r="BE112" s="535">
        <f t="shared" si="52"/>
        <v>0</v>
      </c>
      <c r="BF112" s="535">
        <f t="shared" si="53"/>
        <v>0</v>
      </c>
      <c r="BH112" s="537">
        <f t="shared" si="54"/>
        <v>0</v>
      </c>
      <c r="BI112" s="538">
        <f t="shared" si="55"/>
        <v>0</v>
      </c>
      <c r="BJ112" s="539">
        <f t="shared" si="56"/>
        <v>0</v>
      </c>
      <c r="BK112" s="539">
        <f t="shared" si="57"/>
        <v>0</v>
      </c>
      <c r="BL112" s="539">
        <f t="shared" si="58"/>
        <v>0</v>
      </c>
      <c r="BM112" s="539">
        <f t="shared" si="59"/>
        <v>0</v>
      </c>
      <c r="BN112" s="539">
        <f t="shared" si="60"/>
        <v>0</v>
      </c>
      <c r="BO112" s="539">
        <f t="shared" si="61"/>
        <v>0</v>
      </c>
      <c r="BP112" s="539">
        <f t="shared" si="62"/>
        <v>0</v>
      </c>
      <c r="BQ112" s="539">
        <f t="shared" si="63"/>
        <v>0</v>
      </c>
      <c r="BR112" s="539">
        <f t="shared" si="64"/>
        <v>0</v>
      </c>
      <c r="BS112" s="539">
        <f t="shared" si="65"/>
        <v>0</v>
      </c>
      <c r="BT112" s="539">
        <f t="shared" si="66"/>
        <v>0</v>
      </c>
      <c r="BU112" s="539">
        <f t="shared" si="67"/>
        <v>0</v>
      </c>
      <c r="BV112" s="539">
        <f t="shared" si="68"/>
        <v>0</v>
      </c>
      <c r="BW112" s="539">
        <f t="shared" si="69"/>
        <v>0</v>
      </c>
      <c r="BX112" s="539">
        <f t="shared" si="70"/>
        <v>0</v>
      </c>
    </row>
    <row r="113" spans="1:76" ht="21" hidden="1" customHeight="1">
      <c r="A113" s="565" t="s">
        <v>526</v>
      </c>
      <c r="B113" s="566" t="s">
        <v>403</v>
      </c>
      <c r="C113" s="532" t="s">
        <v>76</v>
      </c>
      <c r="D113" s="567" t="s">
        <v>302</v>
      </c>
      <c r="E113" s="533"/>
      <c r="F113" s="630"/>
      <c r="G113" s="630"/>
      <c r="H113" s="568"/>
      <c r="I113" s="533"/>
      <c r="J113" s="533"/>
      <c r="K113" s="533"/>
      <c r="L113" s="533"/>
      <c r="M113" s="630"/>
      <c r="N113" s="630"/>
      <c r="O113" s="533"/>
      <c r="P113" s="533"/>
      <c r="Q113" s="533"/>
      <c r="R113" s="533"/>
      <c r="S113" s="533"/>
      <c r="T113" s="630"/>
      <c r="U113" s="630"/>
      <c r="V113" s="533"/>
      <c r="W113" s="533"/>
      <c r="X113" s="533"/>
      <c r="Y113" s="533"/>
      <c r="Z113" s="533"/>
      <c r="AA113" s="630"/>
      <c r="AB113" s="630"/>
      <c r="AC113" s="568"/>
      <c r="AD113" s="533"/>
      <c r="AE113" s="533"/>
      <c r="AF113" s="533"/>
      <c r="AG113" s="533"/>
      <c r="AH113" s="630"/>
      <c r="AI113" s="630"/>
      <c r="AJ113" s="531">
        <f t="shared" si="38"/>
        <v>0</v>
      </c>
      <c r="AK113" s="516" t="e">
        <f t="shared" si="71"/>
        <v>#DIV/0!</v>
      </c>
      <c r="AL113" s="675"/>
      <c r="AM113" s="675"/>
      <c r="AN113" s="603">
        <f t="shared" si="72"/>
        <v>0</v>
      </c>
      <c r="AO113" s="603">
        <f t="shared" si="73"/>
        <v>0</v>
      </c>
      <c r="AP113" s="603">
        <f t="shared" si="74"/>
        <v>0</v>
      </c>
      <c r="AR113" s="534">
        <f t="shared" si="39"/>
        <v>0</v>
      </c>
      <c r="AS113" s="535">
        <f t="shared" si="40"/>
        <v>0</v>
      </c>
      <c r="AT113" s="535">
        <f t="shared" si="41"/>
        <v>0</v>
      </c>
      <c r="AU113" s="535">
        <f t="shared" si="42"/>
        <v>0</v>
      </c>
      <c r="AV113" s="535">
        <f t="shared" si="43"/>
        <v>0</v>
      </c>
      <c r="AW113" s="535">
        <f t="shared" si="44"/>
        <v>0</v>
      </c>
      <c r="AX113" s="535">
        <f t="shared" si="45"/>
        <v>0</v>
      </c>
      <c r="AY113" s="535">
        <f t="shared" si="46"/>
        <v>0</v>
      </c>
      <c r="AZ113" s="535">
        <f t="shared" si="47"/>
        <v>0</v>
      </c>
      <c r="BA113" s="535">
        <f t="shared" si="48"/>
        <v>0</v>
      </c>
      <c r="BB113" s="535">
        <f t="shared" si="49"/>
        <v>0</v>
      </c>
      <c r="BC113" s="535">
        <f t="shared" si="50"/>
        <v>0</v>
      </c>
      <c r="BD113" s="535">
        <f t="shared" si="51"/>
        <v>0</v>
      </c>
      <c r="BE113" s="535">
        <f t="shared" si="52"/>
        <v>0</v>
      </c>
      <c r="BF113" s="535">
        <f t="shared" si="53"/>
        <v>0</v>
      </c>
      <c r="BH113" s="537">
        <f t="shared" si="54"/>
        <v>0</v>
      </c>
      <c r="BI113" s="538">
        <f t="shared" si="55"/>
        <v>0</v>
      </c>
      <c r="BJ113" s="539">
        <f t="shared" si="56"/>
        <v>0</v>
      </c>
      <c r="BK113" s="539">
        <f t="shared" si="57"/>
        <v>0</v>
      </c>
      <c r="BL113" s="539">
        <f t="shared" si="58"/>
        <v>0</v>
      </c>
      <c r="BM113" s="539">
        <f t="shared" si="59"/>
        <v>0</v>
      </c>
      <c r="BN113" s="539">
        <f t="shared" si="60"/>
        <v>0</v>
      </c>
      <c r="BO113" s="539">
        <f t="shared" si="61"/>
        <v>0</v>
      </c>
      <c r="BP113" s="539">
        <f t="shared" si="62"/>
        <v>0</v>
      </c>
      <c r="BQ113" s="539">
        <f t="shared" si="63"/>
        <v>0</v>
      </c>
      <c r="BR113" s="539">
        <f t="shared" si="64"/>
        <v>0</v>
      </c>
      <c r="BS113" s="539">
        <f t="shared" si="65"/>
        <v>0</v>
      </c>
      <c r="BT113" s="539">
        <f t="shared" si="66"/>
        <v>0</v>
      </c>
      <c r="BU113" s="539">
        <f t="shared" si="67"/>
        <v>0</v>
      </c>
      <c r="BV113" s="539">
        <f t="shared" si="68"/>
        <v>0</v>
      </c>
      <c r="BW113" s="539">
        <f t="shared" si="69"/>
        <v>0</v>
      </c>
      <c r="BX113" s="539">
        <f t="shared" si="70"/>
        <v>0</v>
      </c>
    </row>
    <row r="114" spans="1:76" ht="21" hidden="1" customHeight="1">
      <c r="A114" s="565" t="s">
        <v>526</v>
      </c>
      <c r="B114" s="566" t="s">
        <v>404</v>
      </c>
      <c r="C114" s="532" t="s">
        <v>76</v>
      </c>
      <c r="D114" s="567" t="s">
        <v>302</v>
      </c>
      <c r="E114" s="533"/>
      <c r="F114" s="630"/>
      <c r="G114" s="630"/>
      <c r="H114" s="533"/>
      <c r="I114" s="568"/>
      <c r="J114" s="533"/>
      <c r="K114" s="533"/>
      <c r="L114" s="533"/>
      <c r="M114" s="630"/>
      <c r="N114" s="630"/>
      <c r="O114" s="533"/>
      <c r="P114" s="533"/>
      <c r="Q114" s="533"/>
      <c r="R114" s="533"/>
      <c r="S114" s="533"/>
      <c r="T114" s="630"/>
      <c r="U114" s="630"/>
      <c r="V114" s="533"/>
      <c r="W114" s="533"/>
      <c r="X114" s="533"/>
      <c r="Y114" s="533"/>
      <c r="Z114" s="533"/>
      <c r="AA114" s="630"/>
      <c r="AB114" s="630"/>
      <c r="AC114" s="533"/>
      <c r="AD114" s="533"/>
      <c r="AE114" s="533"/>
      <c r="AF114" s="533"/>
      <c r="AG114" s="533"/>
      <c r="AH114" s="630"/>
      <c r="AI114" s="630"/>
      <c r="AJ114" s="531">
        <f t="shared" si="38"/>
        <v>0</v>
      </c>
      <c r="AK114" s="516" t="e">
        <f t="shared" si="71"/>
        <v>#DIV/0!</v>
      </c>
      <c r="AR114" s="534">
        <f t="shared" si="39"/>
        <v>0</v>
      </c>
      <c r="AS114" s="535">
        <f t="shared" si="40"/>
        <v>0</v>
      </c>
      <c r="AT114" s="535">
        <f t="shared" si="41"/>
        <v>0</v>
      </c>
      <c r="AU114" s="535">
        <f t="shared" si="42"/>
        <v>0</v>
      </c>
      <c r="AV114" s="535">
        <f t="shared" si="43"/>
        <v>0</v>
      </c>
      <c r="AW114" s="535">
        <f t="shared" si="44"/>
        <v>0</v>
      </c>
      <c r="AX114" s="535">
        <f t="shared" si="45"/>
        <v>0</v>
      </c>
      <c r="AY114" s="535">
        <f t="shared" si="46"/>
        <v>0</v>
      </c>
      <c r="AZ114" s="535">
        <f t="shared" si="47"/>
        <v>0</v>
      </c>
      <c r="BA114" s="535">
        <f t="shared" si="48"/>
        <v>0</v>
      </c>
      <c r="BB114" s="535">
        <f t="shared" si="49"/>
        <v>0</v>
      </c>
      <c r="BC114" s="535">
        <f t="shared" si="50"/>
        <v>0</v>
      </c>
      <c r="BD114" s="535">
        <f t="shared" si="51"/>
        <v>0</v>
      </c>
      <c r="BE114" s="535">
        <f t="shared" si="52"/>
        <v>0</v>
      </c>
      <c r="BF114" s="535">
        <f t="shared" si="53"/>
        <v>0</v>
      </c>
      <c r="BH114" s="537">
        <f t="shared" si="54"/>
        <v>0</v>
      </c>
      <c r="BI114" s="538">
        <f t="shared" si="55"/>
        <v>0</v>
      </c>
      <c r="BJ114" s="539">
        <f t="shared" si="56"/>
        <v>0</v>
      </c>
      <c r="BK114" s="539">
        <f t="shared" si="57"/>
        <v>0</v>
      </c>
      <c r="BL114" s="539">
        <f t="shared" si="58"/>
        <v>0</v>
      </c>
      <c r="BM114" s="539">
        <f t="shared" si="59"/>
        <v>0</v>
      </c>
      <c r="BN114" s="539">
        <f t="shared" si="60"/>
        <v>0</v>
      </c>
      <c r="BO114" s="539">
        <f t="shared" si="61"/>
        <v>0</v>
      </c>
      <c r="BP114" s="539">
        <f t="shared" si="62"/>
        <v>0</v>
      </c>
      <c r="BQ114" s="539">
        <f t="shared" si="63"/>
        <v>0</v>
      </c>
      <c r="BR114" s="539">
        <f t="shared" si="64"/>
        <v>0</v>
      </c>
      <c r="BS114" s="539">
        <f t="shared" si="65"/>
        <v>0</v>
      </c>
      <c r="BT114" s="539">
        <f t="shared" si="66"/>
        <v>0</v>
      </c>
      <c r="BU114" s="539">
        <f t="shared" si="67"/>
        <v>0</v>
      </c>
      <c r="BV114" s="539">
        <f t="shared" si="68"/>
        <v>0</v>
      </c>
      <c r="BW114" s="539">
        <f t="shared" si="69"/>
        <v>0</v>
      </c>
      <c r="BX114" s="539">
        <f t="shared" si="70"/>
        <v>0</v>
      </c>
    </row>
    <row r="115" spans="1:76" hidden="1">
      <c r="A115" s="565" t="s">
        <v>526</v>
      </c>
      <c r="B115" s="566" t="s">
        <v>400</v>
      </c>
      <c r="C115" s="532" t="s">
        <v>76</v>
      </c>
      <c r="D115" s="567" t="s">
        <v>302</v>
      </c>
      <c r="E115" s="533"/>
      <c r="F115" s="630"/>
      <c r="G115" s="630"/>
      <c r="H115" s="533"/>
      <c r="I115" s="533"/>
      <c r="J115" s="533"/>
      <c r="K115" s="533"/>
      <c r="L115" s="533"/>
      <c r="M115" s="630"/>
      <c r="N115" s="630"/>
      <c r="O115" s="533"/>
      <c r="P115" s="533"/>
      <c r="Q115" s="533"/>
      <c r="R115" s="533"/>
      <c r="S115" s="533"/>
      <c r="T115" s="630"/>
      <c r="U115" s="630"/>
      <c r="V115" s="533"/>
      <c r="W115" s="533"/>
      <c r="X115" s="533"/>
      <c r="Y115" s="533"/>
      <c r="Z115" s="533"/>
      <c r="AA115" s="630"/>
      <c r="AB115" s="630"/>
      <c r="AC115" s="533"/>
      <c r="AD115" s="533"/>
      <c r="AE115" s="533"/>
      <c r="AF115" s="533"/>
      <c r="AG115" s="533"/>
      <c r="AH115" s="630"/>
      <c r="AI115" s="630"/>
      <c r="AJ115" s="531">
        <f t="shared" si="38"/>
        <v>0</v>
      </c>
      <c r="AK115" s="516" t="e">
        <f t="shared" si="71"/>
        <v>#DIV/0!</v>
      </c>
      <c r="AR115" s="534">
        <f t="shared" si="39"/>
        <v>0</v>
      </c>
      <c r="AS115" s="535">
        <f t="shared" si="40"/>
        <v>0</v>
      </c>
      <c r="AT115" s="535">
        <f t="shared" si="41"/>
        <v>0</v>
      </c>
      <c r="AU115" s="535">
        <f t="shared" si="42"/>
        <v>0</v>
      </c>
      <c r="AV115" s="535">
        <f t="shared" si="43"/>
        <v>0</v>
      </c>
      <c r="AW115" s="535">
        <f t="shared" si="44"/>
        <v>0</v>
      </c>
      <c r="AX115" s="535">
        <f t="shared" si="45"/>
        <v>0</v>
      </c>
      <c r="AY115" s="535">
        <f t="shared" si="46"/>
        <v>0</v>
      </c>
      <c r="AZ115" s="535">
        <f t="shared" si="47"/>
        <v>0</v>
      </c>
      <c r="BA115" s="535">
        <f t="shared" si="48"/>
        <v>0</v>
      </c>
      <c r="BB115" s="535">
        <f t="shared" si="49"/>
        <v>0</v>
      </c>
      <c r="BC115" s="535">
        <f t="shared" si="50"/>
        <v>0</v>
      </c>
      <c r="BD115" s="535">
        <f t="shared" si="51"/>
        <v>0</v>
      </c>
      <c r="BE115" s="535">
        <f t="shared" si="52"/>
        <v>0</v>
      </c>
      <c r="BF115" s="535">
        <f t="shared" si="53"/>
        <v>0</v>
      </c>
      <c r="BH115" s="537">
        <f t="shared" si="54"/>
        <v>0</v>
      </c>
      <c r="BI115" s="538">
        <f t="shared" si="55"/>
        <v>0</v>
      </c>
      <c r="BJ115" s="539">
        <f t="shared" si="56"/>
        <v>0</v>
      </c>
      <c r="BK115" s="539">
        <f t="shared" si="57"/>
        <v>0</v>
      </c>
      <c r="BL115" s="539">
        <f t="shared" si="58"/>
        <v>0</v>
      </c>
      <c r="BM115" s="539">
        <f t="shared" si="59"/>
        <v>0</v>
      </c>
      <c r="BN115" s="539">
        <f t="shared" si="60"/>
        <v>0</v>
      </c>
      <c r="BO115" s="539">
        <f t="shared" si="61"/>
        <v>0</v>
      </c>
      <c r="BP115" s="539">
        <f t="shared" si="62"/>
        <v>0</v>
      </c>
      <c r="BQ115" s="539">
        <f t="shared" si="63"/>
        <v>0</v>
      </c>
      <c r="BR115" s="539">
        <f t="shared" si="64"/>
        <v>0</v>
      </c>
      <c r="BS115" s="539">
        <f t="shared" si="65"/>
        <v>0</v>
      </c>
      <c r="BT115" s="539">
        <f t="shared" si="66"/>
        <v>0</v>
      </c>
      <c r="BU115" s="539">
        <f t="shared" si="67"/>
        <v>0</v>
      </c>
      <c r="BV115" s="539">
        <f t="shared" si="68"/>
        <v>0</v>
      </c>
      <c r="BW115" s="539">
        <f t="shared" si="69"/>
        <v>0</v>
      </c>
      <c r="BX115" s="539">
        <f t="shared" si="70"/>
        <v>0</v>
      </c>
    </row>
    <row r="116" spans="1:76" hidden="1">
      <c r="A116" s="565" t="s">
        <v>526</v>
      </c>
      <c r="B116" s="566" t="s">
        <v>401</v>
      </c>
      <c r="C116" s="532" t="s">
        <v>76</v>
      </c>
      <c r="D116" s="567" t="s">
        <v>302</v>
      </c>
      <c r="E116" s="533"/>
      <c r="F116" s="630"/>
      <c r="G116" s="630"/>
      <c r="H116" s="533"/>
      <c r="I116" s="533"/>
      <c r="J116" s="533"/>
      <c r="K116" s="533"/>
      <c r="L116" s="533"/>
      <c r="M116" s="630"/>
      <c r="N116" s="630"/>
      <c r="O116" s="533"/>
      <c r="P116" s="533"/>
      <c r="Q116" s="533"/>
      <c r="R116" s="533"/>
      <c r="S116" s="568"/>
      <c r="T116" s="630"/>
      <c r="U116" s="630"/>
      <c r="V116" s="533"/>
      <c r="W116" s="533"/>
      <c r="X116" s="533"/>
      <c r="Y116" s="533"/>
      <c r="Z116" s="533"/>
      <c r="AA116" s="630"/>
      <c r="AB116" s="630"/>
      <c r="AC116" s="533"/>
      <c r="AD116" s="533"/>
      <c r="AE116" s="533"/>
      <c r="AF116" s="533"/>
      <c r="AG116" s="533"/>
      <c r="AH116" s="630"/>
      <c r="AI116" s="630"/>
      <c r="AJ116" s="531">
        <f t="shared" si="38"/>
        <v>0</v>
      </c>
      <c r="AK116" s="516" t="e">
        <f t="shared" si="71"/>
        <v>#DIV/0!</v>
      </c>
      <c r="AL116" s="509"/>
      <c r="AM116" s="509"/>
      <c r="AN116" s="509"/>
      <c r="AO116" s="509"/>
      <c r="AP116" s="509"/>
      <c r="AR116" s="534">
        <f t="shared" si="39"/>
        <v>0</v>
      </c>
      <c r="AS116" s="535">
        <f t="shared" si="40"/>
        <v>0</v>
      </c>
      <c r="AT116" s="535">
        <f t="shared" si="41"/>
        <v>0</v>
      </c>
      <c r="AU116" s="535">
        <f t="shared" si="42"/>
        <v>0</v>
      </c>
      <c r="AV116" s="535">
        <f t="shared" si="43"/>
        <v>0</v>
      </c>
      <c r="AW116" s="535">
        <f t="shared" si="44"/>
        <v>0</v>
      </c>
      <c r="AX116" s="535">
        <f t="shared" si="45"/>
        <v>0</v>
      </c>
      <c r="AY116" s="535">
        <f t="shared" si="46"/>
        <v>0</v>
      </c>
      <c r="AZ116" s="535">
        <f t="shared" si="47"/>
        <v>0</v>
      </c>
      <c r="BA116" s="535">
        <f t="shared" si="48"/>
        <v>0</v>
      </c>
      <c r="BB116" s="535">
        <f t="shared" si="49"/>
        <v>0</v>
      </c>
      <c r="BC116" s="535">
        <f t="shared" si="50"/>
        <v>0</v>
      </c>
      <c r="BD116" s="535">
        <f t="shared" si="51"/>
        <v>0</v>
      </c>
      <c r="BE116" s="535">
        <f t="shared" si="52"/>
        <v>0</v>
      </c>
      <c r="BF116" s="535">
        <f t="shared" si="53"/>
        <v>0</v>
      </c>
      <c r="BH116" s="537">
        <f t="shared" si="54"/>
        <v>0</v>
      </c>
      <c r="BI116" s="538">
        <f t="shared" si="55"/>
        <v>0</v>
      </c>
      <c r="BJ116" s="539">
        <f t="shared" si="56"/>
        <v>0</v>
      </c>
      <c r="BK116" s="539">
        <f t="shared" si="57"/>
        <v>0</v>
      </c>
      <c r="BL116" s="539">
        <f t="shared" si="58"/>
        <v>0</v>
      </c>
      <c r="BM116" s="539">
        <f t="shared" si="59"/>
        <v>0</v>
      </c>
      <c r="BN116" s="539">
        <f t="shared" si="60"/>
        <v>0</v>
      </c>
      <c r="BO116" s="539">
        <f t="shared" si="61"/>
        <v>0</v>
      </c>
      <c r="BP116" s="539">
        <f t="shared" si="62"/>
        <v>0</v>
      </c>
      <c r="BQ116" s="539">
        <f t="shared" si="63"/>
        <v>0</v>
      </c>
      <c r="BR116" s="539">
        <f t="shared" si="64"/>
        <v>0</v>
      </c>
      <c r="BS116" s="539">
        <f t="shared" si="65"/>
        <v>0</v>
      </c>
      <c r="BT116" s="539">
        <f t="shared" si="66"/>
        <v>0</v>
      </c>
      <c r="BU116" s="539">
        <f t="shared" si="67"/>
        <v>0</v>
      </c>
      <c r="BV116" s="539">
        <f t="shared" si="68"/>
        <v>0</v>
      </c>
      <c r="BW116" s="539">
        <f t="shared" si="69"/>
        <v>0</v>
      </c>
      <c r="BX116" s="539">
        <f t="shared" si="70"/>
        <v>0</v>
      </c>
    </row>
    <row r="117" spans="1:76" hidden="1">
      <c r="A117" s="565" t="s">
        <v>537</v>
      </c>
      <c r="B117" s="566" t="s">
        <v>389</v>
      </c>
      <c r="C117" s="532" t="s">
        <v>76</v>
      </c>
      <c r="D117" s="567" t="s">
        <v>302</v>
      </c>
      <c r="E117" s="533"/>
      <c r="F117" s="630"/>
      <c r="G117" s="630"/>
      <c r="H117" s="533"/>
      <c r="I117" s="533"/>
      <c r="J117" s="533"/>
      <c r="K117" s="533"/>
      <c r="L117" s="533"/>
      <c r="M117" s="630"/>
      <c r="N117" s="630"/>
      <c r="O117" s="533"/>
      <c r="P117" s="533"/>
      <c r="Q117" s="533"/>
      <c r="R117" s="533"/>
      <c r="S117" s="533"/>
      <c r="T117" s="630"/>
      <c r="U117" s="630"/>
      <c r="V117" s="533"/>
      <c r="W117" s="533"/>
      <c r="X117" s="533"/>
      <c r="Y117" s="533"/>
      <c r="Z117" s="533"/>
      <c r="AA117" s="630"/>
      <c r="AB117" s="630"/>
      <c r="AC117" s="533"/>
      <c r="AD117" s="533"/>
      <c r="AE117" s="533"/>
      <c r="AF117" s="533"/>
      <c r="AG117" s="533"/>
      <c r="AH117" s="630"/>
      <c r="AI117" s="630"/>
      <c r="AJ117" s="531">
        <f t="shared" si="38"/>
        <v>0</v>
      </c>
      <c r="AK117" s="516" t="e">
        <f t="shared" si="71"/>
        <v>#DIV/0!</v>
      </c>
      <c r="AL117" s="509"/>
      <c r="AM117" s="509"/>
      <c r="AN117" s="509"/>
      <c r="AO117" s="509"/>
      <c r="AP117" s="509"/>
      <c r="AR117" s="534">
        <f t="shared" si="39"/>
        <v>0</v>
      </c>
      <c r="AS117" s="535">
        <f t="shared" si="40"/>
        <v>0</v>
      </c>
      <c r="AT117" s="535">
        <f t="shared" si="41"/>
        <v>0</v>
      </c>
      <c r="AU117" s="535">
        <f t="shared" si="42"/>
        <v>0</v>
      </c>
      <c r="AV117" s="535">
        <f t="shared" si="43"/>
        <v>0</v>
      </c>
      <c r="AW117" s="535">
        <f t="shared" si="44"/>
        <v>0</v>
      </c>
      <c r="AX117" s="535">
        <f t="shared" si="45"/>
        <v>0</v>
      </c>
      <c r="AY117" s="535">
        <f t="shared" si="46"/>
        <v>0</v>
      </c>
      <c r="AZ117" s="535">
        <f t="shared" si="47"/>
        <v>0</v>
      </c>
      <c r="BA117" s="535">
        <f t="shared" si="48"/>
        <v>0</v>
      </c>
      <c r="BB117" s="535">
        <f t="shared" si="49"/>
        <v>0</v>
      </c>
      <c r="BC117" s="535">
        <f t="shared" si="50"/>
        <v>0</v>
      </c>
      <c r="BD117" s="535">
        <f t="shared" si="51"/>
        <v>0</v>
      </c>
      <c r="BE117" s="535">
        <f t="shared" si="52"/>
        <v>0</v>
      </c>
      <c r="BF117" s="535">
        <f t="shared" si="53"/>
        <v>0</v>
      </c>
      <c r="BH117" s="537">
        <f t="shared" si="54"/>
        <v>0</v>
      </c>
      <c r="BI117" s="538">
        <f t="shared" si="55"/>
        <v>0</v>
      </c>
      <c r="BJ117" s="539">
        <f t="shared" si="56"/>
        <v>0</v>
      </c>
      <c r="BK117" s="539">
        <f t="shared" si="57"/>
        <v>0</v>
      </c>
      <c r="BL117" s="539">
        <f t="shared" si="58"/>
        <v>0</v>
      </c>
      <c r="BM117" s="539">
        <f t="shared" si="59"/>
        <v>0</v>
      </c>
      <c r="BN117" s="539">
        <f t="shared" si="60"/>
        <v>0</v>
      </c>
      <c r="BO117" s="539">
        <f t="shared" si="61"/>
        <v>0</v>
      </c>
      <c r="BP117" s="539">
        <f t="shared" si="62"/>
        <v>0</v>
      </c>
      <c r="BQ117" s="539">
        <f t="shared" si="63"/>
        <v>0</v>
      </c>
      <c r="BR117" s="539">
        <f t="shared" si="64"/>
        <v>0</v>
      </c>
      <c r="BS117" s="539">
        <f t="shared" si="65"/>
        <v>0</v>
      </c>
      <c r="BT117" s="539">
        <f t="shared" si="66"/>
        <v>0</v>
      </c>
      <c r="BU117" s="539">
        <f t="shared" si="67"/>
        <v>0</v>
      </c>
      <c r="BV117" s="539">
        <f t="shared" si="68"/>
        <v>0</v>
      </c>
      <c r="BW117" s="539">
        <f t="shared" si="69"/>
        <v>0</v>
      </c>
      <c r="BX117" s="539">
        <f t="shared" si="70"/>
        <v>0</v>
      </c>
    </row>
    <row r="118" spans="1:76" hidden="1">
      <c r="A118" s="565" t="s">
        <v>537</v>
      </c>
      <c r="B118" s="566" t="s">
        <v>390</v>
      </c>
      <c r="C118" s="532" t="s">
        <v>76</v>
      </c>
      <c r="D118" s="567" t="s">
        <v>302</v>
      </c>
      <c r="E118" s="533"/>
      <c r="F118" s="630"/>
      <c r="G118" s="630"/>
      <c r="H118" s="533"/>
      <c r="I118" s="533"/>
      <c r="J118" s="533"/>
      <c r="K118" s="533"/>
      <c r="L118" s="533"/>
      <c r="M118" s="630"/>
      <c r="N118" s="630"/>
      <c r="O118" s="533"/>
      <c r="P118" s="533"/>
      <c r="Q118" s="533"/>
      <c r="R118" s="533"/>
      <c r="S118" s="533"/>
      <c r="T118" s="630"/>
      <c r="U118" s="630"/>
      <c r="V118" s="533"/>
      <c r="W118" s="533"/>
      <c r="X118" s="533"/>
      <c r="Y118" s="533"/>
      <c r="Z118" s="533"/>
      <c r="AA118" s="630"/>
      <c r="AB118" s="630"/>
      <c r="AC118" s="533"/>
      <c r="AD118" s="533"/>
      <c r="AE118" s="533"/>
      <c r="AF118" s="533"/>
      <c r="AG118" s="533"/>
      <c r="AH118" s="630"/>
      <c r="AI118" s="630"/>
      <c r="AJ118" s="531">
        <f t="shared" si="38"/>
        <v>0</v>
      </c>
      <c r="AK118" s="516" t="e">
        <f t="shared" si="71"/>
        <v>#DIV/0!</v>
      </c>
      <c r="AL118" s="509"/>
      <c r="AM118" s="509"/>
      <c r="AN118" s="509"/>
      <c r="AO118" s="509"/>
      <c r="AP118" s="509"/>
      <c r="AR118" s="534">
        <f t="shared" si="39"/>
        <v>0</v>
      </c>
      <c r="AS118" s="535">
        <f t="shared" si="40"/>
        <v>0</v>
      </c>
      <c r="AT118" s="535">
        <f t="shared" si="41"/>
        <v>0</v>
      </c>
      <c r="AU118" s="535">
        <f t="shared" si="42"/>
        <v>0</v>
      </c>
      <c r="AV118" s="535">
        <f t="shared" si="43"/>
        <v>0</v>
      </c>
      <c r="AW118" s="535">
        <f t="shared" si="44"/>
        <v>0</v>
      </c>
      <c r="AX118" s="535">
        <f t="shared" si="45"/>
        <v>0</v>
      </c>
      <c r="AY118" s="535">
        <f t="shared" si="46"/>
        <v>0</v>
      </c>
      <c r="AZ118" s="535">
        <f t="shared" si="47"/>
        <v>0</v>
      </c>
      <c r="BA118" s="535">
        <f t="shared" si="48"/>
        <v>0</v>
      </c>
      <c r="BB118" s="535">
        <f t="shared" si="49"/>
        <v>0</v>
      </c>
      <c r="BC118" s="535">
        <f t="shared" si="50"/>
        <v>0</v>
      </c>
      <c r="BD118" s="535">
        <f t="shared" si="51"/>
        <v>0</v>
      </c>
      <c r="BE118" s="535">
        <f t="shared" si="52"/>
        <v>0</v>
      </c>
      <c r="BF118" s="535">
        <f t="shared" si="53"/>
        <v>0</v>
      </c>
      <c r="BH118" s="537">
        <f t="shared" si="54"/>
        <v>0</v>
      </c>
      <c r="BI118" s="538">
        <f t="shared" si="55"/>
        <v>0</v>
      </c>
      <c r="BJ118" s="539">
        <f t="shared" si="56"/>
        <v>0</v>
      </c>
      <c r="BK118" s="539">
        <f t="shared" si="57"/>
        <v>0</v>
      </c>
      <c r="BL118" s="539">
        <f t="shared" si="58"/>
        <v>0</v>
      </c>
      <c r="BM118" s="539">
        <f t="shared" si="59"/>
        <v>0</v>
      </c>
      <c r="BN118" s="539">
        <f t="shared" si="60"/>
        <v>0</v>
      </c>
      <c r="BO118" s="539">
        <f t="shared" si="61"/>
        <v>0</v>
      </c>
      <c r="BP118" s="539">
        <f t="shared" si="62"/>
        <v>0</v>
      </c>
      <c r="BQ118" s="539">
        <f t="shared" si="63"/>
        <v>0</v>
      </c>
      <c r="BR118" s="539">
        <f t="shared" si="64"/>
        <v>0</v>
      </c>
      <c r="BS118" s="539">
        <f t="shared" si="65"/>
        <v>0</v>
      </c>
      <c r="BT118" s="539">
        <f t="shared" si="66"/>
        <v>0</v>
      </c>
      <c r="BU118" s="539">
        <f t="shared" si="67"/>
        <v>0</v>
      </c>
      <c r="BV118" s="539">
        <f t="shared" si="68"/>
        <v>0</v>
      </c>
      <c r="BW118" s="539">
        <f t="shared" si="69"/>
        <v>0</v>
      </c>
      <c r="BX118" s="539">
        <f t="shared" si="70"/>
        <v>0</v>
      </c>
    </row>
    <row r="119" spans="1:76" hidden="1">
      <c r="A119" s="565" t="s">
        <v>537</v>
      </c>
      <c r="B119" s="566" t="s">
        <v>391</v>
      </c>
      <c r="C119" s="532" t="s">
        <v>76</v>
      </c>
      <c r="D119" s="567" t="s">
        <v>302</v>
      </c>
      <c r="E119" s="533"/>
      <c r="F119" s="630"/>
      <c r="G119" s="630"/>
      <c r="H119" s="533"/>
      <c r="I119" s="533"/>
      <c r="J119" s="533"/>
      <c r="K119" s="533"/>
      <c r="L119" s="533"/>
      <c r="M119" s="630"/>
      <c r="N119" s="630"/>
      <c r="O119" s="533"/>
      <c r="P119" s="533"/>
      <c r="Q119" s="533"/>
      <c r="R119" s="533"/>
      <c r="S119" s="533"/>
      <c r="T119" s="630"/>
      <c r="U119" s="630"/>
      <c r="V119" s="533"/>
      <c r="W119" s="533"/>
      <c r="X119" s="533"/>
      <c r="Y119" s="533"/>
      <c r="Z119" s="533"/>
      <c r="AA119" s="630"/>
      <c r="AB119" s="630"/>
      <c r="AC119" s="533"/>
      <c r="AD119" s="533"/>
      <c r="AE119" s="533"/>
      <c r="AF119" s="533"/>
      <c r="AG119" s="533"/>
      <c r="AH119" s="630"/>
      <c r="AI119" s="630"/>
      <c r="AJ119" s="531">
        <f t="shared" si="38"/>
        <v>0</v>
      </c>
      <c r="AK119" s="516" t="e">
        <f t="shared" si="71"/>
        <v>#DIV/0!</v>
      </c>
      <c r="AL119" s="509"/>
      <c r="AM119" s="509"/>
      <c r="AN119" s="509"/>
      <c r="AO119" s="509"/>
      <c r="AP119" s="509"/>
      <c r="AR119" s="534">
        <f t="shared" si="39"/>
        <v>0</v>
      </c>
      <c r="AS119" s="535">
        <f t="shared" si="40"/>
        <v>0</v>
      </c>
      <c r="AT119" s="535">
        <f t="shared" si="41"/>
        <v>0</v>
      </c>
      <c r="AU119" s="535">
        <f t="shared" si="42"/>
        <v>0</v>
      </c>
      <c r="AV119" s="535">
        <f t="shared" si="43"/>
        <v>0</v>
      </c>
      <c r="AW119" s="535">
        <f t="shared" si="44"/>
        <v>0</v>
      </c>
      <c r="AX119" s="535">
        <f t="shared" si="45"/>
        <v>0</v>
      </c>
      <c r="AY119" s="535">
        <f t="shared" si="46"/>
        <v>0</v>
      </c>
      <c r="AZ119" s="535">
        <f t="shared" si="47"/>
        <v>0</v>
      </c>
      <c r="BA119" s="535">
        <f t="shared" si="48"/>
        <v>0</v>
      </c>
      <c r="BB119" s="535">
        <f t="shared" si="49"/>
        <v>0</v>
      </c>
      <c r="BC119" s="535">
        <f t="shared" si="50"/>
        <v>0</v>
      </c>
      <c r="BD119" s="535">
        <f t="shared" si="51"/>
        <v>0</v>
      </c>
      <c r="BE119" s="535">
        <f t="shared" si="52"/>
        <v>0</v>
      </c>
      <c r="BF119" s="535">
        <f t="shared" si="53"/>
        <v>0</v>
      </c>
      <c r="BH119" s="537">
        <f t="shared" si="54"/>
        <v>0</v>
      </c>
      <c r="BI119" s="538">
        <f t="shared" si="55"/>
        <v>0</v>
      </c>
      <c r="BJ119" s="539">
        <f t="shared" si="56"/>
        <v>0</v>
      </c>
      <c r="BK119" s="539">
        <f t="shared" si="57"/>
        <v>0</v>
      </c>
      <c r="BL119" s="539">
        <f t="shared" si="58"/>
        <v>0</v>
      </c>
      <c r="BM119" s="539">
        <f t="shared" si="59"/>
        <v>0</v>
      </c>
      <c r="BN119" s="539">
        <f t="shared" si="60"/>
        <v>0</v>
      </c>
      <c r="BO119" s="539">
        <f t="shared" si="61"/>
        <v>0</v>
      </c>
      <c r="BP119" s="539">
        <f t="shared" si="62"/>
        <v>0</v>
      </c>
      <c r="BQ119" s="539">
        <f t="shared" si="63"/>
        <v>0</v>
      </c>
      <c r="BR119" s="539">
        <f t="shared" si="64"/>
        <v>0</v>
      </c>
      <c r="BS119" s="539">
        <f t="shared" si="65"/>
        <v>0</v>
      </c>
      <c r="BT119" s="539">
        <f t="shared" si="66"/>
        <v>0</v>
      </c>
      <c r="BU119" s="539">
        <f t="shared" si="67"/>
        <v>0</v>
      </c>
      <c r="BV119" s="539">
        <f t="shared" si="68"/>
        <v>0</v>
      </c>
      <c r="BW119" s="539">
        <f t="shared" si="69"/>
        <v>0</v>
      </c>
      <c r="BX119" s="539">
        <f t="shared" si="70"/>
        <v>0</v>
      </c>
    </row>
    <row r="120" spans="1:76" hidden="1">
      <c r="A120" s="565" t="s">
        <v>541</v>
      </c>
      <c r="B120" s="566" t="s">
        <v>392</v>
      </c>
      <c r="C120" s="532" t="s">
        <v>76</v>
      </c>
      <c r="D120" s="567" t="s">
        <v>302</v>
      </c>
      <c r="E120" s="568"/>
      <c r="F120" s="568"/>
      <c r="G120" s="568"/>
      <c r="H120" s="568"/>
      <c r="I120" s="568"/>
      <c r="J120" s="533"/>
      <c r="K120" s="568"/>
      <c r="L120" s="568"/>
      <c r="M120" s="568"/>
      <c r="N120" s="568"/>
      <c r="O120" s="568"/>
      <c r="P120" s="568"/>
      <c r="Q120" s="568"/>
      <c r="R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  <c r="AE120" s="568"/>
      <c r="AF120" s="568"/>
      <c r="AG120" s="533"/>
      <c r="AH120" s="568"/>
      <c r="AI120" s="568"/>
      <c r="AJ120" s="531">
        <f t="shared" si="38"/>
        <v>0</v>
      </c>
      <c r="AK120" s="516" t="e">
        <f t="shared" si="71"/>
        <v>#DIV/0!</v>
      </c>
      <c r="AL120" s="509"/>
      <c r="AM120" s="509"/>
      <c r="AN120" s="509"/>
      <c r="AO120" s="509"/>
      <c r="AP120" s="509"/>
      <c r="AR120" s="534">
        <f t="shared" si="39"/>
        <v>0</v>
      </c>
      <c r="AS120" s="535">
        <f t="shared" si="40"/>
        <v>0</v>
      </c>
      <c r="AT120" s="535">
        <f t="shared" si="41"/>
        <v>0</v>
      </c>
      <c r="AU120" s="535">
        <f t="shared" si="42"/>
        <v>0</v>
      </c>
      <c r="AV120" s="535">
        <f t="shared" si="43"/>
        <v>0</v>
      </c>
      <c r="AW120" s="535">
        <f t="shared" si="44"/>
        <v>0</v>
      </c>
      <c r="AX120" s="535">
        <f t="shared" si="45"/>
        <v>0</v>
      </c>
      <c r="AY120" s="535">
        <f t="shared" si="46"/>
        <v>0</v>
      </c>
      <c r="AZ120" s="535">
        <f t="shared" si="47"/>
        <v>0</v>
      </c>
      <c r="BA120" s="535">
        <f t="shared" si="48"/>
        <v>0</v>
      </c>
      <c r="BB120" s="535">
        <f t="shared" si="49"/>
        <v>0</v>
      </c>
      <c r="BC120" s="535">
        <f t="shared" si="50"/>
        <v>0</v>
      </c>
      <c r="BD120" s="535">
        <f t="shared" si="51"/>
        <v>0</v>
      </c>
      <c r="BE120" s="535">
        <f t="shared" si="52"/>
        <v>0</v>
      </c>
      <c r="BF120" s="535">
        <f t="shared" si="53"/>
        <v>0</v>
      </c>
      <c r="BH120" s="537">
        <f t="shared" si="54"/>
        <v>0</v>
      </c>
      <c r="BI120" s="538">
        <f t="shared" si="55"/>
        <v>0</v>
      </c>
      <c r="BJ120" s="539">
        <f t="shared" si="56"/>
        <v>0</v>
      </c>
      <c r="BK120" s="539">
        <f t="shared" si="57"/>
        <v>0</v>
      </c>
      <c r="BL120" s="539">
        <f t="shared" si="58"/>
        <v>0</v>
      </c>
      <c r="BM120" s="539">
        <f t="shared" si="59"/>
        <v>0</v>
      </c>
      <c r="BN120" s="539">
        <f t="shared" si="60"/>
        <v>0</v>
      </c>
      <c r="BO120" s="539">
        <f t="shared" si="61"/>
        <v>0</v>
      </c>
      <c r="BP120" s="539">
        <f t="shared" si="62"/>
        <v>0</v>
      </c>
      <c r="BQ120" s="539">
        <f t="shared" si="63"/>
        <v>0</v>
      </c>
      <c r="BR120" s="539">
        <f t="shared" si="64"/>
        <v>0</v>
      </c>
      <c r="BS120" s="539">
        <f t="shared" si="65"/>
        <v>0</v>
      </c>
      <c r="BT120" s="539">
        <f t="shared" si="66"/>
        <v>0</v>
      </c>
      <c r="BU120" s="539">
        <f t="shared" si="67"/>
        <v>0</v>
      </c>
      <c r="BV120" s="539">
        <f t="shared" si="68"/>
        <v>0</v>
      </c>
      <c r="BW120" s="539">
        <f t="shared" si="69"/>
        <v>0</v>
      </c>
      <c r="BX120" s="539">
        <f t="shared" si="70"/>
        <v>0</v>
      </c>
    </row>
    <row r="121" spans="1:76" hidden="1">
      <c r="A121" s="565" t="s">
        <v>542</v>
      </c>
      <c r="B121" s="566" t="s">
        <v>393</v>
      </c>
      <c r="C121" s="532" t="s">
        <v>76</v>
      </c>
      <c r="D121" s="567" t="s">
        <v>302</v>
      </c>
      <c r="E121" s="533"/>
      <c r="F121" s="630"/>
      <c r="G121" s="630"/>
      <c r="H121" s="533"/>
      <c r="I121" s="533"/>
      <c r="J121" s="533"/>
      <c r="K121" s="568"/>
      <c r="L121" s="533"/>
      <c r="M121" s="630"/>
      <c r="N121" s="630"/>
      <c r="O121" s="533"/>
      <c r="P121" s="533"/>
      <c r="Q121" s="533"/>
      <c r="R121" s="533"/>
      <c r="S121" s="533"/>
      <c r="T121" s="630"/>
      <c r="U121" s="630"/>
      <c r="V121" s="533"/>
      <c r="W121" s="533"/>
      <c r="X121" s="533"/>
      <c r="Y121" s="533"/>
      <c r="Z121" s="533"/>
      <c r="AA121" s="630"/>
      <c r="AB121" s="630"/>
      <c r="AC121" s="533"/>
      <c r="AD121" s="533"/>
      <c r="AE121" s="533"/>
      <c r="AF121" s="533"/>
      <c r="AG121" s="533"/>
      <c r="AH121" s="630"/>
      <c r="AI121" s="630"/>
      <c r="AJ121" s="531">
        <f t="shared" si="38"/>
        <v>0</v>
      </c>
      <c r="AK121" s="516" t="e">
        <f t="shared" si="71"/>
        <v>#DIV/0!</v>
      </c>
      <c r="AL121" s="509"/>
      <c r="AM121" s="509"/>
      <c r="AN121" s="509"/>
      <c r="AO121" s="509"/>
      <c r="AP121" s="509"/>
      <c r="AR121" s="534">
        <f t="shared" si="39"/>
        <v>0</v>
      </c>
      <c r="AS121" s="535">
        <f t="shared" si="40"/>
        <v>0</v>
      </c>
      <c r="AT121" s="535">
        <f t="shared" si="41"/>
        <v>0</v>
      </c>
      <c r="AU121" s="535">
        <f t="shared" si="42"/>
        <v>0</v>
      </c>
      <c r="AV121" s="535">
        <f t="shared" si="43"/>
        <v>0</v>
      </c>
      <c r="AW121" s="535">
        <f t="shared" si="44"/>
        <v>0</v>
      </c>
      <c r="AX121" s="535">
        <f t="shared" si="45"/>
        <v>0</v>
      </c>
      <c r="AY121" s="535">
        <f t="shared" si="46"/>
        <v>0</v>
      </c>
      <c r="AZ121" s="535">
        <f t="shared" si="47"/>
        <v>0</v>
      </c>
      <c r="BA121" s="535">
        <f t="shared" si="48"/>
        <v>0</v>
      </c>
      <c r="BB121" s="535">
        <f t="shared" si="49"/>
        <v>0</v>
      </c>
      <c r="BC121" s="535">
        <f t="shared" si="50"/>
        <v>0</v>
      </c>
      <c r="BD121" s="535">
        <f t="shared" si="51"/>
        <v>0</v>
      </c>
      <c r="BE121" s="535">
        <f t="shared" si="52"/>
        <v>0</v>
      </c>
      <c r="BF121" s="535">
        <f t="shared" si="53"/>
        <v>0</v>
      </c>
      <c r="BH121" s="537">
        <f t="shared" si="54"/>
        <v>0</v>
      </c>
      <c r="BI121" s="538">
        <f t="shared" si="55"/>
        <v>0</v>
      </c>
      <c r="BJ121" s="539">
        <f t="shared" si="56"/>
        <v>0</v>
      </c>
      <c r="BK121" s="539">
        <f t="shared" si="57"/>
        <v>0</v>
      </c>
      <c r="BL121" s="539">
        <f t="shared" si="58"/>
        <v>0</v>
      </c>
      <c r="BM121" s="539">
        <f t="shared" si="59"/>
        <v>0</v>
      </c>
      <c r="BN121" s="539">
        <f t="shared" si="60"/>
        <v>0</v>
      </c>
      <c r="BO121" s="539">
        <f t="shared" si="61"/>
        <v>0</v>
      </c>
      <c r="BP121" s="539">
        <f t="shared" si="62"/>
        <v>0</v>
      </c>
      <c r="BQ121" s="539">
        <f t="shared" si="63"/>
        <v>0</v>
      </c>
      <c r="BR121" s="539">
        <f t="shared" si="64"/>
        <v>0</v>
      </c>
      <c r="BS121" s="539">
        <f t="shared" si="65"/>
        <v>0</v>
      </c>
      <c r="BT121" s="539">
        <f t="shared" si="66"/>
        <v>0</v>
      </c>
      <c r="BU121" s="539">
        <f t="shared" si="67"/>
        <v>0</v>
      </c>
      <c r="BV121" s="539">
        <f t="shared" si="68"/>
        <v>0</v>
      </c>
      <c r="BW121" s="539">
        <f t="shared" si="69"/>
        <v>0</v>
      </c>
      <c r="BX121" s="539">
        <f t="shared" si="70"/>
        <v>0</v>
      </c>
    </row>
    <row r="122" spans="1:76" hidden="1">
      <c r="A122" s="565" t="s">
        <v>542</v>
      </c>
      <c r="B122" s="566" t="s">
        <v>394</v>
      </c>
      <c r="C122" s="532" t="s">
        <v>76</v>
      </c>
      <c r="D122" s="567" t="s">
        <v>302</v>
      </c>
      <c r="E122" s="533"/>
      <c r="F122" s="630"/>
      <c r="G122" s="630"/>
      <c r="H122" s="533"/>
      <c r="I122" s="533"/>
      <c r="J122" s="533"/>
      <c r="K122" s="533"/>
      <c r="L122" s="533"/>
      <c r="M122" s="630"/>
      <c r="N122" s="630"/>
      <c r="O122" s="533"/>
      <c r="P122" s="533"/>
      <c r="Q122" s="533"/>
      <c r="R122" s="533"/>
      <c r="S122" s="533"/>
      <c r="T122" s="630"/>
      <c r="U122" s="630"/>
      <c r="V122" s="533"/>
      <c r="W122" s="533"/>
      <c r="X122" s="533"/>
      <c r="Y122" s="533"/>
      <c r="Z122" s="533"/>
      <c r="AA122" s="630"/>
      <c r="AB122" s="630"/>
      <c r="AC122" s="533"/>
      <c r="AD122" s="533"/>
      <c r="AE122" s="533"/>
      <c r="AF122" s="533"/>
      <c r="AG122" s="533"/>
      <c r="AH122" s="630"/>
      <c r="AI122" s="630"/>
      <c r="AJ122" s="531">
        <f t="shared" si="38"/>
        <v>0</v>
      </c>
      <c r="AK122" s="516" t="e">
        <f t="shared" si="71"/>
        <v>#DIV/0!</v>
      </c>
      <c r="AL122" s="509"/>
      <c r="AM122" s="509"/>
      <c r="AN122" s="509"/>
      <c r="AO122" s="509"/>
      <c r="AP122" s="509"/>
      <c r="AR122" s="534">
        <f t="shared" si="39"/>
        <v>0</v>
      </c>
      <c r="AS122" s="535">
        <f t="shared" si="40"/>
        <v>0</v>
      </c>
      <c r="AT122" s="535">
        <f t="shared" si="41"/>
        <v>0</v>
      </c>
      <c r="AU122" s="535">
        <f t="shared" si="42"/>
        <v>0</v>
      </c>
      <c r="AV122" s="535">
        <f t="shared" si="43"/>
        <v>0</v>
      </c>
      <c r="AW122" s="535">
        <f t="shared" si="44"/>
        <v>0</v>
      </c>
      <c r="AX122" s="535">
        <f t="shared" si="45"/>
        <v>0</v>
      </c>
      <c r="AY122" s="535">
        <f t="shared" si="46"/>
        <v>0</v>
      </c>
      <c r="AZ122" s="535">
        <f t="shared" si="47"/>
        <v>0</v>
      </c>
      <c r="BA122" s="535">
        <f t="shared" si="48"/>
        <v>0</v>
      </c>
      <c r="BB122" s="535">
        <f t="shared" si="49"/>
        <v>0</v>
      </c>
      <c r="BC122" s="535">
        <f t="shared" si="50"/>
        <v>0</v>
      </c>
      <c r="BD122" s="535">
        <f t="shared" si="51"/>
        <v>0</v>
      </c>
      <c r="BE122" s="535">
        <f t="shared" si="52"/>
        <v>0</v>
      </c>
      <c r="BF122" s="535">
        <f t="shared" si="53"/>
        <v>0</v>
      </c>
      <c r="BH122" s="537">
        <f t="shared" si="54"/>
        <v>0</v>
      </c>
      <c r="BI122" s="538">
        <f t="shared" si="55"/>
        <v>0</v>
      </c>
      <c r="BJ122" s="539">
        <f t="shared" si="56"/>
        <v>0</v>
      </c>
      <c r="BK122" s="539">
        <f t="shared" si="57"/>
        <v>0</v>
      </c>
      <c r="BL122" s="539">
        <f t="shared" si="58"/>
        <v>0</v>
      </c>
      <c r="BM122" s="539">
        <f t="shared" si="59"/>
        <v>0</v>
      </c>
      <c r="BN122" s="539">
        <f t="shared" si="60"/>
        <v>0</v>
      </c>
      <c r="BO122" s="539">
        <f t="shared" si="61"/>
        <v>0</v>
      </c>
      <c r="BP122" s="539">
        <f t="shared" si="62"/>
        <v>0</v>
      </c>
      <c r="BQ122" s="539">
        <f t="shared" si="63"/>
        <v>0</v>
      </c>
      <c r="BR122" s="539">
        <f t="shared" si="64"/>
        <v>0</v>
      </c>
      <c r="BS122" s="539">
        <f t="shared" si="65"/>
        <v>0</v>
      </c>
      <c r="BT122" s="539">
        <f t="shared" si="66"/>
        <v>0</v>
      </c>
      <c r="BU122" s="539">
        <f t="shared" si="67"/>
        <v>0</v>
      </c>
      <c r="BV122" s="539">
        <f t="shared" si="68"/>
        <v>0</v>
      </c>
      <c r="BW122" s="539">
        <f t="shared" si="69"/>
        <v>0</v>
      </c>
      <c r="BX122" s="539">
        <f t="shared" si="70"/>
        <v>0</v>
      </c>
    </row>
    <row r="123" spans="1:76" ht="21" hidden="1" customHeight="1" thickBot="1">
      <c r="A123" s="565" t="s">
        <v>543</v>
      </c>
      <c r="B123" s="566" t="s">
        <v>395</v>
      </c>
      <c r="C123" s="532" t="s">
        <v>76</v>
      </c>
      <c r="D123" s="567" t="s">
        <v>302</v>
      </c>
      <c r="E123" s="533"/>
      <c r="F123" s="630"/>
      <c r="G123" s="630"/>
      <c r="H123" s="568"/>
      <c r="I123" s="533"/>
      <c r="J123" s="533"/>
      <c r="K123" s="533"/>
      <c r="L123" s="533"/>
      <c r="M123" s="630"/>
      <c r="N123" s="630"/>
      <c r="O123" s="533"/>
      <c r="P123" s="533"/>
      <c r="Q123" s="533"/>
      <c r="R123" s="533"/>
      <c r="S123" s="533"/>
      <c r="T123" s="630"/>
      <c r="U123" s="630"/>
      <c r="V123" s="533"/>
      <c r="W123" s="533"/>
      <c r="X123" s="533"/>
      <c r="Y123" s="533"/>
      <c r="Z123" s="533"/>
      <c r="AA123" s="630"/>
      <c r="AB123" s="630"/>
      <c r="AC123" s="533"/>
      <c r="AD123" s="533"/>
      <c r="AE123" s="533"/>
      <c r="AF123" s="533"/>
      <c r="AG123" s="533"/>
      <c r="AH123" s="630"/>
      <c r="AI123" s="630"/>
      <c r="AJ123" s="531">
        <f t="shared" si="38"/>
        <v>0</v>
      </c>
      <c r="AK123" s="516" t="e">
        <f t="shared" si="71"/>
        <v>#DIV/0!</v>
      </c>
      <c r="AL123" s="509"/>
      <c r="AM123" s="509"/>
      <c r="AN123" s="509"/>
      <c r="AO123" s="509"/>
      <c r="AP123" s="509"/>
      <c r="AR123" s="534">
        <f t="shared" si="39"/>
        <v>0</v>
      </c>
      <c r="AS123" s="535">
        <f t="shared" si="40"/>
        <v>0</v>
      </c>
      <c r="AT123" s="535">
        <f t="shared" si="41"/>
        <v>0</v>
      </c>
      <c r="AU123" s="535">
        <f t="shared" si="42"/>
        <v>0</v>
      </c>
      <c r="AV123" s="535">
        <f t="shared" si="43"/>
        <v>0</v>
      </c>
      <c r="AW123" s="535">
        <f t="shared" si="44"/>
        <v>0</v>
      </c>
      <c r="AX123" s="535">
        <f t="shared" si="45"/>
        <v>0</v>
      </c>
      <c r="AY123" s="535">
        <f t="shared" si="46"/>
        <v>0</v>
      </c>
      <c r="AZ123" s="535">
        <f t="shared" si="47"/>
        <v>0</v>
      </c>
      <c r="BA123" s="535">
        <f t="shared" si="48"/>
        <v>0</v>
      </c>
      <c r="BB123" s="535">
        <f t="shared" si="49"/>
        <v>0</v>
      </c>
      <c r="BC123" s="535">
        <f t="shared" si="50"/>
        <v>0</v>
      </c>
      <c r="BD123" s="535">
        <f t="shared" si="51"/>
        <v>0</v>
      </c>
      <c r="BE123" s="535">
        <f t="shared" si="52"/>
        <v>0</v>
      </c>
      <c r="BF123" s="535">
        <f t="shared" si="53"/>
        <v>0</v>
      </c>
      <c r="BH123" s="537">
        <f t="shared" si="54"/>
        <v>0</v>
      </c>
      <c r="BI123" s="538">
        <f t="shared" si="55"/>
        <v>0</v>
      </c>
      <c r="BJ123" s="539">
        <f t="shared" si="56"/>
        <v>0</v>
      </c>
      <c r="BK123" s="539">
        <f t="shared" si="57"/>
        <v>0</v>
      </c>
      <c r="BL123" s="539">
        <f t="shared" si="58"/>
        <v>0</v>
      </c>
      <c r="BM123" s="539">
        <f t="shared" si="59"/>
        <v>0</v>
      </c>
      <c r="BN123" s="539">
        <f t="shared" si="60"/>
        <v>0</v>
      </c>
      <c r="BO123" s="539">
        <f t="shared" si="61"/>
        <v>0</v>
      </c>
      <c r="BP123" s="539">
        <f t="shared" si="62"/>
        <v>0</v>
      </c>
      <c r="BQ123" s="539">
        <f t="shared" si="63"/>
        <v>0</v>
      </c>
      <c r="BR123" s="539">
        <f t="shared" si="64"/>
        <v>0</v>
      </c>
      <c r="BS123" s="539">
        <f t="shared" si="65"/>
        <v>0</v>
      </c>
      <c r="BT123" s="539">
        <f t="shared" si="66"/>
        <v>0</v>
      </c>
      <c r="BU123" s="539">
        <f t="shared" si="67"/>
        <v>0</v>
      </c>
      <c r="BV123" s="539">
        <f t="shared" si="68"/>
        <v>0</v>
      </c>
      <c r="BW123" s="539">
        <f t="shared" si="69"/>
        <v>0</v>
      </c>
      <c r="BX123" s="539">
        <f t="shared" si="70"/>
        <v>0</v>
      </c>
    </row>
    <row r="124" spans="1:76" ht="21" hidden="1" customHeight="1" thickBot="1">
      <c r="A124" s="565" t="s">
        <v>544</v>
      </c>
      <c r="B124" s="566" t="s">
        <v>396</v>
      </c>
      <c r="C124" s="532" t="s">
        <v>76</v>
      </c>
      <c r="D124" s="567" t="s">
        <v>302</v>
      </c>
      <c r="E124" s="568"/>
      <c r="F124" s="568"/>
      <c r="G124" s="568"/>
      <c r="H124" s="533"/>
      <c r="I124" s="568"/>
      <c r="J124" s="568"/>
      <c r="K124" s="533"/>
      <c r="L124" s="568"/>
      <c r="M124" s="568"/>
      <c r="N124" s="568"/>
      <c r="O124" s="568"/>
      <c r="P124" s="568"/>
      <c r="Q124" s="568"/>
      <c r="R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630"/>
      <c r="AC124" s="568"/>
      <c r="AD124" s="568"/>
      <c r="AE124" s="568"/>
      <c r="AF124" s="568"/>
      <c r="AG124" s="568"/>
      <c r="AH124" s="568"/>
      <c r="AI124" s="568"/>
      <c r="AJ124" s="531">
        <f t="shared" si="38"/>
        <v>0</v>
      </c>
      <c r="AK124" s="516" t="e">
        <f t="shared" si="71"/>
        <v>#DIV/0!</v>
      </c>
      <c r="AL124" s="509"/>
      <c r="AM124" s="509"/>
      <c r="AN124" s="509"/>
      <c r="AO124" s="509"/>
      <c r="AP124" s="509"/>
      <c r="AR124" s="534">
        <f t="shared" si="39"/>
        <v>0</v>
      </c>
      <c r="AS124" s="535">
        <f t="shared" si="40"/>
        <v>0</v>
      </c>
      <c r="AT124" s="535">
        <f t="shared" si="41"/>
        <v>0</v>
      </c>
      <c r="AU124" s="535">
        <f t="shared" si="42"/>
        <v>0</v>
      </c>
      <c r="AV124" s="535">
        <f t="shared" si="43"/>
        <v>0</v>
      </c>
      <c r="AW124" s="535">
        <f t="shared" si="44"/>
        <v>0</v>
      </c>
      <c r="AX124" s="535">
        <f t="shared" si="45"/>
        <v>0</v>
      </c>
      <c r="AY124" s="535">
        <f t="shared" si="46"/>
        <v>0</v>
      </c>
      <c r="AZ124" s="535">
        <f t="shared" si="47"/>
        <v>0</v>
      </c>
      <c r="BA124" s="535">
        <f t="shared" si="48"/>
        <v>0</v>
      </c>
      <c r="BB124" s="535">
        <f t="shared" si="49"/>
        <v>0</v>
      </c>
      <c r="BC124" s="535">
        <f t="shared" si="50"/>
        <v>0</v>
      </c>
      <c r="BD124" s="535">
        <f t="shared" si="51"/>
        <v>0</v>
      </c>
      <c r="BE124" s="535">
        <f t="shared" si="52"/>
        <v>0</v>
      </c>
      <c r="BF124" s="535">
        <f t="shared" si="53"/>
        <v>0</v>
      </c>
      <c r="BH124" s="537">
        <f t="shared" si="54"/>
        <v>0</v>
      </c>
      <c r="BI124" s="538">
        <f t="shared" si="55"/>
        <v>0</v>
      </c>
      <c r="BJ124" s="539">
        <f t="shared" si="56"/>
        <v>0</v>
      </c>
      <c r="BK124" s="539">
        <f t="shared" si="57"/>
        <v>0</v>
      </c>
      <c r="BL124" s="539">
        <f t="shared" si="58"/>
        <v>0</v>
      </c>
      <c r="BM124" s="539">
        <f t="shared" si="59"/>
        <v>0</v>
      </c>
      <c r="BN124" s="539">
        <f t="shared" si="60"/>
        <v>0</v>
      </c>
      <c r="BO124" s="539">
        <f t="shared" si="61"/>
        <v>0</v>
      </c>
      <c r="BP124" s="539">
        <f t="shared" si="62"/>
        <v>0</v>
      </c>
      <c r="BQ124" s="539">
        <f t="shared" si="63"/>
        <v>0</v>
      </c>
      <c r="BR124" s="539">
        <f t="shared" si="64"/>
        <v>0</v>
      </c>
      <c r="BS124" s="539">
        <f t="shared" si="65"/>
        <v>0</v>
      </c>
      <c r="BT124" s="539">
        <f t="shared" si="66"/>
        <v>0</v>
      </c>
      <c r="BU124" s="539">
        <f t="shared" si="67"/>
        <v>0</v>
      </c>
      <c r="BV124" s="539">
        <f t="shared" si="68"/>
        <v>0</v>
      </c>
      <c r="BW124" s="539">
        <f t="shared" si="69"/>
        <v>0</v>
      </c>
      <c r="BX124" s="539">
        <f t="shared" si="70"/>
        <v>0</v>
      </c>
    </row>
    <row r="125" spans="1:76" ht="21" hidden="1" customHeight="1" thickBot="1">
      <c r="A125" s="565" t="s">
        <v>543</v>
      </c>
      <c r="B125" s="566" t="s">
        <v>397</v>
      </c>
      <c r="C125" s="532" t="s">
        <v>76</v>
      </c>
      <c r="D125" s="567" t="s">
        <v>302</v>
      </c>
      <c r="E125" s="533"/>
      <c r="F125" s="630"/>
      <c r="G125" s="630"/>
      <c r="H125" s="533"/>
      <c r="I125" s="533"/>
      <c r="J125" s="533"/>
      <c r="K125" s="533"/>
      <c r="L125" s="533"/>
      <c r="M125" s="630"/>
      <c r="N125" s="630"/>
      <c r="O125" s="533"/>
      <c r="P125" s="533"/>
      <c r="Q125" s="533"/>
      <c r="R125" s="533"/>
      <c r="S125" s="533"/>
      <c r="T125" s="630"/>
      <c r="U125" s="568"/>
      <c r="V125" s="533"/>
      <c r="W125" s="533"/>
      <c r="X125" s="533"/>
      <c r="Y125" s="533"/>
      <c r="Z125" s="533"/>
      <c r="AA125" s="630"/>
      <c r="AB125" s="630"/>
      <c r="AC125" s="533"/>
      <c r="AD125" s="533"/>
      <c r="AE125" s="533"/>
      <c r="AF125" s="533"/>
      <c r="AG125" s="533"/>
      <c r="AH125" s="630"/>
      <c r="AI125" s="630"/>
      <c r="AJ125" s="531">
        <f t="shared" si="38"/>
        <v>0</v>
      </c>
      <c r="AK125" s="516" t="e">
        <f t="shared" si="71"/>
        <v>#DIV/0!</v>
      </c>
      <c r="AL125" s="509"/>
      <c r="AM125" s="509"/>
      <c r="AN125" s="509"/>
      <c r="AO125" s="509"/>
      <c r="AP125" s="509"/>
      <c r="AR125" s="534">
        <f t="shared" si="39"/>
        <v>0</v>
      </c>
      <c r="AS125" s="535">
        <f t="shared" si="40"/>
        <v>0</v>
      </c>
      <c r="AT125" s="535">
        <f t="shared" si="41"/>
        <v>0</v>
      </c>
      <c r="AU125" s="535">
        <f t="shared" si="42"/>
        <v>0</v>
      </c>
      <c r="AV125" s="535">
        <f t="shared" si="43"/>
        <v>0</v>
      </c>
      <c r="AW125" s="535">
        <f t="shared" si="44"/>
        <v>0</v>
      </c>
      <c r="AX125" s="535">
        <f t="shared" si="45"/>
        <v>0</v>
      </c>
      <c r="AY125" s="535">
        <f t="shared" si="46"/>
        <v>0</v>
      </c>
      <c r="AZ125" s="535">
        <f t="shared" si="47"/>
        <v>0</v>
      </c>
      <c r="BA125" s="535">
        <f t="shared" si="48"/>
        <v>0</v>
      </c>
      <c r="BB125" s="535">
        <f t="shared" si="49"/>
        <v>0</v>
      </c>
      <c r="BC125" s="535">
        <f t="shared" si="50"/>
        <v>0</v>
      </c>
      <c r="BD125" s="535">
        <f t="shared" si="51"/>
        <v>0</v>
      </c>
      <c r="BE125" s="535">
        <f t="shared" si="52"/>
        <v>0</v>
      </c>
      <c r="BF125" s="535">
        <f t="shared" si="53"/>
        <v>0</v>
      </c>
      <c r="BH125" s="537">
        <f t="shared" si="54"/>
        <v>0</v>
      </c>
      <c r="BI125" s="538">
        <f t="shared" si="55"/>
        <v>0</v>
      </c>
      <c r="BJ125" s="539">
        <f t="shared" si="56"/>
        <v>0</v>
      </c>
      <c r="BK125" s="539">
        <f t="shared" si="57"/>
        <v>0</v>
      </c>
      <c r="BL125" s="539">
        <f t="shared" si="58"/>
        <v>0</v>
      </c>
      <c r="BM125" s="539">
        <f t="shared" si="59"/>
        <v>0</v>
      </c>
      <c r="BN125" s="539">
        <f t="shared" si="60"/>
        <v>0</v>
      </c>
      <c r="BO125" s="539">
        <f t="shared" si="61"/>
        <v>0</v>
      </c>
      <c r="BP125" s="539">
        <f t="shared" si="62"/>
        <v>0</v>
      </c>
      <c r="BQ125" s="539">
        <f t="shared" si="63"/>
        <v>0</v>
      </c>
      <c r="BR125" s="539">
        <f t="shared" si="64"/>
        <v>0</v>
      </c>
      <c r="BS125" s="539">
        <f t="shared" si="65"/>
        <v>0</v>
      </c>
      <c r="BT125" s="539">
        <f t="shared" si="66"/>
        <v>0</v>
      </c>
      <c r="BU125" s="539">
        <f t="shared" si="67"/>
        <v>0</v>
      </c>
      <c r="BV125" s="539">
        <f t="shared" si="68"/>
        <v>0</v>
      </c>
      <c r="BW125" s="539">
        <f t="shared" si="69"/>
        <v>0</v>
      </c>
      <c r="BX125" s="539">
        <f t="shared" si="70"/>
        <v>0</v>
      </c>
    </row>
    <row r="126" spans="1:76" hidden="1">
      <c r="A126" s="565" t="s">
        <v>543</v>
      </c>
      <c r="B126" s="566" t="s">
        <v>402</v>
      </c>
      <c r="C126" s="532" t="s">
        <v>76</v>
      </c>
      <c r="D126" s="567" t="s">
        <v>302</v>
      </c>
      <c r="E126" s="533"/>
      <c r="F126" s="630"/>
      <c r="G126" s="630"/>
      <c r="H126" s="533"/>
      <c r="I126" s="533"/>
      <c r="J126" s="533"/>
      <c r="K126" s="533"/>
      <c r="L126" s="533"/>
      <c r="M126" s="630"/>
      <c r="N126" s="630"/>
      <c r="O126" s="533"/>
      <c r="P126" s="533"/>
      <c r="Q126" s="533"/>
      <c r="R126" s="533"/>
      <c r="S126" s="533"/>
      <c r="T126" s="630"/>
      <c r="U126" s="630"/>
      <c r="V126" s="533"/>
      <c r="W126" s="533"/>
      <c r="X126" s="533"/>
      <c r="Y126" s="533"/>
      <c r="Z126" s="533"/>
      <c r="AA126" s="630"/>
      <c r="AB126" s="630"/>
      <c r="AC126" s="533"/>
      <c r="AD126" s="533"/>
      <c r="AE126" s="533"/>
      <c r="AF126" s="533"/>
      <c r="AG126" s="533"/>
      <c r="AH126" s="630"/>
      <c r="AI126" s="630"/>
      <c r="AJ126" s="531">
        <f t="shared" si="38"/>
        <v>0</v>
      </c>
      <c r="AK126" s="516" t="e">
        <f t="shared" si="71"/>
        <v>#DIV/0!</v>
      </c>
      <c r="AL126" s="509"/>
      <c r="AM126" s="509"/>
      <c r="AN126" s="509"/>
      <c r="AO126" s="509"/>
      <c r="AP126" s="509"/>
      <c r="AR126" s="534">
        <f t="shared" si="39"/>
        <v>0</v>
      </c>
      <c r="AS126" s="535">
        <f t="shared" si="40"/>
        <v>0</v>
      </c>
      <c r="AT126" s="535">
        <f t="shared" si="41"/>
        <v>0</v>
      </c>
      <c r="AU126" s="535">
        <f t="shared" si="42"/>
        <v>0</v>
      </c>
      <c r="AV126" s="535">
        <f t="shared" si="43"/>
        <v>0</v>
      </c>
      <c r="AW126" s="535">
        <f t="shared" si="44"/>
        <v>0</v>
      </c>
      <c r="AX126" s="535">
        <f t="shared" si="45"/>
        <v>0</v>
      </c>
      <c r="AY126" s="535">
        <f t="shared" si="46"/>
        <v>0</v>
      </c>
      <c r="AZ126" s="535">
        <f t="shared" si="47"/>
        <v>0</v>
      </c>
      <c r="BA126" s="535">
        <f t="shared" si="48"/>
        <v>0</v>
      </c>
      <c r="BB126" s="535">
        <f t="shared" si="49"/>
        <v>0</v>
      </c>
      <c r="BC126" s="535">
        <f t="shared" si="50"/>
        <v>0</v>
      </c>
      <c r="BD126" s="535">
        <f t="shared" si="51"/>
        <v>0</v>
      </c>
      <c r="BE126" s="535">
        <f t="shared" si="52"/>
        <v>0</v>
      </c>
      <c r="BF126" s="535">
        <f t="shared" si="53"/>
        <v>0</v>
      </c>
      <c r="BH126" s="537">
        <f t="shared" si="54"/>
        <v>0</v>
      </c>
      <c r="BI126" s="538">
        <f t="shared" si="55"/>
        <v>0</v>
      </c>
      <c r="BJ126" s="539">
        <f t="shared" si="56"/>
        <v>0</v>
      </c>
      <c r="BK126" s="539">
        <f t="shared" si="57"/>
        <v>0</v>
      </c>
      <c r="BL126" s="539">
        <f t="shared" si="58"/>
        <v>0</v>
      </c>
      <c r="BM126" s="539">
        <f t="shared" si="59"/>
        <v>0</v>
      </c>
      <c r="BN126" s="539">
        <f t="shared" si="60"/>
        <v>0</v>
      </c>
      <c r="BO126" s="539">
        <f t="shared" si="61"/>
        <v>0</v>
      </c>
      <c r="BP126" s="539">
        <f t="shared" si="62"/>
        <v>0</v>
      </c>
      <c r="BQ126" s="539">
        <f t="shared" si="63"/>
        <v>0</v>
      </c>
      <c r="BR126" s="539">
        <f t="shared" si="64"/>
        <v>0</v>
      </c>
      <c r="BS126" s="539">
        <f t="shared" si="65"/>
        <v>0</v>
      </c>
      <c r="BT126" s="539">
        <f t="shared" si="66"/>
        <v>0</v>
      </c>
      <c r="BU126" s="539">
        <f t="shared" si="67"/>
        <v>0</v>
      </c>
      <c r="BV126" s="539">
        <f t="shared" si="68"/>
        <v>0</v>
      </c>
      <c r="BW126" s="539">
        <f t="shared" si="69"/>
        <v>0</v>
      </c>
      <c r="BX126" s="539">
        <f t="shared" si="70"/>
        <v>0</v>
      </c>
    </row>
    <row r="127" spans="1:76" hidden="1">
      <c r="A127" s="565" t="s">
        <v>545</v>
      </c>
      <c r="B127" s="566" t="s">
        <v>398</v>
      </c>
      <c r="C127" s="532" t="s">
        <v>76</v>
      </c>
      <c r="D127" s="567" t="s">
        <v>302</v>
      </c>
      <c r="E127" s="533"/>
      <c r="F127" s="630"/>
      <c r="G127" s="630"/>
      <c r="H127" s="533"/>
      <c r="I127" s="533"/>
      <c r="J127" s="533"/>
      <c r="K127" s="533"/>
      <c r="L127" s="533"/>
      <c r="M127" s="630"/>
      <c r="N127" s="630"/>
      <c r="O127" s="533"/>
      <c r="P127" s="533"/>
      <c r="Q127" s="533"/>
      <c r="R127" s="533"/>
      <c r="S127" s="533"/>
      <c r="T127" s="630"/>
      <c r="U127" s="630"/>
      <c r="V127" s="533"/>
      <c r="W127" s="533"/>
      <c r="X127" s="533"/>
      <c r="Y127" s="533"/>
      <c r="Z127" s="533"/>
      <c r="AA127" s="630"/>
      <c r="AB127" s="630"/>
      <c r="AC127" s="533"/>
      <c r="AD127" s="533"/>
      <c r="AE127" s="533"/>
      <c r="AF127" s="533"/>
      <c r="AG127" s="533"/>
      <c r="AH127" s="630"/>
      <c r="AI127" s="630"/>
      <c r="AJ127" s="531">
        <f t="shared" si="38"/>
        <v>0</v>
      </c>
      <c r="AK127" s="516" t="e">
        <f t="shared" si="71"/>
        <v>#DIV/0!</v>
      </c>
      <c r="AL127" s="509"/>
      <c r="AM127" s="509"/>
      <c r="AN127" s="509"/>
      <c r="AO127" s="509"/>
      <c r="AP127" s="509"/>
      <c r="AR127" s="534">
        <f t="shared" si="39"/>
        <v>0</v>
      </c>
      <c r="AS127" s="535">
        <f t="shared" si="40"/>
        <v>0</v>
      </c>
      <c r="AT127" s="535">
        <f t="shared" si="41"/>
        <v>0</v>
      </c>
      <c r="AU127" s="535">
        <f t="shared" si="42"/>
        <v>0</v>
      </c>
      <c r="AV127" s="535">
        <f t="shared" si="43"/>
        <v>0</v>
      </c>
      <c r="AW127" s="535">
        <f t="shared" si="44"/>
        <v>0</v>
      </c>
      <c r="AX127" s="535">
        <f t="shared" si="45"/>
        <v>0</v>
      </c>
      <c r="AY127" s="535">
        <f t="shared" si="46"/>
        <v>0</v>
      </c>
      <c r="AZ127" s="535">
        <f t="shared" si="47"/>
        <v>0</v>
      </c>
      <c r="BA127" s="535">
        <f t="shared" si="48"/>
        <v>0</v>
      </c>
      <c r="BB127" s="535">
        <f t="shared" si="49"/>
        <v>0</v>
      </c>
      <c r="BC127" s="535">
        <f t="shared" si="50"/>
        <v>0</v>
      </c>
      <c r="BD127" s="535">
        <f t="shared" si="51"/>
        <v>0</v>
      </c>
      <c r="BE127" s="535">
        <f t="shared" si="52"/>
        <v>0</v>
      </c>
      <c r="BF127" s="535">
        <f t="shared" si="53"/>
        <v>0</v>
      </c>
      <c r="BH127" s="537">
        <f t="shared" si="54"/>
        <v>0</v>
      </c>
      <c r="BI127" s="538">
        <f t="shared" si="55"/>
        <v>0</v>
      </c>
      <c r="BJ127" s="539">
        <f t="shared" si="56"/>
        <v>0</v>
      </c>
      <c r="BK127" s="539">
        <f t="shared" si="57"/>
        <v>0</v>
      </c>
      <c r="BL127" s="539">
        <f t="shared" si="58"/>
        <v>0</v>
      </c>
      <c r="BM127" s="539">
        <f t="shared" si="59"/>
        <v>0</v>
      </c>
      <c r="BN127" s="539">
        <f t="shared" si="60"/>
        <v>0</v>
      </c>
      <c r="BO127" s="539">
        <f t="shared" si="61"/>
        <v>0</v>
      </c>
      <c r="BP127" s="539">
        <f t="shared" si="62"/>
        <v>0</v>
      </c>
      <c r="BQ127" s="539">
        <f t="shared" si="63"/>
        <v>0</v>
      </c>
      <c r="BR127" s="539">
        <f t="shared" si="64"/>
        <v>0</v>
      </c>
      <c r="BS127" s="539">
        <f t="shared" si="65"/>
        <v>0</v>
      </c>
      <c r="BT127" s="539">
        <f t="shared" si="66"/>
        <v>0</v>
      </c>
      <c r="BU127" s="539">
        <f t="shared" si="67"/>
        <v>0</v>
      </c>
      <c r="BV127" s="539">
        <f t="shared" si="68"/>
        <v>0</v>
      </c>
      <c r="BW127" s="539">
        <f t="shared" si="69"/>
        <v>0</v>
      </c>
      <c r="BX127" s="539">
        <f t="shared" si="70"/>
        <v>0</v>
      </c>
    </row>
    <row r="128" spans="1:76" hidden="1">
      <c r="A128" s="565" t="s">
        <v>545</v>
      </c>
      <c r="B128" s="566" t="s">
        <v>399</v>
      </c>
      <c r="C128" s="532" t="s">
        <v>76</v>
      </c>
      <c r="D128" s="567" t="s">
        <v>302</v>
      </c>
      <c r="E128" s="533"/>
      <c r="F128" s="630"/>
      <c r="G128" s="630"/>
      <c r="H128" s="533"/>
      <c r="I128" s="533"/>
      <c r="J128" s="533"/>
      <c r="K128" s="533"/>
      <c r="L128" s="533"/>
      <c r="M128" s="630"/>
      <c r="N128" s="630"/>
      <c r="O128" s="533"/>
      <c r="P128" s="533"/>
      <c r="Q128" s="533"/>
      <c r="R128" s="533"/>
      <c r="S128" s="533"/>
      <c r="T128" s="630"/>
      <c r="U128" s="630"/>
      <c r="V128" s="533"/>
      <c r="W128" s="533"/>
      <c r="X128" s="533"/>
      <c r="Y128" s="533"/>
      <c r="Z128" s="533"/>
      <c r="AA128" s="630"/>
      <c r="AB128" s="630"/>
      <c r="AC128" s="533"/>
      <c r="AD128" s="533"/>
      <c r="AE128" s="533"/>
      <c r="AF128" s="533"/>
      <c r="AG128" s="533"/>
      <c r="AH128" s="630"/>
      <c r="AI128" s="630"/>
      <c r="AJ128" s="531">
        <f t="shared" si="38"/>
        <v>0</v>
      </c>
      <c r="AK128" s="516" t="e">
        <f t="shared" si="71"/>
        <v>#DIV/0!</v>
      </c>
      <c r="AL128" s="509"/>
      <c r="AM128" s="509"/>
      <c r="AN128" s="509"/>
      <c r="AO128" s="509"/>
      <c r="AP128" s="509"/>
      <c r="AR128" s="534">
        <f t="shared" si="39"/>
        <v>0</v>
      </c>
      <c r="AS128" s="535">
        <f t="shared" si="40"/>
        <v>0</v>
      </c>
      <c r="AT128" s="535">
        <f t="shared" si="41"/>
        <v>0</v>
      </c>
      <c r="AU128" s="535">
        <f t="shared" si="42"/>
        <v>0</v>
      </c>
      <c r="AV128" s="535">
        <f t="shared" si="43"/>
        <v>0</v>
      </c>
      <c r="AW128" s="535">
        <f t="shared" si="44"/>
        <v>0</v>
      </c>
      <c r="AX128" s="535">
        <f t="shared" si="45"/>
        <v>0</v>
      </c>
      <c r="AY128" s="535">
        <f t="shared" si="46"/>
        <v>0</v>
      </c>
      <c r="AZ128" s="535">
        <f t="shared" si="47"/>
        <v>0</v>
      </c>
      <c r="BA128" s="535">
        <f t="shared" si="48"/>
        <v>0</v>
      </c>
      <c r="BB128" s="535">
        <f t="shared" si="49"/>
        <v>0</v>
      </c>
      <c r="BC128" s="535">
        <f t="shared" si="50"/>
        <v>0</v>
      </c>
      <c r="BD128" s="535">
        <f t="shared" si="51"/>
        <v>0</v>
      </c>
      <c r="BE128" s="535">
        <f t="shared" si="52"/>
        <v>0</v>
      </c>
      <c r="BF128" s="535">
        <f t="shared" si="53"/>
        <v>0</v>
      </c>
      <c r="BH128" s="537">
        <f t="shared" si="54"/>
        <v>0</v>
      </c>
      <c r="BI128" s="538">
        <f t="shared" si="55"/>
        <v>0</v>
      </c>
      <c r="BJ128" s="539">
        <f>AR128*$B$11</f>
        <v>0</v>
      </c>
      <c r="BK128" s="539">
        <f>AS128*$B$12</f>
        <v>0</v>
      </c>
      <c r="BL128" s="539">
        <f>AT128*$B$13</f>
        <v>0</v>
      </c>
      <c r="BM128" s="539">
        <f>AU128*$B$14</f>
        <v>0</v>
      </c>
      <c r="BN128" s="539">
        <f>AV128*$B$15</f>
        <v>0</v>
      </c>
      <c r="BO128" s="539">
        <f>AW128*$B$16</f>
        <v>0</v>
      </c>
      <c r="BP128" s="539">
        <f>AX128*$B$17</f>
        <v>0</v>
      </c>
      <c r="BQ128" s="539">
        <f>AY128*$B$18</f>
        <v>0</v>
      </c>
      <c r="BR128" s="539">
        <f>AZ128*$B$19</f>
        <v>0</v>
      </c>
      <c r="BS128" s="539">
        <f>BA128*$B$20</f>
        <v>0</v>
      </c>
      <c r="BT128" s="539">
        <f>BB128*$B$21</f>
        <v>0</v>
      </c>
      <c r="BU128" s="539">
        <f>BC128*$B$22</f>
        <v>0</v>
      </c>
      <c r="BV128" s="539">
        <f>BD128*$B$23</f>
        <v>0</v>
      </c>
      <c r="BW128" s="539">
        <f>BE128*$B$24</f>
        <v>0</v>
      </c>
      <c r="BX128" s="539">
        <f>BF128*$B$25</f>
        <v>0</v>
      </c>
    </row>
    <row r="129" spans="1:76" ht="21.75" thickBot="1">
      <c r="A129" s="541"/>
      <c r="B129" s="542"/>
      <c r="C129" s="542"/>
      <c r="E129" s="625"/>
      <c r="AL129" s="509"/>
      <c r="AM129" s="509"/>
      <c r="AN129" s="509"/>
      <c r="AO129" s="509"/>
      <c r="AP129" s="509"/>
      <c r="AR129" s="509"/>
      <c r="AS129" s="509"/>
      <c r="AT129" s="509"/>
      <c r="AU129" s="509"/>
      <c r="AV129" s="509"/>
      <c r="AW129" s="509"/>
      <c r="AX129" s="509"/>
      <c r="AY129" s="509"/>
      <c r="AZ129" s="509"/>
      <c r="BA129" s="509"/>
      <c r="BB129" s="509"/>
      <c r="BC129" s="509"/>
      <c r="BD129" s="509"/>
      <c r="BE129" s="509"/>
      <c r="BF129" s="509"/>
    </row>
    <row r="130" spans="1:76" ht="21.75" thickBot="1">
      <c r="A130" s="509"/>
      <c r="B130" s="509"/>
      <c r="C130" s="509"/>
      <c r="D130" s="509"/>
      <c r="E130" s="543">
        <f t="shared" ref="E130:AI130" si="75">COUNTA(E33:E128)</f>
        <v>0</v>
      </c>
      <c r="F130" s="543">
        <f t="shared" si="75"/>
        <v>0</v>
      </c>
      <c r="G130" s="543">
        <f t="shared" si="75"/>
        <v>0</v>
      </c>
      <c r="H130" s="543">
        <f t="shared" si="75"/>
        <v>0</v>
      </c>
      <c r="I130" s="543">
        <f t="shared" si="75"/>
        <v>0</v>
      </c>
      <c r="J130" s="543">
        <f t="shared" si="75"/>
        <v>0</v>
      </c>
      <c r="K130" s="543">
        <f t="shared" si="75"/>
        <v>0</v>
      </c>
      <c r="L130" s="543">
        <f>COUNTA(L33:L128)</f>
        <v>0</v>
      </c>
      <c r="M130" s="543">
        <f t="shared" si="75"/>
        <v>0</v>
      </c>
      <c r="N130" s="543">
        <f t="shared" si="75"/>
        <v>0</v>
      </c>
      <c r="O130" s="543">
        <f t="shared" si="75"/>
        <v>0</v>
      </c>
      <c r="P130" s="543">
        <f>COUNTA(P33:P128)</f>
        <v>0</v>
      </c>
      <c r="Q130" s="543">
        <f t="shared" si="75"/>
        <v>0</v>
      </c>
      <c r="R130" s="543">
        <f t="shared" si="75"/>
        <v>0</v>
      </c>
      <c r="S130" s="543">
        <f t="shared" si="75"/>
        <v>0</v>
      </c>
      <c r="T130" s="543">
        <f t="shared" si="75"/>
        <v>0</v>
      </c>
      <c r="U130" s="543">
        <f t="shared" si="75"/>
        <v>0</v>
      </c>
      <c r="V130" s="543">
        <f t="shared" si="75"/>
        <v>0</v>
      </c>
      <c r="W130" s="543">
        <f t="shared" si="75"/>
        <v>0</v>
      </c>
      <c r="X130" s="543">
        <f t="shared" si="75"/>
        <v>0</v>
      </c>
      <c r="Y130" s="543">
        <f t="shared" si="75"/>
        <v>0</v>
      </c>
      <c r="Z130" s="543">
        <f t="shared" si="75"/>
        <v>0</v>
      </c>
      <c r="AA130" s="543">
        <f t="shared" si="75"/>
        <v>0</v>
      </c>
      <c r="AB130" s="543">
        <f t="shared" si="75"/>
        <v>0</v>
      </c>
      <c r="AC130" s="543">
        <f t="shared" si="75"/>
        <v>0</v>
      </c>
      <c r="AD130" s="543">
        <f t="shared" si="75"/>
        <v>0</v>
      </c>
      <c r="AE130" s="543">
        <f t="shared" si="75"/>
        <v>0</v>
      </c>
      <c r="AF130" s="543">
        <f>COUNTA(AF33:AF128)</f>
        <v>0</v>
      </c>
      <c r="AG130" s="543">
        <f>COUNTA(AG33:AG128)</f>
        <v>0</v>
      </c>
      <c r="AH130" s="543">
        <f>COUNTA(AH33:AH128)</f>
        <v>0</v>
      </c>
      <c r="AI130" s="543">
        <f t="shared" si="75"/>
        <v>0</v>
      </c>
      <c r="AJ130" s="543">
        <f>SUM(AJ33:AJ128)</f>
        <v>0</v>
      </c>
      <c r="AL130" s="509"/>
      <c r="AM130" s="509"/>
      <c r="AN130" s="603">
        <f>SUM(AN33:AN113)</f>
        <v>0</v>
      </c>
      <c r="AO130" s="603">
        <f>SUM(AO33:AO113)</f>
        <v>0</v>
      </c>
      <c r="AP130" s="603">
        <f>SUM(AP33:AP113)</f>
        <v>0</v>
      </c>
      <c r="AR130" s="544">
        <f t="shared" ref="AR130:BF130" si="76">SUM(AR33:AR128)</f>
        <v>0</v>
      </c>
      <c r="AS130" s="544">
        <f t="shared" si="76"/>
        <v>0</v>
      </c>
      <c r="AT130" s="544">
        <f t="shared" si="76"/>
        <v>0</v>
      </c>
      <c r="AU130" s="544">
        <f t="shared" si="76"/>
        <v>0</v>
      </c>
      <c r="AV130" s="544">
        <f t="shared" si="76"/>
        <v>0</v>
      </c>
      <c r="AW130" s="544">
        <f t="shared" si="76"/>
        <v>0</v>
      </c>
      <c r="AX130" s="544">
        <f t="shared" si="76"/>
        <v>0</v>
      </c>
      <c r="AY130" s="544">
        <f t="shared" si="76"/>
        <v>0</v>
      </c>
      <c r="AZ130" s="544">
        <f t="shared" si="76"/>
        <v>0</v>
      </c>
      <c r="BA130" s="544">
        <f t="shared" si="76"/>
        <v>0</v>
      </c>
      <c r="BB130" s="544">
        <f t="shared" si="76"/>
        <v>0</v>
      </c>
      <c r="BC130" s="544">
        <f t="shared" si="76"/>
        <v>0</v>
      </c>
      <c r="BD130" s="544">
        <f t="shared" si="76"/>
        <v>0</v>
      </c>
      <c r="BE130" s="544">
        <f t="shared" si="76"/>
        <v>0</v>
      </c>
      <c r="BF130" s="544">
        <f t="shared" si="76"/>
        <v>0</v>
      </c>
      <c r="BH130" s="545">
        <f t="shared" ref="BH130:BX130" si="77">SUM(BH33:BH128)</f>
        <v>0</v>
      </c>
      <c r="BI130" s="545">
        <f t="shared" si="77"/>
        <v>0</v>
      </c>
      <c r="BJ130" s="545">
        <f t="shared" si="77"/>
        <v>0</v>
      </c>
      <c r="BK130" s="545">
        <f t="shared" si="77"/>
        <v>0</v>
      </c>
      <c r="BL130" s="545">
        <f t="shared" si="77"/>
        <v>0</v>
      </c>
      <c r="BM130" s="545">
        <f t="shared" si="77"/>
        <v>0</v>
      </c>
      <c r="BN130" s="545">
        <f t="shared" si="77"/>
        <v>0</v>
      </c>
      <c r="BO130" s="545">
        <f t="shared" si="77"/>
        <v>0</v>
      </c>
      <c r="BP130" s="545">
        <f t="shared" si="77"/>
        <v>0</v>
      </c>
      <c r="BQ130" s="545">
        <f t="shared" si="77"/>
        <v>0</v>
      </c>
      <c r="BR130" s="545">
        <f t="shared" si="77"/>
        <v>0</v>
      </c>
      <c r="BS130" s="545">
        <f t="shared" si="77"/>
        <v>0</v>
      </c>
      <c r="BT130" s="545">
        <f t="shared" si="77"/>
        <v>0</v>
      </c>
      <c r="BU130" s="545">
        <f t="shared" si="77"/>
        <v>0</v>
      </c>
      <c r="BV130" s="545">
        <f t="shared" si="77"/>
        <v>0</v>
      </c>
      <c r="BW130" s="545">
        <f t="shared" si="77"/>
        <v>0</v>
      </c>
      <c r="BX130" s="545">
        <f t="shared" si="77"/>
        <v>0</v>
      </c>
    </row>
    <row r="131" spans="1:76">
      <c r="A131" s="509"/>
      <c r="B131" s="509"/>
      <c r="C131" s="509"/>
      <c r="D131" s="509"/>
      <c r="E131" s="509"/>
      <c r="F131" s="509"/>
      <c r="G131" s="509"/>
      <c r="H131" s="509"/>
      <c r="I131" s="509"/>
      <c r="J131" s="509"/>
      <c r="K131" s="509"/>
      <c r="L131" s="509"/>
      <c r="M131" s="509"/>
      <c r="N131" s="509"/>
      <c r="O131" s="509"/>
      <c r="P131" s="509"/>
      <c r="Q131" s="509"/>
      <c r="R131" s="509"/>
      <c r="S131" s="509"/>
      <c r="T131" s="509"/>
      <c r="U131" s="509"/>
      <c r="V131" s="509"/>
      <c r="W131" s="509"/>
      <c r="X131" s="509"/>
      <c r="Y131" s="509"/>
      <c r="Z131" s="509"/>
      <c r="AA131" s="509"/>
      <c r="AB131" s="509"/>
      <c r="AC131" s="509"/>
      <c r="AD131" s="509"/>
      <c r="AE131" s="509"/>
      <c r="AF131" s="509"/>
      <c r="AG131" s="509"/>
      <c r="AH131" s="509"/>
      <c r="AI131" s="509"/>
      <c r="AJ131" s="509"/>
      <c r="AK131" s="509"/>
      <c r="AL131" s="509"/>
      <c r="AM131" s="509"/>
      <c r="AN131" s="509"/>
      <c r="AO131" s="509"/>
      <c r="AP131" s="509"/>
      <c r="AQ131" s="509"/>
    </row>
    <row r="132" spans="1:76" s="509" customFormat="1">
      <c r="AO132" s="687"/>
      <c r="AP132" s="687"/>
      <c r="AR132" s="510"/>
      <c r="AS132" s="510"/>
      <c r="AT132" s="510"/>
      <c r="AU132" s="510"/>
      <c r="AV132" s="510"/>
      <c r="AW132" s="510"/>
      <c r="AX132" s="510"/>
      <c r="AY132" s="510"/>
      <c r="AZ132" s="510"/>
      <c r="BA132" s="510"/>
      <c r="BB132" s="510"/>
      <c r="BC132" s="510"/>
      <c r="BD132" s="510"/>
      <c r="BE132" s="510"/>
      <c r="BF132" s="510"/>
    </row>
    <row r="133" spans="1:76" s="509" customFormat="1">
      <c r="AR133" s="510"/>
      <c r="AS133" s="510"/>
      <c r="AT133" s="510"/>
      <c r="AU133" s="510"/>
      <c r="AV133" s="510"/>
      <c r="AW133" s="510"/>
      <c r="AX133" s="510"/>
      <c r="AY133" s="510"/>
      <c r="AZ133" s="510"/>
      <c r="BA133" s="510"/>
      <c r="BB133" s="510"/>
      <c r="BC133" s="510"/>
      <c r="BD133" s="510"/>
      <c r="BE133" s="510"/>
      <c r="BF133" s="510"/>
    </row>
    <row r="134" spans="1:76" s="509" customFormat="1" ht="21.75" thickBot="1">
      <c r="AR134" s="510"/>
      <c r="AS134" s="510"/>
      <c r="AT134" s="510"/>
      <c r="AU134" s="510"/>
      <c r="AV134" s="510"/>
      <c r="AW134" s="510"/>
      <c r="AX134" s="510"/>
      <c r="AY134" s="510"/>
      <c r="AZ134" s="510"/>
      <c r="BA134" s="510"/>
      <c r="BB134" s="510"/>
      <c r="BC134" s="510"/>
      <c r="BD134" s="510"/>
      <c r="BE134" s="510"/>
      <c r="BF134" s="510"/>
    </row>
    <row r="135" spans="1:76" s="509" customFormat="1" ht="27.75" thickTop="1" thickBot="1">
      <c r="A135" s="631" t="s">
        <v>330</v>
      </c>
      <c r="B135" s="632" t="s">
        <v>331</v>
      </c>
      <c r="C135" s="633" t="s">
        <v>47</v>
      </c>
      <c r="AR135" s="510"/>
      <c r="AS135" s="510"/>
      <c r="AT135" s="510"/>
      <c r="AU135" s="510"/>
      <c r="AV135" s="510"/>
      <c r="AW135" s="510"/>
      <c r="AX135" s="510"/>
      <c r="AY135" s="510"/>
      <c r="AZ135" s="510"/>
      <c r="BA135" s="510"/>
      <c r="BB135" s="510"/>
      <c r="BC135" s="510"/>
      <c r="BD135" s="510"/>
      <c r="BE135" s="510"/>
      <c r="BF135" s="510"/>
    </row>
    <row r="136" spans="1:76" s="509" customFormat="1" ht="27" thickTop="1">
      <c r="A136" s="634" t="s">
        <v>76</v>
      </c>
      <c r="B136" s="635">
        <f>BH130</f>
        <v>0</v>
      </c>
      <c r="C136" s="636" t="e">
        <f>B136/$B$138</f>
        <v>#DIV/0!</v>
      </c>
      <c r="AR136" s="510"/>
      <c r="AS136" s="510"/>
      <c r="AT136" s="510"/>
      <c r="AU136" s="510"/>
      <c r="AV136" s="510"/>
      <c r="AW136" s="510"/>
      <c r="AX136" s="510"/>
      <c r="AY136" s="510"/>
      <c r="AZ136" s="510"/>
      <c r="BA136" s="510"/>
      <c r="BB136" s="510"/>
      <c r="BC136" s="510"/>
      <c r="BD136" s="510"/>
      <c r="BE136" s="510"/>
      <c r="BF136" s="510"/>
    </row>
    <row r="137" spans="1:76" s="509" customFormat="1" ht="26.25">
      <c r="A137" s="637" t="s">
        <v>3</v>
      </c>
      <c r="B137" s="638">
        <f>BI130</f>
        <v>0</v>
      </c>
      <c r="C137" s="636" t="e">
        <f>B137/$B$138</f>
        <v>#DIV/0!</v>
      </c>
      <c r="AR137" s="510"/>
      <c r="AS137" s="510"/>
      <c r="AT137" s="510"/>
      <c r="AU137" s="510"/>
      <c r="AV137" s="510"/>
      <c r="AW137" s="510"/>
      <c r="AX137" s="510"/>
      <c r="AY137" s="510"/>
      <c r="AZ137" s="510"/>
      <c r="BA137" s="510"/>
      <c r="BB137" s="510"/>
      <c r="BC137" s="510"/>
      <c r="BD137" s="510"/>
      <c r="BE137" s="510"/>
      <c r="BF137" s="510"/>
    </row>
    <row r="138" spans="1:76" s="509" customFormat="1" ht="27" thickBot="1">
      <c r="A138" s="639" t="s">
        <v>332</v>
      </c>
      <c r="B138" s="640">
        <f>SUM(B136:B137)</f>
        <v>0</v>
      </c>
      <c r="C138" s="641" t="e">
        <f>SUM(C136:C137)</f>
        <v>#DIV/0!</v>
      </c>
      <c r="AR138" s="510"/>
      <c r="AS138" s="510"/>
      <c r="AT138" s="510"/>
      <c r="AU138" s="510"/>
      <c r="AV138" s="510"/>
      <c r="AW138" s="510"/>
      <c r="AX138" s="510"/>
      <c r="AY138" s="510"/>
      <c r="AZ138" s="510"/>
      <c r="BA138" s="510"/>
      <c r="BB138" s="510"/>
      <c r="BC138" s="510"/>
      <c r="BD138" s="510"/>
      <c r="BE138" s="510"/>
      <c r="BF138" s="510"/>
    </row>
    <row r="139" spans="1:76" s="509" customFormat="1" ht="21.75" thickTop="1">
      <c r="A139" s="642"/>
      <c r="B139" s="642"/>
      <c r="C139" s="642"/>
      <c r="AR139" s="510"/>
      <c r="AS139" s="510"/>
      <c r="AT139" s="510"/>
      <c r="AU139" s="510"/>
      <c r="AV139" s="510"/>
      <c r="AW139" s="510"/>
      <c r="AX139" s="510"/>
      <c r="AY139" s="510"/>
      <c r="AZ139" s="510"/>
      <c r="BA139" s="510"/>
      <c r="BB139" s="510"/>
      <c r="BC139" s="510"/>
      <c r="BD139" s="510"/>
      <c r="BE139" s="510"/>
      <c r="BF139" s="510"/>
    </row>
    <row r="140" spans="1:76" s="509" customFormat="1">
      <c r="A140" s="642"/>
      <c r="B140" s="642"/>
      <c r="C140" s="642"/>
      <c r="AR140" s="510"/>
      <c r="AS140" s="510"/>
      <c r="AT140" s="510"/>
      <c r="AU140" s="510"/>
      <c r="AV140" s="510"/>
      <c r="AW140" s="510"/>
      <c r="AX140" s="510"/>
      <c r="AY140" s="510"/>
      <c r="AZ140" s="510"/>
      <c r="BA140" s="510"/>
      <c r="BB140" s="510"/>
      <c r="BC140" s="510"/>
      <c r="BD140" s="510"/>
      <c r="BE140" s="510"/>
      <c r="BF140" s="510"/>
    </row>
    <row r="141" spans="1:76" s="509" customFormat="1" ht="21.75" thickBot="1">
      <c r="A141" s="642"/>
      <c r="B141" s="642"/>
      <c r="C141" s="642"/>
      <c r="AR141" s="510"/>
      <c r="AS141" s="510"/>
      <c r="AT141" s="510"/>
      <c r="AU141" s="510"/>
      <c r="AV141" s="510"/>
      <c r="AW141" s="510"/>
      <c r="AX141" s="510"/>
      <c r="AY141" s="510"/>
      <c r="AZ141" s="510"/>
      <c r="BA141" s="510"/>
      <c r="BB141" s="510"/>
      <c r="BC141" s="510"/>
      <c r="BD141" s="510"/>
      <c r="BE141" s="510"/>
      <c r="BF141" s="510"/>
    </row>
    <row r="142" spans="1:76" s="509" customFormat="1" ht="27.75" thickTop="1" thickBot="1">
      <c r="A142" s="631" t="s">
        <v>333</v>
      </c>
      <c r="B142" s="643">
        <f>SUM(BJ130:BX130)</f>
        <v>0</v>
      </c>
      <c r="C142" s="642"/>
      <c r="AR142" s="510"/>
      <c r="AS142" s="510"/>
      <c r="AT142" s="510"/>
      <c r="AU142" s="510"/>
      <c r="AV142" s="510"/>
      <c r="AW142" s="510"/>
      <c r="AX142" s="510"/>
      <c r="AY142" s="510"/>
      <c r="AZ142" s="510"/>
      <c r="BA142" s="510"/>
      <c r="BB142" s="510"/>
      <c r="BC142" s="510"/>
      <c r="BD142" s="510"/>
      <c r="BE142" s="510"/>
      <c r="BF142" s="510"/>
    </row>
    <row r="143" spans="1:76" s="509" customFormat="1" ht="22.5" thickTop="1" thickBot="1">
      <c r="AR143" s="510"/>
      <c r="AS143" s="510"/>
      <c r="AT143" s="510"/>
      <c r="AU143" s="510"/>
      <c r="AV143" s="510"/>
      <c r="AW143" s="510"/>
      <c r="AX143" s="510"/>
      <c r="AY143" s="510"/>
      <c r="AZ143" s="510"/>
      <c r="BA143" s="510"/>
      <c r="BB143" s="510"/>
      <c r="BC143" s="510"/>
      <c r="BD143" s="510"/>
      <c r="BE143" s="510"/>
      <c r="BF143" s="510"/>
    </row>
    <row r="144" spans="1:76" s="509" customFormat="1" ht="27.75" thickTop="1" thickBot="1">
      <c r="A144" s="631" t="s">
        <v>405</v>
      </c>
      <c r="B144" s="631"/>
      <c r="AR144" s="510"/>
      <c r="AS144" s="510"/>
      <c r="AT144" s="510"/>
      <c r="AU144" s="510"/>
      <c r="AV144" s="510"/>
      <c r="AW144" s="510"/>
      <c r="AX144" s="510"/>
      <c r="AY144" s="510"/>
      <c r="AZ144" s="510"/>
      <c r="BA144" s="510"/>
      <c r="BB144" s="510"/>
      <c r="BC144" s="510"/>
      <c r="BD144" s="510"/>
      <c r="BE144" s="510"/>
      <c r="BF144" s="510"/>
    </row>
    <row r="145" spans="1:58" s="509" customFormat="1" ht="27.75" thickTop="1" thickBot="1">
      <c r="A145" s="631" t="s">
        <v>406</v>
      </c>
      <c r="B145" s="670">
        <f>+AP130</f>
        <v>0</v>
      </c>
      <c r="AR145" s="510"/>
      <c r="AS145" s="510"/>
      <c r="AT145" s="510"/>
      <c r="AU145" s="510"/>
      <c r="AV145" s="510"/>
      <c r="AW145" s="510"/>
      <c r="AX145" s="510"/>
      <c r="AY145" s="510"/>
      <c r="AZ145" s="510"/>
      <c r="BA145" s="510"/>
      <c r="BB145" s="510"/>
      <c r="BC145" s="510"/>
      <c r="BD145" s="510"/>
      <c r="BE145" s="510"/>
      <c r="BF145" s="510"/>
    </row>
    <row r="146" spans="1:58" s="509" customFormat="1" ht="27.75" thickTop="1" thickBot="1">
      <c r="A146" s="631" t="s">
        <v>407</v>
      </c>
      <c r="B146" s="671">
        <f>+AJ130</f>
        <v>0</v>
      </c>
      <c r="AR146" s="510"/>
      <c r="AS146" s="510"/>
      <c r="AT146" s="510"/>
      <c r="AU146" s="510"/>
      <c r="AV146" s="510"/>
      <c r="AW146" s="510"/>
      <c r="AX146" s="510"/>
      <c r="AY146" s="510"/>
      <c r="AZ146" s="510"/>
      <c r="BA146" s="510"/>
      <c r="BB146" s="510"/>
      <c r="BC146" s="510"/>
      <c r="BD146" s="510"/>
      <c r="BE146" s="510"/>
      <c r="BF146" s="510"/>
    </row>
    <row r="147" spans="1:58" s="509" customFormat="1" ht="27.75" thickTop="1" thickBot="1">
      <c r="A147" s="631" t="s">
        <v>408</v>
      </c>
      <c r="B147" s="672">
        <f>+AN130+AO130</f>
        <v>0</v>
      </c>
      <c r="AR147" s="510"/>
      <c r="AS147" s="510"/>
      <c r="AT147" s="510"/>
      <c r="AU147" s="510"/>
      <c r="AV147" s="510"/>
      <c r="AW147" s="510"/>
      <c r="AX147" s="510"/>
      <c r="AY147" s="510"/>
      <c r="AZ147" s="510"/>
      <c r="BA147" s="510"/>
      <c r="BB147" s="510"/>
      <c r="BC147" s="510"/>
      <c r="BD147" s="510"/>
      <c r="BE147" s="510"/>
      <c r="BF147" s="510"/>
    </row>
    <row r="148" spans="1:58" s="509" customFormat="1" ht="27.75" thickTop="1" thickBot="1">
      <c r="A148" s="631" t="s">
        <v>34</v>
      </c>
      <c r="B148" s="672">
        <f>(50.16*1.25*(B11/30)*AN130)+(50.16*1.25*(B12/30)*AO130)</f>
        <v>0</v>
      </c>
      <c r="AR148" s="510"/>
      <c r="AS148" s="510"/>
      <c r="AT148" s="510"/>
      <c r="AU148" s="510"/>
      <c r="AV148" s="510"/>
      <c r="AW148" s="510"/>
      <c r="AX148" s="510"/>
      <c r="AY148" s="510"/>
      <c r="AZ148" s="510"/>
      <c r="BA148" s="510"/>
      <c r="BB148" s="510"/>
      <c r="BC148" s="510"/>
      <c r="BD148" s="510"/>
      <c r="BE148" s="510"/>
      <c r="BF148" s="510"/>
    </row>
    <row r="149" spans="1:58" s="509" customFormat="1" ht="21.75" thickTop="1">
      <c r="AR149" s="510"/>
      <c r="AS149" s="510"/>
      <c r="AT149" s="510"/>
      <c r="AU149" s="510"/>
      <c r="AV149" s="510"/>
      <c r="AW149" s="510"/>
      <c r="AX149" s="510"/>
      <c r="AY149" s="510"/>
      <c r="AZ149" s="510"/>
      <c r="BA149" s="510"/>
      <c r="BB149" s="510"/>
      <c r="BC149" s="510"/>
      <c r="BD149" s="510"/>
      <c r="BE149" s="510"/>
      <c r="BF149" s="510"/>
    </row>
    <row r="150" spans="1:58" s="509" customFormat="1">
      <c r="AR150" s="510"/>
      <c r="AS150" s="510"/>
      <c r="AT150" s="510"/>
      <c r="AU150" s="510"/>
      <c r="AV150" s="510"/>
      <c r="AW150" s="510"/>
      <c r="AX150" s="510"/>
      <c r="AY150" s="510"/>
      <c r="AZ150" s="510"/>
      <c r="BA150" s="510"/>
      <c r="BB150" s="510"/>
      <c r="BC150" s="510"/>
      <c r="BD150" s="510"/>
      <c r="BE150" s="510"/>
      <c r="BF150" s="510"/>
    </row>
    <row r="151" spans="1:58" s="509" customFormat="1">
      <c r="AR151" s="510"/>
      <c r="AS151" s="510"/>
      <c r="AT151" s="510"/>
      <c r="AU151" s="510"/>
      <c r="AV151" s="510"/>
      <c r="AW151" s="510"/>
      <c r="AX151" s="510"/>
      <c r="AY151" s="510"/>
      <c r="AZ151" s="510"/>
      <c r="BA151" s="510"/>
      <c r="BB151" s="510"/>
      <c r="BC151" s="510"/>
      <c r="BD151" s="510"/>
      <c r="BE151" s="510"/>
      <c r="BF151" s="510"/>
    </row>
    <row r="152" spans="1:58" s="509" customFormat="1">
      <c r="AR152" s="510"/>
      <c r="AS152" s="510"/>
      <c r="AT152" s="510"/>
      <c r="AU152" s="510"/>
      <c r="AV152" s="510"/>
      <c r="AW152" s="510"/>
      <c r="AX152" s="510"/>
      <c r="AY152" s="510"/>
      <c r="AZ152" s="510"/>
      <c r="BA152" s="510"/>
      <c r="BB152" s="510"/>
      <c r="BC152" s="510"/>
      <c r="BD152" s="510"/>
      <c r="BE152" s="510"/>
      <c r="BF152" s="510"/>
    </row>
    <row r="153" spans="1:58" s="509" customFormat="1">
      <c r="AR153" s="510"/>
      <c r="AS153" s="510"/>
      <c r="AT153" s="510"/>
      <c r="AU153" s="510"/>
      <c r="AV153" s="510"/>
      <c r="AW153" s="510"/>
      <c r="AX153" s="510"/>
      <c r="AY153" s="510"/>
      <c r="AZ153" s="510"/>
      <c r="BA153" s="510"/>
      <c r="BB153" s="510"/>
      <c r="BC153" s="510"/>
      <c r="BD153" s="510"/>
      <c r="BE153" s="510"/>
      <c r="BF153" s="510"/>
    </row>
    <row r="154" spans="1:58" s="509" customFormat="1">
      <c r="AR154" s="510"/>
      <c r="AS154" s="510"/>
      <c r="AT154" s="510"/>
      <c r="AU154" s="510"/>
      <c r="AV154" s="510"/>
      <c r="AW154" s="510"/>
      <c r="AX154" s="510"/>
      <c r="AY154" s="510"/>
      <c r="AZ154" s="510"/>
      <c r="BA154" s="510"/>
      <c r="BB154" s="510"/>
      <c r="BC154" s="510"/>
      <c r="BD154" s="510"/>
      <c r="BE154" s="510"/>
      <c r="BF154" s="510"/>
    </row>
    <row r="155" spans="1:58" s="509" customFormat="1">
      <c r="AR155" s="510"/>
      <c r="AS155" s="510"/>
      <c r="AT155" s="510"/>
      <c r="AU155" s="510"/>
      <c r="AV155" s="510"/>
      <c r="AW155" s="510"/>
      <c r="AX155" s="510"/>
      <c r="AY155" s="510"/>
      <c r="AZ155" s="510"/>
      <c r="BA155" s="510"/>
      <c r="BB155" s="510"/>
      <c r="BC155" s="510"/>
      <c r="BD155" s="510"/>
      <c r="BE155" s="510"/>
      <c r="BF155" s="510"/>
    </row>
    <row r="156" spans="1:58" s="509" customFormat="1">
      <c r="AR156" s="510"/>
      <c r="AS156" s="510"/>
      <c r="AT156" s="510"/>
      <c r="AU156" s="510"/>
      <c r="AV156" s="510"/>
      <c r="AW156" s="510"/>
      <c r="AX156" s="510"/>
      <c r="AY156" s="510"/>
      <c r="AZ156" s="510"/>
      <c r="BA156" s="510"/>
      <c r="BB156" s="510"/>
      <c r="BC156" s="510"/>
      <c r="BD156" s="510"/>
      <c r="BE156" s="510"/>
      <c r="BF156" s="510"/>
    </row>
    <row r="157" spans="1:58" s="509" customFormat="1">
      <c r="AR157" s="510"/>
      <c r="AS157" s="510"/>
      <c r="AT157" s="510"/>
      <c r="AU157" s="510"/>
      <c r="AV157" s="510"/>
      <c r="AW157" s="510"/>
      <c r="AX157" s="510"/>
      <c r="AY157" s="510"/>
      <c r="AZ157" s="510"/>
      <c r="BA157" s="510"/>
      <c r="BB157" s="510"/>
      <c r="BC157" s="510"/>
      <c r="BD157" s="510"/>
      <c r="BE157" s="510"/>
      <c r="BF157" s="510"/>
    </row>
    <row r="158" spans="1:58" s="509" customFormat="1">
      <c r="AR158" s="510"/>
      <c r="AS158" s="510"/>
      <c r="AT158" s="510"/>
      <c r="AU158" s="510"/>
      <c r="AV158" s="510"/>
      <c r="AW158" s="510"/>
      <c r="AX158" s="510"/>
      <c r="AY158" s="510"/>
      <c r="AZ158" s="510"/>
      <c r="BA158" s="510"/>
      <c r="BB158" s="510"/>
      <c r="BC158" s="510"/>
      <c r="BD158" s="510"/>
      <c r="BE158" s="510"/>
      <c r="BF158" s="510"/>
    </row>
    <row r="159" spans="1:58" s="509" customFormat="1">
      <c r="AR159" s="510"/>
      <c r="AS159" s="510"/>
      <c r="AT159" s="510"/>
      <c r="AU159" s="510"/>
      <c r="AV159" s="510"/>
      <c r="AW159" s="510"/>
      <c r="AX159" s="510"/>
      <c r="AY159" s="510"/>
      <c r="AZ159" s="510"/>
      <c r="BA159" s="510"/>
      <c r="BB159" s="510"/>
      <c r="BC159" s="510"/>
      <c r="BD159" s="510"/>
      <c r="BE159" s="510"/>
      <c r="BF159" s="510"/>
    </row>
    <row r="160" spans="1:58" s="509" customFormat="1">
      <c r="AR160" s="510"/>
      <c r="AS160" s="510"/>
      <c r="AT160" s="510"/>
      <c r="AU160" s="510"/>
      <c r="AV160" s="510"/>
      <c r="AW160" s="510"/>
      <c r="AX160" s="510"/>
      <c r="AY160" s="510"/>
      <c r="AZ160" s="510"/>
      <c r="BA160" s="510"/>
      <c r="BB160" s="510"/>
      <c r="BC160" s="510"/>
      <c r="BD160" s="510"/>
      <c r="BE160" s="510"/>
      <c r="BF160" s="510"/>
    </row>
    <row r="161" spans="44:58" s="509" customFormat="1">
      <c r="AR161" s="510"/>
      <c r="AS161" s="510"/>
      <c r="AT161" s="510"/>
      <c r="AU161" s="510"/>
      <c r="AV161" s="510"/>
      <c r="AW161" s="510"/>
      <c r="AX161" s="510"/>
      <c r="AY161" s="510"/>
      <c r="AZ161" s="510"/>
      <c r="BA161" s="510"/>
      <c r="BB161" s="510"/>
      <c r="BC161" s="510"/>
      <c r="BD161" s="510"/>
      <c r="BE161" s="510"/>
      <c r="BF161" s="510"/>
    </row>
    <row r="162" spans="44:58" s="509" customFormat="1">
      <c r="AR162" s="510"/>
      <c r="AS162" s="510"/>
      <c r="AT162" s="510"/>
      <c r="AU162" s="510"/>
      <c r="AV162" s="510"/>
      <c r="AW162" s="510"/>
      <c r="AX162" s="510"/>
      <c r="AY162" s="510"/>
      <c r="AZ162" s="510"/>
      <c r="BA162" s="510"/>
      <c r="BB162" s="510"/>
      <c r="BC162" s="510"/>
      <c r="BD162" s="510"/>
      <c r="BE162" s="510"/>
      <c r="BF162" s="510"/>
    </row>
    <row r="163" spans="44:58" s="509" customFormat="1">
      <c r="AR163" s="510"/>
      <c r="AS163" s="510"/>
      <c r="AT163" s="510"/>
      <c r="AU163" s="510"/>
      <c r="AV163" s="510"/>
      <c r="AW163" s="510"/>
      <c r="AX163" s="510"/>
      <c r="AY163" s="510"/>
      <c r="AZ163" s="510"/>
      <c r="BA163" s="510"/>
      <c r="BB163" s="510"/>
      <c r="BC163" s="510"/>
      <c r="BD163" s="510"/>
      <c r="BE163" s="510"/>
      <c r="BF163" s="510"/>
    </row>
    <row r="164" spans="44:58" s="509" customFormat="1">
      <c r="AR164" s="510"/>
      <c r="AS164" s="510"/>
      <c r="AT164" s="510"/>
      <c r="AU164" s="510"/>
      <c r="AV164" s="510"/>
      <c r="AW164" s="510"/>
      <c r="AX164" s="510"/>
      <c r="AY164" s="510"/>
      <c r="AZ164" s="510"/>
      <c r="BA164" s="510"/>
      <c r="BB164" s="510"/>
      <c r="BC164" s="510"/>
      <c r="BD164" s="510"/>
      <c r="BE164" s="510"/>
      <c r="BF164" s="510"/>
    </row>
    <row r="165" spans="44:58" s="509" customFormat="1">
      <c r="AR165" s="510"/>
      <c r="AS165" s="510"/>
      <c r="AT165" s="510"/>
      <c r="AU165" s="510"/>
      <c r="AV165" s="510"/>
      <c r="AW165" s="510"/>
      <c r="AX165" s="510"/>
      <c r="AY165" s="510"/>
      <c r="AZ165" s="510"/>
      <c r="BA165" s="510"/>
      <c r="BB165" s="510"/>
      <c r="BC165" s="510"/>
      <c r="BD165" s="510"/>
      <c r="BE165" s="510"/>
      <c r="BF165" s="510"/>
    </row>
    <row r="166" spans="44:58" s="509" customFormat="1">
      <c r="AR166" s="510"/>
      <c r="AS166" s="510"/>
      <c r="AT166" s="510"/>
      <c r="AU166" s="510"/>
      <c r="AV166" s="510"/>
      <c r="AW166" s="510"/>
      <c r="AX166" s="510"/>
      <c r="AY166" s="510"/>
      <c r="AZ166" s="510"/>
      <c r="BA166" s="510"/>
      <c r="BB166" s="510"/>
      <c r="BC166" s="510"/>
      <c r="BD166" s="510"/>
      <c r="BE166" s="510"/>
      <c r="BF166" s="510"/>
    </row>
    <row r="167" spans="44:58" s="509" customFormat="1">
      <c r="AR167" s="510"/>
      <c r="AS167" s="510"/>
      <c r="AT167" s="510"/>
      <c r="AU167" s="510"/>
      <c r="AV167" s="510"/>
      <c r="AW167" s="510"/>
      <c r="AX167" s="510"/>
      <c r="AY167" s="510"/>
      <c r="AZ167" s="510"/>
      <c r="BA167" s="510"/>
      <c r="BB167" s="510"/>
      <c r="BC167" s="510"/>
      <c r="BD167" s="510"/>
      <c r="BE167" s="510"/>
      <c r="BF167" s="510"/>
    </row>
    <row r="168" spans="44:58" s="509" customFormat="1">
      <c r="AR168" s="510"/>
      <c r="AS168" s="510"/>
      <c r="AT168" s="510"/>
      <c r="AU168" s="510"/>
      <c r="AV168" s="510"/>
      <c r="AW168" s="510"/>
      <c r="AX168" s="510"/>
      <c r="AY168" s="510"/>
      <c r="AZ168" s="510"/>
      <c r="BA168" s="510"/>
      <c r="BB168" s="510"/>
      <c r="BC168" s="510"/>
      <c r="BD168" s="510"/>
      <c r="BE168" s="510"/>
      <c r="BF168" s="510"/>
    </row>
    <row r="169" spans="44:58" s="509" customFormat="1">
      <c r="AR169" s="510"/>
      <c r="AS169" s="510"/>
      <c r="AT169" s="510"/>
      <c r="AU169" s="510"/>
      <c r="AV169" s="510"/>
      <c r="AW169" s="510"/>
      <c r="AX169" s="510"/>
      <c r="AY169" s="510"/>
      <c r="AZ169" s="510"/>
      <c r="BA169" s="510"/>
      <c r="BB169" s="510"/>
      <c r="BC169" s="510"/>
      <c r="BD169" s="510"/>
      <c r="BE169" s="510"/>
      <c r="BF169" s="510"/>
    </row>
    <row r="170" spans="44:58" s="509" customFormat="1">
      <c r="AR170" s="510"/>
      <c r="AS170" s="510"/>
      <c r="AT170" s="510"/>
      <c r="AU170" s="510"/>
      <c r="AV170" s="510"/>
      <c r="AW170" s="510"/>
      <c r="AX170" s="510"/>
      <c r="AY170" s="510"/>
      <c r="AZ170" s="510"/>
      <c r="BA170" s="510"/>
      <c r="BB170" s="510"/>
      <c r="BC170" s="510"/>
      <c r="BD170" s="510"/>
      <c r="BE170" s="510"/>
      <c r="BF170" s="510"/>
    </row>
    <row r="171" spans="44:58" s="509" customFormat="1">
      <c r="AR171" s="510"/>
      <c r="AS171" s="510"/>
      <c r="AT171" s="510"/>
      <c r="AU171" s="510"/>
      <c r="AV171" s="510"/>
      <c r="AW171" s="510"/>
      <c r="AX171" s="510"/>
      <c r="AY171" s="510"/>
      <c r="AZ171" s="510"/>
      <c r="BA171" s="510"/>
      <c r="BB171" s="510"/>
      <c r="BC171" s="510"/>
      <c r="BD171" s="510"/>
      <c r="BE171" s="510"/>
      <c r="BF171" s="510"/>
    </row>
    <row r="172" spans="44:58" s="509" customFormat="1">
      <c r="AR172" s="510"/>
      <c r="AS172" s="510"/>
      <c r="AT172" s="510"/>
      <c r="AU172" s="510"/>
      <c r="AV172" s="510"/>
      <c r="AW172" s="510"/>
      <c r="AX172" s="510"/>
      <c r="AY172" s="510"/>
      <c r="AZ172" s="510"/>
      <c r="BA172" s="510"/>
      <c r="BB172" s="510"/>
      <c r="BC172" s="510"/>
      <c r="BD172" s="510"/>
      <c r="BE172" s="510"/>
      <c r="BF172" s="510"/>
    </row>
    <row r="173" spans="44:58" s="509" customFormat="1">
      <c r="AR173" s="510"/>
      <c r="AS173" s="510"/>
      <c r="AT173" s="510"/>
      <c r="AU173" s="510"/>
      <c r="AV173" s="510"/>
      <c r="AW173" s="510"/>
      <c r="AX173" s="510"/>
      <c r="AY173" s="510"/>
      <c r="AZ173" s="510"/>
      <c r="BA173" s="510"/>
      <c r="BB173" s="510"/>
      <c r="BC173" s="510"/>
      <c r="BD173" s="510"/>
      <c r="BE173" s="510"/>
      <c r="BF173" s="510"/>
    </row>
    <row r="174" spans="44:58" s="509" customFormat="1">
      <c r="AR174" s="510"/>
      <c r="AS174" s="510"/>
      <c r="AT174" s="510"/>
      <c r="AU174" s="510"/>
      <c r="AV174" s="510"/>
      <c r="AW174" s="510"/>
      <c r="AX174" s="510"/>
      <c r="AY174" s="510"/>
      <c r="AZ174" s="510"/>
      <c r="BA174" s="510"/>
      <c r="BB174" s="510"/>
      <c r="BC174" s="510"/>
      <c r="BD174" s="510"/>
      <c r="BE174" s="510"/>
      <c r="BF174" s="510"/>
    </row>
    <row r="175" spans="44:58" s="509" customFormat="1">
      <c r="AR175" s="510"/>
      <c r="AS175" s="510"/>
      <c r="AT175" s="510"/>
      <c r="AU175" s="510"/>
      <c r="AV175" s="510"/>
      <c r="AW175" s="510"/>
      <c r="AX175" s="510"/>
      <c r="AY175" s="510"/>
      <c r="AZ175" s="510"/>
      <c r="BA175" s="510"/>
      <c r="BB175" s="510"/>
      <c r="BC175" s="510"/>
      <c r="BD175" s="510"/>
      <c r="BE175" s="510"/>
      <c r="BF175" s="510"/>
    </row>
    <row r="176" spans="44:58" s="509" customFormat="1">
      <c r="AR176" s="510"/>
      <c r="AS176" s="510"/>
      <c r="AT176" s="510"/>
      <c r="AU176" s="510"/>
      <c r="AV176" s="510"/>
      <c r="AW176" s="510"/>
      <c r="AX176" s="510"/>
      <c r="AY176" s="510"/>
      <c r="AZ176" s="510"/>
      <c r="BA176" s="510"/>
      <c r="BB176" s="510"/>
      <c r="BC176" s="510"/>
      <c r="BD176" s="510"/>
      <c r="BE176" s="510"/>
      <c r="BF176" s="510"/>
    </row>
    <row r="177" spans="44:58" s="509" customFormat="1">
      <c r="AR177" s="510"/>
      <c r="AS177" s="510"/>
      <c r="AT177" s="510"/>
      <c r="AU177" s="510"/>
      <c r="AV177" s="510"/>
      <c r="AW177" s="510"/>
      <c r="AX177" s="510"/>
      <c r="AY177" s="510"/>
      <c r="AZ177" s="510"/>
      <c r="BA177" s="510"/>
      <c r="BB177" s="510"/>
      <c r="BC177" s="510"/>
      <c r="BD177" s="510"/>
      <c r="BE177" s="510"/>
      <c r="BF177" s="510"/>
    </row>
    <row r="178" spans="44:58" s="509" customFormat="1">
      <c r="AR178" s="510"/>
      <c r="AS178" s="510"/>
      <c r="AT178" s="510"/>
      <c r="AU178" s="510"/>
      <c r="AV178" s="510"/>
      <c r="AW178" s="510"/>
      <c r="AX178" s="510"/>
      <c r="AY178" s="510"/>
      <c r="AZ178" s="510"/>
      <c r="BA178" s="510"/>
      <c r="BB178" s="510"/>
      <c r="BC178" s="510"/>
      <c r="BD178" s="510"/>
      <c r="BE178" s="510"/>
      <c r="BF178" s="510"/>
    </row>
    <row r="179" spans="44:58" s="509" customFormat="1">
      <c r="AR179" s="510"/>
      <c r="AS179" s="510"/>
      <c r="AT179" s="510"/>
      <c r="AU179" s="510"/>
      <c r="AV179" s="510"/>
      <c r="AW179" s="510"/>
      <c r="AX179" s="510"/>
      <c r="AY179" s="510"/>
      <c r="AZ179" s="510"/>
      <c r="BA179" s="510"/>
      <c r="BB179" s="510"/>
      <c r="BC179" s="510"/>
      <c r="BD179" s="510"/>
      <c r="BE179" s="510"/>
      <c r="BF179" s="510"/>
    </row>
    <row r="180" spans="44:58" s="509" customFormat="1">
      <c r="AR180" s="510"/>
      <c r="AS180" s="510"/>
      <c r="AT180" s="510"/>
      <c r="AU180" s="510"/>
      <c r="AV180" s="510"/>
      <c r="AW180" s="510"/>
      <c r="AX180" s="510"/>
      <c r="AY180" s="510"/>
      <c r="AZ180" s="510"/>
      <c r="BA180" s="510"/>
      <c r="BB180" s="510"/>
      <c r="BC180" s="510"/>
      <c r="BD180" s="510"/>
      <c r="BE180" s="510"/>
      <c r="BF180" s="510"/>
    </row>
    <row r="181" spans="44:58" s="509" customFormat="1">
      <c r="AR181" s="510"/>
      <c r="AS181" s="510"/>
      <c r="AT181" s="510"/>
      <c r="AU181" s="510"/>
      <c r="AV181" s="510"/>
      <c r="AW181" s="510"/>
      <c r="AX181" s="510"/>
      <c r="AY181" s="510"/>
      <c r="AZ181" s="510"/>
      <c r="BA181" s="510"/>
      <c r="BB181" s="510"/>
      <c r="BC181" s="510"/>
      <c r="BD181" s="510"/>
      <c r="BE181" s="510"/>
      <c r="BF181" s="510"/>
    </row>
    <row r="182" spans="44:58" s="509" customFormat="1">
      <c r="AR182" s="510"/>
      <c r="AS182" s="510"/>
      <c r="AT182" s="510"/>
      <c r="AU182" s="510"/>
      <c r="AV182" s="510"/>
      <c r="AW182" s="510"/>
      <c r="AX182" s="510"/>
      <c r="AY182" s="510"/>
      <c r="AZ182" s="510"/>
      <c r="BA182" s="510"/>
      <c r="BB182" s="510"/>
      <c r="BC182" s="510"/>
      <c r="BD182" s="510"/>
      <c r="BE182" s="510"/>
      <c r="BF182" s="510"/>
    </row>
    <row r="183" spans="44:58" s="509" customFormat="1">
      <c r="AR183" s="510"/>
      <c r="AS183" s="510"/>
      <c r="AT183" s="510"/>
      <c r="AU183" s="510"/>
      <c r="AV183" s="510"/>
      <c r="AW183" s="510"/>
      <c r="AX183" s="510"/>
      <c r="AY183" s="510"/>
      <c r="AZ183" s="510"/>
      <c r="BA183" s="510"/>
      <c r="BB183" s="510"/>
      <c r="BC183" s="510"/>
      <c r="BD183" s="510"/>
      <c r="BE183" s="510"/>
      <c r="BF183" s="510"/>
    </row>
    <row r="184" spans="44:58" s="509" customFormat="1">
      <c r="AR184" s="510"/>
      <c r="AS184" s="510"/>
      <c r="AT184" s="510"/>
      <c r="AU184" s="510"/>
      <c r="AV184" s="510"/>
      <c r="AW184" s="510"/>
      <c r="AX184" s="510"/>
      <c r="AY184" s="510"/>
      <c r="AZ184" s="510"/>
      <c r="BA184" s="510"/>
      <c r="BB184" s="510"/>
      <c r="BC184" s="510"/>
      <c r="BD184" s="510"/>
      <c r="BE184" s="510"/>
      <c r="BF184" s="510"/>
    </row>
    <row r="185" spans="44:58" s="509" customFormat="1">
      <c r="AR185" s="510"/>
      <c r="AS185" s="510"/>
      <c r="AT185" s="510"/>
      <c r="AU185" s="510"/>
      <c r="AV185" s="510"/>
      <c r="AW185" s="510"/>
      <c r="AX185" s="510"/>
      <c r="AY185" s="510"/>
      <c r="AZ185" s="510"/>
      <c r="BA185" s="510"/>
      <c r="BB185" s="510"/>
      <c r="BC185" s="510"/>
      <c r="BD185" s="510"/>
      <c r="BE185" s="510"/>
      <c r="BF185" s="510"/>
    </row>
    <row r="186" spans="44:58" s="509" customFormat="1">
      <c r="AR186" s="510"/>
      <c r="AS186" s="510"/>
      <c r="AT186" s="510"/>
      <c r="AU186" s="510"/>
      <c r="AV186" s="510"/>
      <c r="AW186" s="510"/>
      <c r="AX186" s="510"/>
      <c r="AY186" s="510"/>
      <c r="AZ186" s="510"/>
      <c r="BA186" s="510"/>
      <c r="BB186" s="510"/>
      <c r="BC186" s="510"/>
      <c r="BD186" s="510"/>
      <c r="BE186" s="510"/>
      <c r="BF186" s="510"/>
    </row>
    <row r="187" spans="44:58" s="509" customFormat="1">
      <c r="AR187" s="510"/>
      <c r="AS187" s="510"/>
      <c r="AT187" s="510"/>
      <c r="AU187" s="510"/>
      <c r="AV187" s="510"/>
      <c r="AW187" s="510"/>
      <c r="AX187" s="510"/>
      <c r="AY187" s="510"/>
      <c r="AZ187" s="510"/>
      <c r="BA187" s="510"/>
      <c r="BB187" s="510"/>
      <c r="BC187" s="510"/>
      <c r="BD187" s="510"/>
      <c r="BE187" s="510"/>
      <c r="BF187" s="510"/>
    </row>
    <row r="188" spans="44:58" s="509" customFormat="1">
      <c r="AR188" s="510"/>
      <c r="AS188" s="510"/>
      <c r="AT188" s="510"/>
      <c r="AU188" s="510"/>
      <c r="AV188" s="510"/>
      <c r="AW188" s="510"/>
      <c r="AX188" s="510"/>
      <c r="AY188" s="510"/>
      <c r="AZ188" s="510"/>
      <c r="BA188" s="510"/>
      <c r="BB188" s="510"/>
      <c r="BC188" s="510"/>
      <c r="BD188" s="510"/>
      <c r="BE188" s="510"/>
      <c r="BF188" s="510"/>
    </row>
    <row r="189" spans="44:58" s="509" customFormat="1">
      <c r="AR189" s="510"/>
      <c r="AS189" s="510"/>
      <c r="AT189" s="510"/>
      <c r="AU189" s="510"/>
      <c r="AV189" s="510"/>
      <c r="AW189" s="510"/>
      <c r="AX189" s="510"/>
      <c r="AY189" s="510"/>
      <c r="AZ189" s="510"/>
      <c r="BA189" s="510"/>
      <c r="BB189" s="510"/>
      <c r="BC189" s="510"/>
      <c r="BD189" s="510"/>
      <c r="BE189" s="510"/>
      <c r="BF189" s="510"/>
    </row>
    <row r="190" spans="44:58" s="509" customFormat="1">
      <c r="AR190" s="510"/>
      <c r="AS190" s="510"/>
      <c r="AT190" s="510"/>
      <c r="AU190" s="510"/>
      <c r="AV190" s="510"/>
      <c r="AW190" s="510"/>
      <c r="AX190" s="510"/>
      <c r="AY190" s="510"/>
      <c r="AZ190" s="510"/>
      <c r="BA190" s="510"/>
      <c r="BB190" s="510"/>
      <c r="BC190" s="510"/>
      <c r="BD190" s="510"/>
      <c r="BE190" s="510"/>
      <c r="BF190" s="510"/>
    </row>
    <row r="191" spans="44:58" s="509" customFormat="1">
      <c r="AR191" s="510"/>
      <c r="AS191" s="510"/>
      <c r="AT191" s="510"/>
      <c r="AU191" s="510"/>
      <c r="AV191" s="510"/>
      <c r="AW191" s="510"/>
      <c r="AX191" s="510"/>
      <c r="AY191" s="510"/>
      <c r="AZ191" s="510"/>
      <c r="BA191" s="510"/>
      <c r="BB191" s="510"/>
      <c r="BC191" s="510"/>
      <c r="BD191" s="510"/>
      <c r="BE191" s="510"/>
      <c r="BF191" s="510"/>
    </row>
    <row r="192" spans="44:58" s="509" customFormat="1">
      <c r="AR192" s="510"/>
      <c r="AS192" s="510"/>
      <c r="AT192" s="510"/>
      <c r="AU192" s="510"/>
      <c r="AV192" s="510"/>
      <c r="AW192" s="510"/>
      <c r="AX192" s="510"/>
      <c r="AY192" s="510"/>
      <c r="AZ192" s="510"/>
      <c r="BA192" s="510"/>
      <c r="BB192" s="510"/>
      <c r="BC192" s="510"/>
      <c r="BD192" s="510"/>
      <c r="BE192" s="510"/>
      <c r="BF192" s="510"/>
    </row>
    <row r="193" spans="44:58" s="509" customFormat="1">
      <c r="AR193" s="510"/>
      <c r="AS193" s="510"/>
      <c r="AT193" s="510"/>
      <c r="AU193" s="510"/>
      <c r="AV193" s="510"/>
      <c r="AW193" s="510"/>
      <c r="AX193" s="510"/>
      <c r="AY193" s="510"/>
      <c r="AZ193" s="510"/>
      <c r="BA193" s="510"/>
      <c r="BB193" s="510"/>
      <c r="BC193" s="510"/>
      <c r="BD193" s="510"/>
      <c r="BE193" s="510"/>
      <c r="BF193" s="510"/>
    </row>
    <row r="194" spans="44:58" s="509" customFormat="1">
      <c r="AR194" s="510"/>
      <c r="AS194" s="510"/>
      <c r="AT194" s="510"/>
      <c r="AU194" s="510"/>
      <c r="AV194" s="510"/>
      <c r="AW194" s="510"/>
      <c r="AX194" s="510"/>
      <c r="AY194" s="510"/>
      <c r="AZ194" s="510"/>
      <c r="BA194" s="510"/>
      <c r="BB194" s="510"/>
      <c r="BC194" s="510"/>
      <c r="BD194" s="510"/>
      <c r="BE194" s="510"/>
      <c r="BF194" s="510"/>
    </row>
    <row r="195" spans="44:58" s="509" customFormat="1">
      <c r="AR195" s="510"/>
      <c r="AS195" s="510"/>
      <c r="AT195" s="510"/>
      <c r="AU195" s="510"/>
      <c r="AV195" s="510"/>
      <c r="AW195" s="510"/>
      <c r="AX195" s="510"/>
      <c r="AY195" s="510"/>
      <c r="AZ195" s="510"/>
      <c r="BA195" s="510"/>
      <c r="BB195" s="510"/>
      <c r="BC195" s="510"/>
      <c r="BD195" s="510"/>
      <c r="BE195" s="510"/>
      <c r="BF195" s="510"/>
    </row>
    <row r="196" spans="44:58" s="509" customFormat="1">
      <c r="AR196" s="510"/>
      <c r="AS196" s="510"/>
      <c r="AT196" s="510"/>
      <c r="AU196" s="510"/>
      <c r="AV196" s="510"/>
      <c r="AW196" s="510"/>
      <c r="AX196" s="510"/>
      <c r="AY196" s="510"/>
      <c r="AZ196" s="510"/>
      <c r="BA196" s="510"/>
      <c r="BB196" s="510"/>
      <c r="BC196" s="510"/>
      <c r="BD196" s="510"/>
      <c r="BE196" s="510"/>
      <c r="BF196" s="510"/>
    </row>
    <row r="197" spans="44:58" s="509" customFormat="1">
      <c r="AR197" s="510"/>
      <c r="AS197" s="510"/>
      <c r="AT197" s="510"/>
      <c r="AU197" s="510"/>
      <c r="AV197" s="510"/>
      <c r="AW197" s="510"/>
      <c r="AX197" s="510"/>
      <c r="AY197" s="510"/>
      <c r="AZ197" s="510"/>
      <c r="BA197" s="510"/>
      <c r="BB197" s="510"/>
      <c r="BC197" s="510"/>
      <c r="BD197" s="510"/>
      <c r="BE197" s="510"/>
      <c r="BF197" s="510"/>
    </row>
    <row r="198" spans="44:58" s="509" customFormat="1">
      <c r="AR198" s="510"/>
      <c r="AS198" s="510"/>
      <c r="AT198" s="510"/>
      <c r="AU198" s="510"/>
      <c r="AV198" s="510"/>
      <c r="AW198" s="510"/>
      <c r="AX198" s="510"/>
      <c r="AY198" s="510"/>
      <c r="AZ198" s="510"/>
      <c r="BA198" s="510"/>
      <c r="BB198" s="510"/>
      <c r="BC198" s="510"/>
      <c r="BD198" s="510"/>
      <c r="BE198" s="510"/>
      <c r="BF198" s="510"/>
    </row>
    <row r="199" spans="44:58" s="509" customFormat="1">
      <c r="AR199" s="510"/>
      <c r="AS199" s="510"/>
      <c r="AT199" s="510"/>
      <c r="AU199" s="510"/>
      <c r="AV199" s="510"/>
      <c r="AW199" s="510"/>
      <c r="AX199" s="510"/>
      <c r="AY199" s="510"/>
      <c r="AZ199" s="510"/>
      <c r="BA199" s="510"/>
      <c r="BB199" s="510"/>
      <c r="BC199" s="510"/>
      <c r="BD199" s="510"/>
      <c r="BE199" s="510"/>
      <c r="BF199" s="510"/>
    </row>
    <row r="200" spans="44:58" s="509" customFormat="1">
      <c r="AR200" s="510"/>
      <c r="AS200" s="510"/>
      <c r="AT200" s="510"/>
      <c r="AU200" s="510"/>
      <c r="AV200" s="510"/>
      <c r="AW200" s="510"/>
      <c r="AX200" s="510"/>
      <c r="AY200" s="510"/>
      <c r="AZ200" s="510"/>
      <c r="BA200" s="510"/>
      <c r="BB200" s="510"/>
      <c r="BC200" s="510"/>
      <c r="BD200" s="510"/>
      <c r="BE200" s="510"/>
      <c r="BF200" s="510"/>
    </row>
    <row r="201" spans="44:58" s="509" customFormat="1">
      <c r="AR201" s="510"/>
      <c r="AS201" s="510"/>
      <c r="AT201" s="510"/>
      <c r="AU201" s="510"/>
      <c r="AV201" s="510"/>
      <c r="AW201" s="510"/>
      <c r="AX201" s="510"/>
      <c r="AY201" s="510"/>
      <c r="AZ201" s="510"/>
      <c r="BA201" s="510"/>
      <c r="BB201" s="510"/>
      <c r="BC201" s="510"/>
      <c r="BD201" s="510"/>
      <c r="BE201" s="510"/>
      <c r="BF201" s="510"/>
    </row>
    <row r="202" spans="44:58" s="509" customFormat="1">
      <c r="AR202" s="510"/>
      <c r="AS202" s="510"/>
      <c r="AT202" s="510"/>
      <c r="AU202" s="510"/>
      <c r="AV202" s="510"/>
      <c r="AW202" s="510"/>
      <c r="AX202" s="510"/>
      <c r="AY202" s="510"/>
      <c r="AZ202" s="510"/>
      <c r="BA202" s="510"/>
      <c r="BB202" s="510"/>
      <c r="BC202" s="510"/>
      <c r="BD202" s="510"/>
      <c r="BE202" s="510"/>
      <c r="BF202" s="510"/>
    </row>
    <row r="203" spans="44:58" s="509" customFormat="1">
      <c r="AR203" s="510"/>
      <c r="AS203" s="510"/>
      <c r="AT203" s="510"/>
      <c r="AU203" s="510"/>
      <c r="AV203" s="510"/>
      <c r="AW203" s="510"/>
      <c r="AX203" s="510"/>
      <c r="AY203" s="510"/>
      <c r="AZ203" s="510"/>
      <c r="BA203" s="510"/>
      <c r="BB203" s="510"/>
      <c r="BC203" s="510"/>
      <c r="BD203" s="510"/>
      <c r="BE203" s="510"/>
      <c r="BF203" s="510"/>
    </row>
    <row r="204" spans="44:58" s="509" customFormat="1">
      <c r="AR204" s="510"/>
      <c r="AS204" s="510"/>
      <c r="AT204" s="510"/>
      <c r="AU204" s="510"/>
      <c r="AV204" s="510"/>
      <c r="AW204" s="510"/>
      <c r="AX204" s="510"/>
      <c r="AY204" s="510"/>
      <c r="AZ204" s="510"/>
      <c r="BA204" s="510"/>
      <c r="BB204" s="510"/>
      <c r="BC204" s="510"/>
      <c r="BD204" s="510"/>
      <c r="BE204" s="510"/>
      <c r="BF204" s="510"/>
    </row>
    <row r="205" spans="44:58" s="509" customFormat="1">
      <c r="AR205" s="510"/>
      <c r="AS205" s="510"/>
      <c r="AT205" s="510"/>
      <c r="AU205" s="510"/>
      <c r="AV205" s="510"/>
      <c r="AW205" s="510"/>
      <c r="AX205" s="510"/>
      <c r="AY205" s="510"/>
      <c r="AZ205" s="510"/>
      <c r="BA205" s="510"/>
      <c r="BB205" s="510"/>
      <c r="BC205" s="510"/>
      <c r="BD205" s="510"/>
      <c r="BE205" s="510"/>
      <c r="BF205" s="510"/>
    </row>
    <row r="206" spans="44:58" s="509" customFormat="1">
      <c r="AR206" s="510"/>
      <c r="AS206" s="510"/>
      <c r="AT206" s="510"/>
      <c r="AU206" s="510"/>
      <c r="AV206" s="510"/>
      <c r="AW206" s="510"/>
      <c r="AX206" s="510"/>
      <c r="AY206" s="510"/>
      <c r="AZ206" s="510"/>
      <c r="BA206" s="510"/>
      <c r="BB206" s="510"/>
      <c r="BC206" s="510"/>
      <c r="BD206" s="510"/>
      <c r="BE206" s="510"/>
      <c r="BF206" s="510"/>
    </row>
    <row r="207" spans="44:58" s="509" customFormat="1">
      <c r="AR207" s="510"/>
      <c r="AS207" s="510"/>
      <c r="AT207" s="510"/>
      <c r="AU207" s="510"/>
      <c r="AV207" s="510"/>
      <c r="AW207" s="510"/>
      <c r="AX207" s="510"/>
      <c r="AY207" s="510"/>
      <c r="AZ207" s="510"/>
      <c r="BA207" s="510"/>
      <c r="BB207" s="510"/>
      <c r="BC207" s="510"/>
      <c r="BD207" s="510"/>
      <c r="BE207" s="510"/>
      <c r="BF207" s="510"/>
    </row>
    <row r="208" spans="44:58" s="509" customFormat="1">
      <c r="AR208" s="510"/>
      <c r="AS208" s="510"/>
      <c r="AT208" s="510"/>
      <c r="AU208" s="510"/>
      <c r="AV208" s="510"/>
      <c r="AW208" s="510"/>
      <c r="AX208" s="510"/>
      <c r="AY208" s="510"/>
      <c r="AZ208" s="510"/>
      <c r="BA208" s="510"/>
      <c r="BB208" s="510"/>
      <c r="BC208" s="510"/>
      <c r="BD208" s="510"/>
      <c r="BE208" s="510"/>
      <c r="BF208" s="510"/>
    </row>
    <row r="209" spans="44:58" s="509" customFormat="1">
      <c r="AR209" s="510"/>
      <c r="AS209" s="510"/>
      <c r="AT209" s="510"/>
      <c r="AU209" s="510"/>
      <c r="AV209" s="510"/>
      <c r="AW209" s="510"/>
      <c r="AX209" s="510"/>
      <c r="AY209" s="510"/>
      <c r="AZ209" s="510"/>
      <c r="BA209" s="510"/>
      <c r="BB209" s="510"/>
      <c r="BC209" s="510"/>
      <c r="BD209" s="510"/>
      <c r="BE209" s="510"/>
      <c r="BF209" s="510"/>
    </row>
    <row r="210" spans="44:58" s="509" customFormat="1">
      <c r="AR210" s="510"/>
      <c r="AS210" s="510"/>
      <c r="AT210" s="510"/>
      <c r="AU210" s="510"/>
      <c r="AV210" s="510"/>
      <c r="AW210" s="510"/>
      <c r="AX210" s="510"/>
      <c r="AY210" s="510"/>
      <c r="AZ210" s="510"/>
      <c r="BA210" s="510"/>
      <c r="BB210" s="510"/>
      <c r="BC210" s="510"/>
      <c r="BD210" s="510"/>
      <c r="BE210" s="510"/>
      <c r="BF210" s="510"/>
    </row>
    <row r="211" spans="44:58" s="509" customFormat="1">
      <c r="AR211" s="510"/>
      <c r="AS211" s="510"/>
      <c r="AT211" s="510"/>
      <c r="AU211" s="510"/>
      <c r="AV211" s="510"/>
      <c r="AW211" s="510"/>
      <c r="AX211" s="510"/>
      <c r="AY211" s="510"/>
      <c r="AZ211" s="510"/>
      <c r="BA211" s="510"/>
      <c r="BB211" s="510"/>
      <c r="BC211" s="510"/>
      <c r="BD211" s="510"/>
      <c r="BE211" s="510"/>
      <c r="BF211" s="510"/>
    </row>
    <row r="212" spans="44:58" s="509" customFormat="1">
      <c r="AR212" s="510"/>
      <c r="AS212" s="510"/>
      <c r="AT212" s="510"/>
      <c r="AU212" s="510"/>
      <c r="AV212" s="510"/>
      <c r="AW212" s="510"/>
      <c r="AX212" s="510"/>
      <c r="AY212" s="510"/>
      <c r="AZ212" s="510"/>
      <c r="BA212" s="510"/>
      <c r="BB212" s="510"/>
      <c r="BC212" s="510"/>
      <c r="BD212" s="510"/>
      <c r="BE212" s="510"/>
      <c r="BF212" s="510"/>
    </row>
    <row r="213" spans="44:58" s="509" customFormat="1">
      <c r="AR213" s="510"/>
      <c r="AS213" s="510"/>
      <c r="AT213" s="510"/>
      <c r="AU213" s="510"/>
      <c r="AV213" s="510"/>
      <c r="AW213" s="510"/>
      <c r="AX213" s="510"/>
      <c r="AY213" s="510"/>
      <c r="AZ213" s="510"/>
      <c r="BA213" s="510"/>
      <c r="BB213" s="510"/>
      <c r="BC213" s="510"/>
      <c r="BD213" s="510"/>
      <c r="BE213" s="510"/>
      <c r="BF213" s="510"/>
    </row>
    <row r="214" spans="44:58" s="509" customFormat="1">
      <c r="AR214" s="510"/>
      <c r="AS214" s="510"/>
      <c r="AT214" s="510"/>
      <c r="AU214" s="510"/>
      <c r="AV214" s="510"/>
      <c r="AW214" s="510"/>
      <c r="AX214" s="510"/>
      <c r="AY214" s="510"/>
      <c r="AZ214" s="510"/>
      <c r="BA214" s="510"/>
      <c r="BB214" s="510"/>
      <c r="BC214" s="510"/>
      <c r="BD214" s="510"/>
      <c r="BE214" s="510"/>
      <c r="BF214" s="510"/>
    </row>
    <row r="215" spans="44:58" s="509" customFormat="1">
      <c r="AR215" s="510"/>
      <c r="AS215" s="510"/>
      <c r="AT215" s="510"/>
      <c r="AU215" s="510"/>
      <c r="AV215" s="510"/>
      <c r="AW215" s="510"/>
      <c r="AX215" s="510"/>
      <c r="AY215" s="510"/>
      <c r="AZ215" s="510"/>
      <c r="BA215" s="510"/>
      <c r="BB215" s="510"/>
      <c r="BC215" s="510"/>
      <c r="BD215" s="510"/>
      <c r="BE215" s="510"/>
      <c r="BF215" s="510"/>
    </row>
    <row r="216" spans="44:58" s="509" customFormat="1">
      <c r="AR216" s="510"/>
      <c r="AS216" s="510"/>
      <c r="AT216" s="510"/>
      <c r="AU216" s="510"/>
      <c r="AV216" s="510"/>
      <c r="AW216" s="510"/>
      <c r="AX216" s="510"/>
      <c r="AY216" s="510"/>
      <c r="AZ216" s="510"/>
      <c r="BA216" s="510"/>
      <c r="BB216" s="510"/>
      <c r="BC216" s="510"/>
      <c r="BD216" s="510"/>
      <c r="BE216" s="510"/>
      <c r="BF216" s="510"/>
    </row>
    <row r="217" spans="44:58" s="509" customFormat="1">
      <c r="AR217" s="510"/>
      <c r="AS217" s="510"/>
      <c r="AT217" s="510"/>
      <c r="AU217" s="510"/>
      <c r="AV217" s="510"/>
      <c r="AW217" s="510"/>
      <c r="AX217" s="510"/>
      <c r="AY217" s="510"/>
      <c r="AZ217" s="510"/>
      <c r="BA217" s="510"/>
      <c r="BB217" s="510"/>
      <c r="BC217" s="510"/>
      <c r="BD217" s="510"/>
      <c r="BE217" s="510"/>
      <c r="BF217" s="510"/>
    </row>
    <row r="218" spans="44:58" s="509" customFormat="1">
      <c r="AR218" s="510"/>
      <c r="AS218" s="510"/>
      <c r="AT218" s="510"/>
      <c r="AU218" s="510"/>
      <c r="AV218" s="510"/>
      <c r="AW218" s="510"/>
      <c r="AX218" s="510"/>
      <c r="AY218" s="510"/>
      <c r="AZ218" s="510"/>
      <c r="BA218" s="510"/>
      <c r="BB218" s="510"/>
      <c r="BC218" s="510"/>
      <c r="BD218" s="510"/>
      <c r="BE218" s="510"/>
      <c r="BF218" s="510"/>
    </row>
    <row r="219" spans="44:58" s="509" customFormat="1">
      <c r="AR219" s="510"/>
      <c r="AS219" s="510"/>
      <c r="AT219" s="510"/>
      <c r="AU219" s="510"/>
      <c r="AV219" s="510"/>
      <c r="AW219" s="510"/>
      <c r="AX219" s="510"/>
      <c r="AY219" s="510"/>
      <c r="AZ219" s="510"/>
      <c r="BA219" s="510"/>
      <c r="BB219" s="510"/>
      <c r="BC219" s="510"/>
      <c r="BD219" s="510"/>
      <c r="BE219" s="510"/>
      <c r="BF219" s="510"/>
    </row>
    <row r="220" spans="44:58" s="509" customFormat="1">
      <c r="AR220" s="510"/>
      <c r="AS220" s="510"/>
      <c r="AT220" s="510"/>
      <c r="AU220" s="510"/>
      <c r="AV220" s="510"/>
      <c r="AW220" s="510"/>
      <c r="AX220" s="510"/>
      <c r="AY220" s="510"/>
      <c r="AZ220" s="510"/>
      <c r="BA220" s="510"/>
      <c r="BB220" s="510"/>
      <c r="BC220" s="510"/>
      <c r="BD220" s="510"/>
      <c r="BE220" s="510"/>
      <c r="BF220" s="510"/>
    </row>
    <row r="221" spans="44:58" s="509" customFormat="1">
      <c r="AR221" s="510"/>
      <c r="AS221" s="510"/>
      <c r="AT221" s="510"/>
      <c r="AU221" s="510"/>
      <c r="AV221" s="510"/>
      <c r="AW221" s="510"/>
      <c r="AX221" s="510"/>
      <c r="AY221" s="510"/>
      <c r="AZ221" s="510"/>
      <c r="BA221" s="510"/>
      <c r="BB221" s="510"/>
      <c r="BC221" s="510"/>
      <c r="BD221" s="510"/>
      <c r="BE221" s="510"/>
      <c r="BF221" s="510"/>
    </row>
    <row r="222" spans="44:58" s="509" customFormat="1">
      <c r="AR222" s="510"/>
      <c r="AS222" s="510"/>
      <c r="AT222" s="510"/>
      <c r="AU222" s="510"/>
      <c r="AV222" s="510"/>
      <c r="AW222" s="510"/>
      <c r="AX222" s="510"/>
      <c r="AY222" s="510"/>
      <c r="AZ222" s="510"/>
      <c r="BA222" s="510"/>
      <c r="BB222" s="510"/>
      <c r="BC222" s="510"/>
      <c r="BD222" s="510"/>
      <c r="BE222" s="510"/>
      <c r="BF222" s="510"/>
    </row>
    <row r="223" spans="44:58" s="509" customFormat="1">
      <c r="AR223" s="510"/>
      <c r="AS223" s="510"/>
      <c r="AT223" s="510"/>
      <c r="AU223" s="510"/>
      <c r="AV223" s="510"/>
      <c r="AW223" s="510"/>
      <c r="AX223" s="510"/>
      <c r="AY223" s="510"/>
      <c r="AZ223" s="510"/>
      <c r="BA223" s="510"/>
      <c r="BB223" s="510"/>
      <c r="BC223" s="510"/>
      <c r="BD223" s="510"/>
      <c r="BE223" s="510"/>
      <c r="BF223" s="510"/>
    </row>
    <row r="224" spans="44:58" s="509" customFormat="1">
      <c r="AR224" s="510"/>
      <c r="AS224" s="510"/>
      <c r="AT224" s="510"/>
      <c r="AU224" s="510"/>
      <c r="AV224" s="510"/>
      <c r="AW224" s="510"/>
      <c r="AX224" s="510"/>
      <c r="AY224" s="510"/>
      <c r="AZ224" s="510"/>
      <c r="BA224" s="510"/>
      <c r="BB224" s="510"/>
      <c r="BC224" s="510"/>
      <c r="BD224" s="510"/>
      <c r="BE224" s="510"/>
      <c r="BF224" s="510"/>
    </row>
    <row r="225" spans="44:58" s="509" customFormat="1">
      <c r="AR225" s="510"/>
      <c r="AS225" s="510"/>
      <c r="AT225" s="510"/>
      <c r="AU225" s="510"/>
      <c r="AV225" s="510"/>
      <c r="AW225" s="510"/>
      <c r="AX225" s="510"/>
      <c r="AY225" s="510"/>
      <c r="AZ225" s="510"/>
      <c r="BA225" s="510"/>
      <c r="BB225" s="510"/>
      <c r="BC225" s="510"/>
      <c r="BD225" s="510"/>
      <c r="BE225" s="510"/>
      <c r="BF225" s="510"/>
    </row>
    <row r="226" spans="44:58" s="509" customFormat="1">
      <c r="AR226" s="510"/>
      <c r="AS226" s="510"/>
      <c r="AT226" s="510"/>
      <c r="AU226" s="510"/>
      <c r="AV226" s="510"/>
      <c r="AW226" s="510"/>
      <c r="AX226" s="510"/>
      <c r="AY226" s="510"/>
      <c r="AZ226" s="510"/>
      <c r="BA226" s="510"/>
      <c r="BB226" s="510"/>
      <c r="BC226" s="510"/>
      <c r="BD226" s="510"/>
      <c r="BE226" s="510"/>
      <c r="BF226" s="510"/>
    </row>
    <row r="227" spans="44:58" s="509" customFormat="1">
      <c r="AR227" s="510"/>
      <c r="AS227" s="510"/>
      <c r="AT227" s="510"/>
      <c r="AU227" s="510"/>
      <c r="AV227" s="510"/>
      <c r="AW227" s="510"/>
      <c r="AX227" s="510"/>
      <c r="AY227" s="510"/>
      <c r="AZ227" s="510"/>
      <c r="BA227" s="510"/>
      <c r="BB227" s="510"/>
      <c r="BC227" s="510"/>
      <c r="BD227" s="510"/>
      <c r="BE227" s="510"/>
      <c r="BF227" s="510"/>
    </row>
    <row r="228" spans="44:58" s="509" customFormat="1">
      <c r="AR228" s="510"/>
      <c r="AS228" s="510"/>
      <c r="AT228" s="510"/>
      <c r="AU228" s="510"/>
      <c r="AV228" s="510"/>
      <c r="AW228" s="510"/>
      <c r="AX228" s="510"/>
      <c r="AY228" s="510"/>
      <c r="AZ228" s="510"/>
      <c r="BA228" s="510"/>
      <c r="BB228" s="510"/>
      <c r="BC228" s="510"/>
      <c r="BD228" s="510"/>
      <c r="BE228" s="510"/>
      <c r="BF228" s="510"/>
    </row>
    <row r="229" spans="44:58" s="509" customFormat="1">
      <c r="AR229" s="510"/>
      <c r="AS229" s="510"/>
      <c r="AT229" s="510"/>
      <c r="AU229" s="510"/>
      <c r="AV229" s="510"/>
      <c r="AW229" s="510"/>
      <c r="AX229" s="510"/>
      <c r="AY229" s="510"/>
      <c r="AZ229" s="510"/>
      <c r="BA229" s="510"/>
      <c r="BB229" s="510"/>
      <c r="BC229" s="510"/>
      <c r="BD229" s="510"/>
      <c r="BE229" s="510"/>
      <c r="BF229" s="510"/>
    </row>
    <row r="230" spans="44:58" s="509" customFormat="1">
      <c r="AR230" s="510"/>
      <c r="AS230" s="510"/>
      <c r="AT230" s="510"/>
      <c r="AU230" s="510"/>
      <c r="AV230" s="510"/>
      <c r="AW230" s="510"/>
      <c r="AX230" s="510"/>
      <c r="AY230" s="510"/>
      <c r="AZ230" s="510"/>
      <c r="BA230" s="510"/>
      <c r="BB230" s="510"/>
      <c r="BC230" s="510"/>
      <c r="BD230" s="510"/>
      <c r="BE230" s="510"/>
      <c r="BF230" s="510"/>
    </row>
    <row r="231" spans="44:58" s="509" customFormat="1">
      <c r="AR231" s="510"/>
      <c r="AS231" s="510"/>
      <c r="AT231" s="510"/>
      <c r="AU231" s="510"/>
      <c r="AV231" s="510"/>
      <c r="AW231" s="510"/>
      <c r="AX231" s="510"/>
      <c r="AY231" s="510"/>
      <c r="AZ231" s="510"/>
      <c r="BA231" s="510"/>
      <c r="BB231" s="510"/>
      <c r="BC231" s="510"/>
      <c r="BD231" s="510"/>
      <c r="BE231" s="510"/>
      <c r="BF231" s="510"/>
    </row>
    <row r="232" spans="44:58" s="509" customFormat="1">
      <c r="AR232" s="510"/>
      <c r="AS232" s="510"/>
      <c r="AT232" s="510"/>
      <c r="AU232" s="510"/>
      <c r="AV232" s="510"/>
      <c r="AW232" s="510"/>
      <c r="AX232" s="510"/>
      <c r="AY232" s="510"/>
      <c r="AZ232" s="510"/>
      <c r="BA232" s="510"/>
      <c r="BB232" s="510"/>
      <c r="BC232" s="510"/>
      <c r="BD232" s="510"/>
      <c r="BE232" s="510"/>
      <c r="BF232" s="510"/>
    </row>
    <row r="233" spans="44:58" s="509" customFormat="1">
      <c r="AR233" s="510"/>
      <c r="AS233" s="510"/>
      <c r="AT233" s="510"/>
      <c r="AU233" s="510"/>
      <c r="AV233" s="510"/>
      <c r="AW233" s="510"/>
      <c r="AX233" s="510"/>
      <c r="AY233" s="510"/>
      <c r="AZ233" s="510"/>
      <c r="BA233" s="510"/>
      <c r="BB233" s="510"/>
      <c r="BC233" s="510"/>
      <c r="BD233" s="510"/>
      <c r="BE233" s="510"/>
      <c r="BF233" s="510"/>
    </row>
    <row r="234" spans="44:58" s="509" customFormat="1">
      <c r="AR234" s="510"/>
      <c r="AS234" s="510"/>
      <c r="AT234" s="510"/>
      <c r="AU234" s="510"/>
      <c r="AV234" s="510"/>
      <c r="AW234" s="510"/>
      <c r="AX234" s="510"/>
      <c r="AY234" s="510"/>
      <c r="AZ234" s="510"/>
      <c r="BA234" s="510"/>
      <c r="BB234" s="510"/>
      <c r="BC234" s="510"/>
      <c r="BD234" s="510"/>
      <c r="BE234" s="510"/>
      <c r="BF234" s="510"/>
    </row>
    <row r="235" spans="44:58" s="509" customFormat="1">
      <c r="AR235" s="510"/>
      <c r="AS235" s="510"/>
      <c r="AT235" s="510"/>
      <c r="AU235" s="510"/>
      <c r="AV235" s="510"/>
      <c r="AW235" s="510"/>
      <c r="AX235" s="510"/>
      <c r="AY235" s="510"/>
      <c r="AZ235" s="510"/>
      <c r="BA235" s="510"/>
      <c r="BB235" s="510"/>
      <c r="BC235" s="510"/>
      <c r="BD235" s="510"/>
      <c r="BE235" s="510"/>
      <c r="BF235" s="510"/>
    </row>
    <row r="236" spans="44:58" s="509" customFormat="1">
      <c r="AR236" s="510"/>
      <c r="AS236" s="510"/>
      <c r="AT236" s="510"/>
      <c r="AU236" s="510"/>
      <c r="AV236" s="510"/>
      <c r="AW236" s="510"/>
      <c r="AX236" s="510"/>
      <c r="AY236" s="510"/>
      <c r="AZ236" s="510"/>
      <c r="BA236" s="510"/>
      <c r="BB236" s="510"/>
      <c r="BC236" s="510"/>
      <c r="BD236" s="510"/>
      <c r="BE236" s="510"/>
      <c r="BF236" s="510"/>
    </row>
    <row r="237" spans="44:58" s="509" customFormat="1">
      <c r="AR237" s="510"/>
      <c r="AS237" s="510"/>
      <c r="AT237" s="510"/>
      <c r="AU237" s="510"/>
      <c r="AV237" s="510"/>
      <c r="AW237" s="510"/>
      <c r="AX237" s="510"/>
      <c r="AY237" s="510"/>
      <c r="AZ237" s="510"/>
      <c r="BA237" s="510"/>
      <c r="BB237" s="510"/>
      <c r="BC237" s="510"/>
      <c r="BD237" s="510"/>
      <c r="BE237" s="510"/>
      <c r="BF237" s="510"/>
    </row>
    <row r="238" spans="44:58" s="509" customFormat="1">
      <c r="AR238" s="510"/>
      <c r="AS238" s="510"/>
      <c r="AT238" s="510"/>
      <c r="AU238" s="510"/>
      <c r="AV238" s="510"/>
      <c r="AW238" s="510"/>
      <c r="AX238" s="510"/>
      <c r="AY238" s="510"/>
      <c r="AZ238" s="510"/>
      <c r="BA238" s="510"/>
      <c r="BB238" s="510"/>
      <c r="BC238" s="510"/>
      <c r="BD238" s="510"/>
      <c r="BE238" s="510"/>
      <c r="BF238" s="510"/>
    </row>
    <row r="239" spans="44:58" s="509" customFormat="1">
      <c r="AR239" s="510"/>
      <c r="AS239" s="510"/>
      <c r="AT239" s="510"/>
      <c r="AU239" s="510"/>
      <c r="AV239" s="510"/>
      <c r="AW239" s="510"/>
      <c r="AX239" s="510"/>
      <c r="AY239" s="510"/>
      <c r="AZ239" s="510"/>
      <c r="BA239" s="510"/>
      <c r="BB239" s="510"/>
      <c r="BC239" s="510"/>
      <c r="BD239" s="510"/>
      <c r="BE239" s="510"/>
      <c r="BF239" s="510"/>
    </row>
    <row r="240" spans="44:58" s="509" customFormat="1">
      <c r="AR240" s="510"/>
      <c r="AS240" s="510"/>
      <c r="AT240" s="510"/>
      <c r="AU240" s="510"/>
      <c r="AV240" s="510"/>
      <c r="AW240" s="510"/>
      <c r="AX240" s="510"/>
      <c r="AY240" s="510"/>
      <c r="AZ240" s="510"/>
      <c r="BA240" s="510"/>
      <c r="BB240" s="510"/>
      <c r="BC240" s="510"/>
      <c r="BD240" s="510"/>
      <c r="BE240" s="510"/>
      <c r="BF240" s="510"/>
    </row>
    <row r="241" spans="44:58" s="509" customFormat="1">
      <c r="AR241" s="510"/>
      <c r="AS241" s="510"/>
      <c r="AT241" s="510"/>
      <c r="AU241" s="510"/>
      <c r="AV241" s="510"/>
      <c r="AW241" s="510"/>
      <c r="AX241" s="510"/>
      <c r="AY241" s="510"/>
      <c r="AZ241" s="510"/>
      <c r="BA241" s="510"/>
      <c r="BB241" s="510"/>
      <c r="BC241" s="510"/>
      <c r="BD241" s="510"/>
      <c r="BE241" s="510"/>
      <c r="BF241" s="510"/>
    </row>
    <row r="242" spans="44:58" s="509" customFormat="1">
      <c r="AR242" s="510"/>
      <c r="AS242" s="510"/>
      <c r="AT242" s="510"/>
      <c r="AU242" s="510"/>
      <c r="AV242" s="510"/>
      <c r="AW242" s="510"/>
      <c r="AX242" s="510"/>
      <c r="AY242" s="510"/>
      <c r="AZ242" s="510"/>
      <c r="BA242" s="510"/>
      <c r="BB242" s="510"/>
      <c r="BC242" s="510"/>
      <c r="BD242" s="510"/>
      <c r="BE242" s="510"/>
      <c r="BF242" s="510"/>
    </row>
    <row r="243" spans="44:58" s="509" customFormat="1">
      <c r="AR243" s="510"/>
      <c r="AS243" s="510"/>
      <c r="AT243" s="510"/>
      <c r="AU243" s="510"/>
      <c r="AV243" s="510"/>
      <c r="AW243" s="510"/>
      <c r="AX243" s="510"/>
      <c r="AY243" s="510"/>
      <c r="AZ243" s="510"/>
      <c r="BA243" s="510"/>
      <c r="BB243" s="510"/>
      <c r="BC243" s="510"/>
      <c r="BD243" s="510"/>
      <c r="BE243" s="510"/>
      <c r="BF243" s="510"/>
    </row>
    <row r="244" spans="44:58" s="509" customFormat="1">
      <c r="AR244" s="510"/>
      <c r="AS244" s="510"/>
      <c r="AT244" s="510"/>
      <c r="AU244" s="510"/>
      <c r="AV244" s="510"/>
      <c r="AW244" s="510"/>
      <c r="AX244" s="510"/>
      <c r="AY244" s="510"/>
      <c r="AZ244" s="510"/>
      <c r="BA244" s="510"/>
      <c r="BB244" s="510"/>
      <c r="BC244" s="510"/>
      <c r="BD244" s="510"/>
      <c r="BE244" s="510"/>
      <c r="BF244" s="510"/>
    </row>
    <row r="245" spans="44:58" s="509" customFormat="1">
      <c r="AR245" s="510"/>
      <c r="AS245" s="510"/>
      <c r="AT245" s="510"/>
      <c r="AU245" s="510"/>
      <c r="AV245" s="510"/>
      <c r="AW245" s="510"/>
      <c r="AX245" s="510"/>
      <c r="AY245" s="510"/>
      <c r="AZ245" s="510"/>
      <c r="BA245" s="510"/>
      <c r="BB245" s="510"/>
      <c r="BC245" s="510"/>
      <c r="BD245" s="510"/>
      <c r="BE245" s="510"/>
      <c r="BF245" s="510"/>
    </row>
    <row r="246" spans="44:58" s="509" customFormat="1">
      <c r="AR246" s="510"/>
      <c r="AS246" s="510"/>
      <c r="AT246" s="510"/>
      <c r="AU246" s="510"/>
      <c r="AV246" s="510"/>
      <c r="AW246" s="510"/>
      <c r="AX246" s="510"/>
      <c r="AY246" s="510"/>
      <c r="AZ246" s="510"/>
      <c r="BA246" s="510"/>
      <c r="BB246" s="510"/>
      <c r="BC246" s="510"/>
      <c r="BD246" s="510"/>
      <c r="BE246" s="510"/>
      <c r="BF246" s="510"/>
    </row>
    <row r="247" spans="44:58" s="509" customFormat="1">
      <c r="AR247" s="510"/>
      <c r="AS247" s="510"/>
      <c r="AT247" s="510"/>
      <c r="AU247" s="510"/>
      <c r="AV247" s="510"/>
      <c r="AW247" s="510"/>
      <c r="AX247" s="510"/>
      <c r="AY247" s="510"/>
      <c r="AZ247" s="510"/>
      <c r="BA247" s="510"/>
      <c r="BB247" s="510"/>
      <c r="BC247" s="510"/>
      <c r="BD247" s="510"/>
      <c r="BE247" s="510"/>
      <c r="BF247" s="510"/>
    </row>
    <row r="248" spans="44:58" s="509" customFormat="1">
      <c r="AR248" s="510"/>
      <c r="AS248" s="510"/>
      <c r="AT248" s="510"/>
      <c r="AU248" s="510"/>
      <c r="AV248" s="510"/>
      <c r="AW248" s="510"/>
      <c r="AX248" s="510"/>
      <c r="AY248" s="510"/>
      <c r="AZ248" s="510"/>
      <c r="BA248" s="510"/>
      <c r="BB248" s="510"/>
      <c r="BC248" s="510"/>
      <c r="BD248" s="510"/>
      <c r="BE248" s="510"/>
      <c r="BF248" s="510"/>
    </row>
    <row r="249" spans="44:58" s="509" customFormat="1">
      <c r="AR249" s="510"/>
      <c r="AS249" s="510"/>
      <c r="AT249" s="510"/>
      <c r="AU249" s="510"/>
      <c r="AV249" s="510"/>
      <c r="AW249" s="510"/>
      <c r="AX249" s="510"/>
      <c r="AY249" s="510"/>
      <c r="AZ249" s="510"/>
      <c r="BA249" s="510"/>
      <c r="BB249" s="510"/>
      <c r="BC249" s="510"/>
      <c r="BD249" s="510"/>
      <c r="BE249" s="510"/>
      <c r="BF249" s="510"/>
    </row>
    <row r="250" spans="44:58" s="509" customFormat="1">
      <c r="AR250" s="510"/>
      <c r="AS250" s="510"/>
      <c r="AT250" s="510"/>
      <c r="AU250" s="510"/>
      <c r="AV250" s="510"/>
      <c r="AW250" s="510"/>
      <c r="AX250" s="510"/>
      <c r="AY250" s="510"/>
      <c r="AZ250" s="510"/>
      <c r="BA250" s="510"/>
      <c r="BB250" s="510"/>
      <c r="BC250" s="510"/>
      <c r="BD250" s="510"/>
      <c r="BE250" s="510"/>
      <c r="BF250" s="510"/>
    </row>
    <row r="251" spans="44:58" s="509" customFormat="1">
      <c r="AR251" s="510"/>
      <c r="AS251" s="510"/>
      <c r="AT251" s="510"/>
      <c r="AU251" s="510"/>
      <c r="AV251" s="510"/>
      <c r="AW251" s="510"/>
      <c r="AX251" s="510"/>
      <c r="AY251" s="510"/>
      <c r="AZ251" s="510"/>
      <c r="BA251" s="510"/>
      <c r="BB251" s="510"/>
      <c r="BC251" s="510"/>
      <c r="BD251" s="510"/>
      <c r="BE251" s="510"/>
      <c r="BF251" s="510"/>
    </row>
    <row r="252" spans="44:58" s="509" customFormat="1">
      <c r="AR252" s="510"/>
      <c r="AS252" s="510"/>
      <c r="AT252" s="510"/>
      <c r="AU252" s="510"/>
      <c r="AV252" s="510"/>
      <c r="AW252" s="510"/>
      <c r="AX252" s="510"/>
      <c r="AY252" s="510"/>
      <c r="AZ252" s="510"/>
      <c r="BA252" s="510"/>
      <c r="BB252" s="510"/>
      <c r="BC252" s="510"/>
      <c r="BD252" s="510"/>
      <c r="BE252" s="510"/>
      <c r="BF252" s="510"/>
    </row>
    <row r="253" spans="44:58" s="509" customFormat="1">
      <c r="AR253" s="510"/>
      <c r="AS253" s="510"/>
      <c r="AT253" s="510"/>
      <c r="AU253" s="510"/>
      <c r="AV253" s="510"/>
      <c r="AW253" s="510"/>
      <c r="AX253" s="510"/>
      <c r="AY253" s="510"/>
      <c r="AZ253" s="510"/>
      <c r="BA253" s="510"/>
      <c r="BB253" s="510"/>
      <c r="BC253" s="510"/>
      <c r="BD253" s="510"/>
      <c r="BE253" s="510"/>
      <c r="BF253" s="510"/>
    </row>
    <row r="254" spans="44:58" s="509" customFormat="1">
      <c r="AR254" s="510"/>
      <c r="AS254" s="510"/>
      <c r="AT254" s="510"/>
      <c r="AU254" s="510"/>
      <c r="AV254" s="510"/>
      <c r="AW254" s="510"/>
      <c r="AX254" s="510"/>
      <c r="AY254" s="510"/>
      <c r="AZ254" s="510"/>
      <c r="BA254" s="510"/>
      <c r="BB254" s="510"/>
      <c r="BC254" s="510"/>
      <c r="BD254" s="510"/>
      <c r="BE254" s="510"/>
      <c r="BF254" s="510"/>
    </row>
    <row r="255" spans="44:58" s="509" customFormat="1">
      <c r="AR255" s="510"/>
      <c r="AS255" s="510"/>
      <c r="AT255" s="510"/>
      <c r="AU255" s="510"/>
      <c r="AV255" s="510"/>
      <c r="AW255" s="510"/>
      <c r="AX255" s="510"/>
      <c r="AY255" s="510"/>
      <c r="AZ255" s="510"/>
      <c r="BA255" s="510"/>
      <c r="BB255" s="510"/>
      <c r="BC255" s="510"/>
      <c r="BD255" s="510"/>
      <c r="BE255" s="510"/>
      <c r="BF255" s="510"/>
    </row>
    <row r="256" spans="44:58" s="509" customFormat="1">
      <c r="AR256" s="510"/>
      <c r="AS256" s="510"/>
      <c r="AT256" s="510"/>
      <c r="AU256" s="510"/>
      <c r="AV256" s="510"/>
      <c r="AW256" s="510"/>
      <c r="AX256" s="510"/>
      <c r="AY256" s="510"/>
      <c r="AZ256" s="510"/>
      <c r="BA256" s="510"/>
      <c r="BB256" s="510"/>
      <c r="BC256" s="510"/>
      <c r="BD256" s="510"/>
      <c r="BE256" s="510"/>
      <c r="BF256" s="510"/>
    </row>
    <row r="257" spans="44:58" s="509" customFormat="1">
      <c r="AR257" s="510"/>
      <c r="AS257" s="510"/>
      <c r="AT257" s="510"/>
      <c r="AU257" s="510"/>
      <c r="AV257" s="510"/>
      <c r="AW257" s="510"/>
      <c r="AX257" s="510"/>
      <c r="AY257" s="510"/>
      <c r="AZ257" s="510"/>
      <c r="BA257" s="510"/>
      <c r="BB257" s="510"/>
      <c r="BC257" s="510"/>
      <c r="BD257" s="510"/>
      <c r="BE257" s="510"/>
      <c r="BF257" s="510"/>
    </row>
    <row r="258" spans="44:58" s="509" customFormat="1">
      <c r="AR258" s="510"/>
      <c r="AS258" s="510"/>
      <c r="AT258" s="510"/>
      <c r="AU258" s="510"/>
      <c r="AV258" s="510"/>
      <c r="AW258" s="510"/>
      <c r="AX258" s="510"/>
      <c r="AY258" s="510"/>
      <c r="AZ258" s="510"/>
      <c r="BA258" s="510"/>
      <c r="BB258" s="510"/>
      <c r="BC258" s="510"/>
      <c r="BD258" s="510"/>
      <c r="BE258" s="510"/>
      <c r="BF258" s="510"/>
    </row>
    <row r="259" spans="44:58" s="509" customFormat="1">
      <c r="AR259" s="510"/>
      <c r="AS259" s="510"/>
      <c r="AT259" s="510"/>
      <c r="AU259" s="510"/>
      <c r="AV259" s="510"/>
      <c r="AW259" s="510"/>
      <c r="AX259" s="510"/>
      <c r="AY259" s="510"/>
      <c r="AZ259" s="510"/>
      <c r="BA259" s="510"/>
      <c r="BB259" s="510"/>
      <c r="BC259" s="510"/>
      <c r="BD259" s="510"/>
      <c r="BE259" s="510"/>
      <c r="BF259" s="510"/>
    </row>
    <row r="260" spans="44:58" s="509" customFormat="1">
      <c r="AR260" s="510"/>
      <c r="AS260" s="510"/>
      <c r="AT260" s="510"/>
      <c r="AU260" s="510"/>
      <c r="AV260" s="510"/>
      <c r="AW260" s="510"/>
      <c r="AX260" s="510"/>
      <c r="AY260" s="510"/>
      <c r="AZ260" s="510"/>
      <c r="BA260" s="510"/>
      <c r="BB260" s="510"/>
      <c r="BC260" s="510"/>
      <c r="BD260" s="510"/>
      <c r="BE260" s="510"/>
      <c r="BF260" s="510"/>
    </row>
    <row r="261" spans="44:58" s="509" customFormat="1">
      <c r="AR261" s="510"/>
      <c r="AS261" s="510"/>
      <c r="AT261" s="510"/>
      <c r="AU261" s="510"/>
      <c r="AV261" s="510"/>
      <c r="AW261" s="510"/>
      <c r="AX261" s="510"/>
      <c r="AY261" s="510"/>
      <c r="AZ261" s="510"/>
      <c r="BA261" s="510"/>
      <c r="BB261" s="510"/>
      <c r="BC261" s="510"/>
      <c r="BD261" s="510"/>
      <c r="BE261" s="510"/>
      <c r="BF261" s="510"/>
    </row>
    <row r="262" spans="44:58" s="509" customFormat="1">
      <c r="AR262" s="510"/>
      <c r="AS262" s="510"/>
      <c r="AT262" s="510"/>
      <c r="AU262" s="510"/>
      <c r="AV262" s="510"/>
      <c r="AW262" s="510"/>
      <c r="AX262" s="510"/>
      <c r="AY262" s="510"/>
      <c r="AZ262" s="510"/>
      <c r="BA262" s="510"/>
      <c r="BB262" s="510"/>
      <c r="BC262" s="510"/>
      <c r="BD262" s="510"/>
      <c r="BE262" s="510"/>
      <c r="BF262" s="510"/>
    </row>
    <row r="263" spans="44:58" s="509" customFormat="1">
      <c r="AR263" s="510"/>
      <c r="AS263" s="510"/>
      <c r="AT263" s="510"/>
      <c r="AU263" s="510"/>
      <c r="AV263" s="510"/>
      <c r="AW263" s="510"/>
      <c r="AX263" s="510"/>
      <c r="AY263" s="510"/>
      <c r="AZ263" s="510"/>
      <c r="BA263" s="510"/>
      <c r="BB263" s="510"/>
      <c r="BC263" s="510"/>
      <c r="BD263" s="510"/>
      <c r="BE263" s="510"/>
      <c r="BF263" s="510"/>
    </row>
    <row r="264" spans="44:58" s="509" customFormat="1">
      <c r="AR264" s="510"/>
      <c r="AS264" s="510"/>
      <c r="AT264" s="510"/>
      <c r="AU264" s="510"/>
      <c r="AV264" s="510"/>
      <c r="AW264" s="510"/>
      <c r="AX264" s="510"/>
      <c r="AY264" s="510"/>
      <c r="AZ264" s="510"/>
      <c r="BA264" s="510"/>
      <c r="BB264" s="510"/>
      <c r="BC264" s="510"/>
      <c r="BD264" s="510"/>
      <c r="BE264" s="510"/>
      <c r="BF264" s="510"/>
    </row>
    <row r="265" spans="44:58" s="509" customFormat="1">
      <c r="AR265" s="510"/>
      <c r="AS265" s="510"/>
      <c r="AT265" s="510"/>
      <c r="AU265" s="510"/>
      <c r="AV265" s="510"/>
      <c r="AW265" s="510"/>
      <c r="AX265" s="510"/>
      <c r="AY265" s="510"/>
      <c r="AZ265" s="510"/>
      <c r="BA265" s="510"/>
      <c r="BB265" s="510"/>
      <c r="BC265" s="510"/>
      <c r="BD265" s="510"/>
      <c r="BE265" s="510"/>
      <c r="BF265" s="510"/>
    </row>
    <row r="266" spans="44:58" s="509" customFormat="1">
      <c r="AR266" s="510"/>
      <c r="AS266" s="510"/>
      <c r="AT266" s="510"/>
      <c r="AU266" s="510"/>
      <c r="AV266" s="510"/>
      <c r="AW266" s="510"/>
      <c r="AX266" s="510"/>
      <c r="AY266" s="510"/>
      <c r="AZ266" s="510"/>
      <c r="BA266" s="510"/>
      <c r="BB266" s="510"/>
      <c r="BC266" s="510"/>
      <c r="BD266" s="510"/>
      <c r="BE266" s="510"/>
      <c r="BF266" s="510"/>
    </row>
    <row r="267" spans="44:58" s="509" customFormat="1">
      <c r="AR267" s="510"/>
      <c r="AS267" s="510"/>
      <c r="AT267" s="510"/>
      <c r="AU267" s="510"/>
      <c r="AV267" s="510"/>
      <c r="AW267" s="510"/>
      <c r="AX267" s="510"/>
      <c r="AY267" s="510"/>
      <c r="AZ267" s="510"/>
      <c r="BA267" s="510"/>
      <c r="BB267" s="510"/>
      <c r="BC267" s="510"/>
      <c r="BD267" s="510"/>
      <c r="BE267" s="510"/>
      <c r="BF267" s="510"/>
    </row>
    <row r="268" spans="44:58" s="509" customFormat="1">
      <c r="AR268" s="510"/>
      <c r="AS268" s="510"/>
      <c r="AT268" s="510"/>
      <c r="AU268" s="510"/>
      <c r="AV268" s="510"/>
      <c r="AW268" s="510"/>
      <c r="AX268" s="510"/>
      <c r="AY268" s="510"/>
      <c r="AZ268" s="510"/>
      <c r="BA268" s="510"/>
      <c r="BB268" s="510"/>
      <c r="BC268" s="510"/>
      <c r="BD268" s="510"/>
      <c r="BE268" s="510"/>
      <c r="BF268" s="510"/>
    </row>
    <row r="269" spans="44:58" s="509" customFormat="1">
      <c r="AR269" s="510"/>
      <c r="AS269" s="510"/>
      <c r="AT269" s="510"/>
      <c r="AU269" s="510"/>
      <c r="AV269" s="510"/>
      <c r="AW269" s="510"/>
      <c r="AX269" s="510"/>
      <c r="AY269" s="510"/>
      <c r="AZ269" s="510"/>
      <c r="BA269" s="510"/>
      <c r="BB269" s="510"/>
      <c r="BC269" s="510"/>
      <c r="BD269" s="510"/>
      <c r="BE269" s="510"/>
      <c r="BF269" s="510"/>
    </row>
    <row r="270" spans="44:58" s="509" customFormat="1">
      <c r="AR270" s="510"/>
      <c r="AS270" s="510"/>
      <c r="AT270" s="510"/>
      <c r="AU270" s="510"/>
      <c r="AV270" s="510"/>
      <c r="AW270" s="510"/>
      <c r="AX270" s="510"/>
      <c r="AY270" s="510"/>
      <c r="AZ270" s="510"/>
      <c r="BA270" s="510"/>
      <c r="BB270" s="510"/>
      <c r="BC270" s="510"/>
      <c r="BD270" s="510"/>
      <c r="BE270" s="510"/>
      <c r="BF270" s="510"/>
    </row>
    <row r="271" spans="44:58" s="509" customFormat="1">
      <c r="AR271" s="510"/>
      <c r="AS271" s="510"/>
      <c r="AT271" s="510"/>
      <c r="AU271" s="510"/>
      <c r="AV271" s="510"/>
      <c r="AW271" s="510"/>
      <c r="AX271" s="510"/>
      <c r="AY271" s="510"/>
      <c r="AZ271" s="510"/>
      <c r="BA271" s="510"/>
      <c r="BB271" s="510"/>
      <c r="BC271" s="510"/>
      <c r="BD271" s="510"/>
      <c r="BE271" s="510"/>
      <c r="BF271" s="510"/>
    </row>
    <row r="272" spans="44:58" s="509" customFormat="1">
      <c r="AR272" s="510"/>
      <c r="AS272" s="510"/>
      <c r="AT272" s="510"/>
      <c r="AU272" s="510"/>
      <c r="AV272" s="510"/>
      <c r="AW272" s="510"/>
      <c r="AX272" s="510"/>
      <c r="AY272" s="510"/>
      <c r="AZ272" s="510"/>
      <c r="BA272" s="510"/>
      <c r="BB272" s="510"/>
      <c r="BC272" s="510"/>
      <c r="BD272" s="510"/>
      <c r="BE272" s="510"/>
      <c r="BF272" s="510"/>
    </row>
    <row r="273" spans="44:58" s="509" customFormat="1">
      <c r="AR273" s="510"/>
      <c r="AS273" s="510"/>
      <c r="AT273" s="510"/>
      <c r="AU273" s="510"/>
      <c r="AV273" s="510"/>
      <c r="AW273" s="510"/>
      <c r="AX273" s="510"/>
      <c r="AY273" s="510"/>
      <c r="AZ273" s="510"/>
      <c r="BA273" s="510"/>
      <c r="BB273" s="510"/>
      <c r="BC273" s="510"/>
      <c r="BD273" s="510"/>
      <c r="BE273" s="510"/>
      <c r="BF273" s="510"/>
    </row>
    <row r="274" spans="44:58" s="509" customFormat="1">
      <c r="AR274" s="510"/>
      <c r="AS274" s="510"/>
      <c r="AT274" s="510"/>
      <c r="AU274" s="510"/>
      <c r="AV274" s="510"/>
      <c r="AW274" s="510"/>
      <c r="AX274" s="510"/>
      <c r="AY274" s="510"/>
      <c r="AZ274" s="510"/>
      <c r="BA274" s="510"/>
      <c r="BB274" s="510"/>
      <c r="BC274" s="510"/>
      <c r="BD274" s="510"/>
      <c r="BE274" s="510"/>
      <c r="BF274" s="510"/>
    </row>
    <row r="275" spans="44:58" s="509" customFormat="1">
      <c r="AR275" s="510"/>
      <c r="AS275" s="510"/>
      <c r="AT275" s="510"/>
      <c r="AU275" s="510"/>
      <c r="AV275" s="510"/>
      <c r="AW275" s="510"/>
      <c r="AX275" s="510"/>
      <c r="AY275" s="510"/>
      <c r="AZ275" s="510"/>
      <c r="BA275" s="510"/>
      <c r="BB275" s="510"/>
      <c r="BC275" s="510"/>
      <c r="BD275" s="510"/>
      <c r="BE275" s="510"/>
      <c r="BF275" s="510"/>
    </row>
    <row r="276" spans="44:58" s="509" customFormat="1">
      <c r="AR276" s="510"/>
      <c r="AS276" s="510"/>
      <c r="AT276" s="510"/>
      <c r="AU276" s="510"/>
      <c r="AV276" s="510"/>
      <c r="AW276" s="510"/>
      <c r="AX276" s="510"/>
      <c r="AY276" s="510"/>
      <c r="AZ276" s="510"/>
      <c r="BA276" s="510"/>
      <c r="BB276" s="510"/>
      <c r="BC276" s="510"/>
      <c r="BD276" s="510"/>
      <c r="BE276" s="510"/>
      <c r="BF276" s="510"/>
    </row>
    <row r="277" spans="44:58" s="509" customFormat="1">
      <c r="AR277" s="510"/>
      <c r="AS277" s="510"/>
      <c r="AT277" s="510"/>
      <c r="AU277" s="510"/>
      <c r="AV277" s="510"/>
      <c r="AW277" s="510"/>
      <c r="AX277" s="510"/>
      <c r="AY277" s="510"/>
      <c r="AZ277" s="510"/>
      <c r="BA277" s="510"/>
      <c r="BB277" s="510"/>
      <c r="BC277" s="510"/>
      <c r="BD277" s="510"/>
      <c r="BE277" s="510"/>
      <c r="BF277" s="510"/>
    </row>
    <row r="278" spans="44:58" s="509" customFormat="1">
      <c r="AR278" s="510"/>
      <c r="AS278" s="510"/>
      <c r="AT278" s="510"/>
      <c r="AU278" s="510"/>
      <c r="AV278" s="510"/>
      <c r="AW278" s="510"/>
      <c r="AX278" s="510"/>
      <c r="AY278" s="510"/>
      <c r="AZ278" s="510"/>
      <c r="BA278" s="510"/>
      <c r="BB278" s="510"/>
      <c r="BC278" s="510"/>
      <c r="BD278" s="510"/>
      <c r="BE278" s="510"/>
      <c r="BF278" s="510"/>
    </row>
    <row r="279" spans="44:58" s="509" customFormat="1">
      <c r="AR279" s="510"/>
      <c r="AS279" s="510"/>
      <c r="AT279" s="510"/>
      <c r="AU279" s="510"/>
      <c r="AV279" s="510"/>
      <c r="AW279" s="510"/>
      <c r="AX279" s="510"/>
      <c r="AY279" s="510"/>
      <c r="AZ279" s="510"/>
      <c r="BA279" s="510"/>
      <c r="BB279" s="510"/>
      <c r="BC279" s="510"/>
      <c r="BD279" s="510"/>
      <c r="BE279" s="510"/>
      <c r="BF279" s="510"/>
    </row>
    <row r="280" spans="44:58" s="509" customFormat="1">
      <c r="AR280" s="510"/>
      <c r="AS280" s="510"/>
      <c r="AT280" s="510"/>
      <c r="AU280" s="510"/>
      <c r="AV280" s="510"/>
      <c r="AW280" s="510"/>
      <c r="AX280" s="510"/>
      <c r="AY280" s="510"/>
      <c r="AZ280" s="510"/>
      <c r="BA280" s="510"/>
      <c r="BB280" s="510"/>
      <c r="BC280" s="510"/>
      <c r="BD280" s="510"/>
      <c r="BE280" s="510"/>
      <c r="BF280" s="510"/>
    </row>
    <row r="281" spans="44:58" s="509" customFormat="1">
      <c r="AR281" s="510"/>
      <c r="AS281" s="510"/>
      <c r="AT281" s="510"/>
      <c r="AU281" s="510"/>
      <c r="AV281" s="510"/>
      <c r="AW281" s="510"/>
      <c r="AX281" s="510"/>
      <c r="AY281" s="510"/>
      <c r="AZ281" s="510"/>
      <c r="BA281" s="510"/>
      <c r="BB281" s="510"/>
      <c r="BC281" s="510"/>
      <c r="BD281" s="510"/>
      <c r="BE281" s="510"/>
      <c r="BF281" s="510"/>
    </row>
    <row r="282" spans="44:58" s="509" customFormat="1">
      <c r="AR282" s="510"/>
      <c r="AS282" s="510"/>
      <c r="AT282" s="510"/>
      <c r="AU282" s="510"/>
      <c r="AV282" s="510"/>
      <c r="AW282" s="510"/>
      <c r="AX282" s="510"/>
      <c r="AY282" s="510"/>
      <c r="AZ282" s="510"/>
      <c r="BA282" s="510"/>
      <c r="BB282" s="510"/>
      <c r="BC282" s="510"/>
      <c r="BD282" s="510"/>
      <c r="BE282" s="510"/>
      <c r="BF282" s="510"/>
    </row>
    <row r="283" spans="44:58" s="509" customFormat="1">
      <c r="AR283" s="510"/>
      <c r="AS283" s="510"/>
      <c r="AT283" s="510"/>
      <c r="AU283" s="510"/>
      <c r="AV283" s="510"/>
      <c r="AW283" s="510"/>
      <c r="AX283" s="510"/>
      <c r="AY283" s="510"/>
      <c r="AZ283" s="510"/>
      <c r="BA283" s="510"/>
      <c r="BB283" s="510"/>
      <c r="BC283" s="510"/>
      <c r="BD283" s="510"/>
      <c r="BE283" s="510"/>
      <c r="BF283" s="510"/>
    </row>
    <row r="284" spans="44:58" s="509" customFormat="1">
      <c r="AR284" s="510"/>
      <c r="AS284" s="510"/>
      <c r="AT284" s="510"/>
      <c r="AU284" s="510"/>
      <c r="AV284" s="510"/>
      <c r="AW284" s="510"/>
      <c r="AX284" s="510"/>
      <c r="AY284" s="510"/>
      <c r="AZ284" s="510"/>
      <c r="BA284" s="510"/>
      <c r="BB284" s="510"/>
      <c r="BC284" s="510"/>
      <c r="BD284" s="510"/>
      <c r="BE284" s="510"/>
      <c r="BF284" s="510"/>
    </row>
    <row r="285" spans="44:58" s="509" customFormat="1">
      <c r="AR285" s="510"/>
      <c r="AS285" s="510"/>
      <c r="AT285" s="510"/>
      <c r="AU285" s="510"/>
      <c r="AV285" s="510"/>
      <c r="AW285" s="510"/>
      <c r="AX285" s="510"/>
      <c r="AY285" s="510"/>
      <c r="AZ285" s="510"/>
      <c r="BA285" s="510"/>
      <c r="BB285" s="510"/>
      <c r="BC285" s="510"/>
      <c r="BD285" s="510"/>
      <c r="BE285" s="510"/>
      <c r="BF285" s="510"/>
    </row>
    <row r="286" spans="44:58" s="509" customFormat="1">
      <c r="AR286" s="510"/>
      <c r="AS286" s="510"/>
      <c r="AT286" s="510"/>
      <c r="AU286" s="510"/>
      <c r="AV286" s="510"/>
      <c r="AW286" s="510"/>
      <c r="AX286" s="510"/>
      <c r="AY286" s="510"/>
      <c r="AZ286" s="510"/>
      <c r="BA286" s="510"/>
      <c r="BB286" s="510"/>
      <c r="BC286" s="510"/>
      <c r="BD286" s="510"/>
      <c r="BE286" s="510"/>
      <c r="BF286" s="510"/>
    </row>
    <row r="287" spans="44:58" s="509" customFormat="1">
      <c r="AR287" s="510"/>
      <c r="AS287" s="510"/>
      <c r="AT287" s="510"/>
      <c r="AU287" s="510"/>
      <c r="AV287" s="510"/>
      <c r="AW287" s="510"/>
      <c r="AX287" s="510"/>
      <c r="AY287" s="510"/>
      <c r="AZ287" s="510"/>
      <c r="BA287" s="510"/>
      <c r="BB287" s="510"/>
      <c r="BC287" s="510"/>
      <c r="BD287" s="510"/>
      <c r="BE287" s="510"/>
      <c r="BF287" s="510"/>
    </row>
    <row r="288" spans="44:58" s="509" customFormat="1">
      <c r="AR288" s="510"/>
      <c r="AS288" s="510"/>
      <c r="AT288" s="510"/>
      <c r="AU288" s="510"/>
      <c r="AV288" s="510"/>
      <c r="AW288" s="510"/>
      <c r="AX288" s="510"/>
      <c r="AY288" s="510"/>
      <c r="AZ288" s="510"/>
      <c r="BA288" s="510"/>
      <c r="BB288" s="510"/>
      <c r="BC288" s="510"/>
      <c r="BD288" s="510"/>
      <c r="BE288" s="510"/>
      <c r="BF288" s="510"/>
    </row>
    <row r="289" spans="44:58" s="509" customFormat="1">
      <c r="AR289" s="510"/>
      <c r="AS289" s="510"/>
      <c r="AT289" s="510"/>
      <c r="AU289" s="510"/>
      <c r="AV289" s="510"/>
      <c r="AW289" s="510"/>
      <c r="AX289" s="510"/>
      <c r="AY289" s="510"/>
      <c r="AZ289" s="510"/>
      <c r="BA289" s="510"/>
      <c r="BB289" s="510"/>
      <c r="BC289" s="510"/>
      <c r="BD289" s="510"/>
      <c r="BE289" s="510"/>
      <c r="BF289" s="510"/>
    </row>
    <row r="290" spans="44:58" s="509" customFormat="1">
      <c r="AR290" s="510"/>
      <c r="AS290" s="510"/>
      <c r="AT290" s="510"/>
      <c r="AU290" s="510"/>
      <c r="AV290" s="510"/>
      <c r="AW290" s="510"/>
      <c r="AX290" s="510"/>
      <c r="AY290" s="510"/>
      <c r="AZ290" s="510"/>
      <c r="BA290" s="510"/>
      <c r="BB290" s="510"/>
      <c r="BC290" s="510"/>
      <c r="BD290" s="510"/>
      <c r="BE290" s="510"/>
      <c r="BF290" s="510"/>
    </row>
    <row r="291" spans="44:58" s="509" customFormat="1">
      <c r="AR291" s="510"/>
      <c r="AS291" s="510"/>
      <c r="AT291" s="510"/>
      <c r="AU291" s="510"/>
      <c r="AV291" s="510"/>
      <c r="AW291" s="510"/>
      <c r="AX291" s="510"/>
      <c r="AY291" s="510"/>
      <c r="AZ291" s="510"/>
      <c r="BA291" s="510"/>
      <c r="BB291" s="510"/>
      <c r="BC291" s="510"/>
      <c r="BD291" s="510"/>
      <c r="BE291" s="510"/>
      <c r="BF291" s="510"/>
    </row>
    <row r="292" spans="44:58" s="509" customFormat="1">
      <c r="AR292" s="510"/>
      <c r="AS292" s="510"/>
      <c r="AT292" s="510"/>
      <c r="AU292" s="510"/>
      <c r="AV292" s="510"/>
      <c r="AW292" s="510"/>
      <c r="AX292" s="510"/>
      <c r="AY292" s="510"/>
      <c r="AZ292" s="510"/>
      <c r="BA292" s="510"/>
      <c r="BB292" s="510"/>
      <c r="BC292" s="510"/>
      <c r="BD292" s="510"/>
      <c r="BE292" s="510"/>
      <c r="BF292" s="510"/>
    </row>
    <row r="293" spans="44:58" s="509" customFormat="1">
      <c r="AR293" s="510"/>
      <c r="AS293" s="510"/>
      <c r="AT293" s="510"/>
      <c r="AU293" s="510"/>
      <c r="AV293" s="510"/>
      <c r="AW293" s="510"/>
      <c r="AX293" s="510"/>
      <c r="AY293" s="510"/>
      <c r="AZ293" s="510"/>
      <c r="BA293" s="510"/>
      <c r="BB293" s="510"/>
      <c r="BC293" s="510"/>
      <c r="BD293" s="510"/>
      <c r="BE293" s="510"/>
      <c r="BF293" s="510"/>
    </row>
    <row r="294" spans="44:58" s="509" customFormat="1">
      <c r="AR294" s="510"/>
      <c r="AS294" s="510"/>
      <c r="AT294" s="510"/>
      <c r="AU294" s="510"/>
      <c r="AV294" s="510"/>
      <c r="AW294" s="510"/>
      <c r="AX294" s="510"/>
      <c r="AY294" s="510"/>
      <c r="AZ294" s="510"/>
      <c r="BA294" s="510"/>
      <c r="BB294" s="510"/>
      <c r="BC294" s="510"/>
      <c r="BD294" s="510"/>
      <c r="BE294" s="510"/>
      <c r="BF294" s="510"/>
    </row>
    <row r="295" spans="44:58" s="509" customFormat="1">
      <c r="AR295" s="510"/>
      <c r="AS295" s="510"/>
      <c r="AT295" s="510"/>
      <c r="AU295" s="510"/>
      <c r="AV295" s="510"/>
      <c r="AW295" s="510"/>
      <c r="AX295" s="510"/>
      <c r="AY295" s="510"/>
      <c r="AZ295" s="510"/>
      <c r="BA295" s="510"/>
      <c r="BB295" s="510"/>
      <c r="BC295" s="510"/>
      <c r="BD295" s="510"/>
      <c r="BE295" s="510"/>
      <c r="BF295" s="510"/>
    </row>
    <row r="296" spans="44:58" s="509" customFormat="1">
      <c r="AR296" s="510"/>
      <c r="AS296" s="510"/>
      <c r="AT296" s="510"/>
      <c r="AU296" s="510"/>
      <c r="AV296" s="510"/>
      <c r="AW296" s="510"/>
      <c r="AX296" s="510"/>
      <c r="AY296" s="510"/>
      <c r="AZ296" s="510"/>
      <c r="BA296" s="510"/>
      <c r="BB296" s="510"/>
      <c r="BC296" s="510"/>
      <c r="BD296" s="510"/>
      <c r="BE296" s="510"/>
      <c r="BF296" s="510"/>
    </row>
    <row r="297" spans="44:58" s="509" customFormat="1">
      <c r="AR297" s="510"/>
      <c r="AS297" s="510"/>
      <c r="AT297" s="510"/>
      <c r="AU297" s="510"/>
      <c r="AV297" s="510"/>
      <c r="AW297" s="510"/>
      <c r="AX297" s="510"/>
      <c r="AY297" s="510"/>
      <c r="AZ297" s="510"/>
      <c r="BA297" s="510"/>
      <c r="BB297" s="510"/>
      <c r="BC297" s="510"/>
      <c r="BD297" s="510"/>
      <c r="BE297" s="510"/>
      <c r="BF297" s="510"/>
    </row>
    <row r="298" spans="44:58" s="509" customFormat="1">
      <c r="AR298" s="510"/>
      <c r="AS298" s="510"/>
      <c r="AT298" s="510"/>
      <c r="AU298" s="510"/>
      <c r="AV298" s="510"/>
      <c r="AW298" s="510"/>
      <c r="AX298" s="510"/>
      <c r="AY298" s="510"/>
      <c r="AZ298" s="510"/>
      <c r="BA298" s="510"/>
      <c r="BB298" s="510"/>
      <c r="BC298" s="510"/>
      <c r="BD298" s="510"/>
      <c r="BE298" s="510"/>
      <c r="BF298" s="510"/>
    </row>
    <row r="299" spans="44:58" s="509" customFormat="1">
      <c r="AR299" s="510"/>
      <c r="AS299" s="510"/>
      <c r="AT299" s="510"/>
      <c r="AU299" s="510"/>
      <c r="AV299" s="510"/>
      <c r="AW299" s="510"/>
      <c r="AX299" s="510"/>
      <c r="AY299" s="510"/>
      <c r="AZ299" s="510"/>
      <c r="BA299" s="510"/>
      <c r="BB299" s="510"/>
      <c r="BC299" s="510"/>
      <c r="BD299" s="510"/>
      <c r="BE299" s="510"/>
      <c r="BF299" s="510"/>
    </row>
    <row r="300" spans="44:58" s="509" customFormat="1">
      <c r="AR300" s="510"/>
      <c r="AS300" s="510"/>
      <c r="AT300" s="510"/>
      <c r="AU300" s="510"/>
      <c r="AV300" s="510"/>
      <c r="AW300" s="510"/>
      <c r="AX300" s="510"/>
      <c r="AY300" s="510"/>
      <c r="AZ300" s="510"/>
      <c r="BA300" s="510"/>
      <c r="BB300" s="510"/>
      <c r="BC300" s="510"/>
      <c r="BD300" s="510"/>
      <c r="BE300" s="510"/>
      <c r="BF300" s="510"/>
    </row>
    <row r="301" spans="44:58" s="509" customFormat="1">
      <c r="AR301" s="510"/>
      <c r="AS301" s="510"/>
      <c r="AT301" s="510"/>
      <c r="AU301" s="510"/>
      <c r="AV301" s="510"/>
      <c r="AW301" s="510"/>
      <c r="AX301" s="510"/>
      <c r="AY301" s="510"/>
      <c r="AZ301" s="510"/>
      <c r="BA301" s="510"/>
      <c r="BB301" s="510"/>
      <c r="BC301" s="510"/>
      <c r="BD301" s="510"/>
      <c r="BE301" s="510"/>
      <c r="BF301" s="510"/>
    </row>
    <row r="302" spans="44:58" s="509" customFormat="1">
      <c r="AR302" s="510"/>
      <c r="AS302" s="510"/>
      <c r="AT302" s="510"/>
      <c r="AU302" s="510"/>
      <c r="AV302" s="510"/>
      <c r="AW302" s="510"/>
      <c r="AX302" s="510"/>
      <c r="AY302" s="510"/>
      <c r="AZ302" s="510"/>
      <c r="BA302" s="510"/>
      <c r="BB302" s="510"/>
      <c r="BC302" s="510"/>
      <c r="BD302" s="510"/>
      <c r="BE302" s="510"/>
      <c r="BF302" s="510"/>
    </row>
    <row r="303" spans="44:58" s="509" customFormat="1">
      <c r="AR303" s="510"/>
      <c r="AS303" s="510"/>
      <c r="AT303" s="510"/>
      <c r="AU303" s="510"/>
      <c r="AV303" s="510"/>
      <c r="AW303" s="510"/>
      <c r="AX303" s="510"/>
      <c r="AY303" s="510"/>
      <c r="AZ303" s="510"/>
      <c r="BA303" s="510"/>
      <c r="BB303" s="510"/>
      <c r="BC303" s="510"/>
      <c r="BD303" s="510"/>
      <c r="BE303" s="510"/>
      <c r="BF303" s="510"/>
    </row>
    <row r="304" spans="44:58" s="509" customFormat="1">
      <c r="AR304" s="510"/>
      <c r="AS304" s="510"/>
      <c r="AT304" s="510"/>
      <c r="AU304" s="510"/>
      <c r="AV304" s="510"/>
      <c r="AW304" s="510"/>
      <c r="AX304" s="510"/>
      <c r="AY304" s="510"/>
      <c r="AZ304" s="510"/>
      <c r="BA304" s="510"/>
      <c r="BB304" s="510"/>
      <c r="BC304" s="510"/>
      <c r="BD304" s="510"/>
      <c r="BE304" s="510"/>
      <c r="BF304" s="510"/>
    </row>
    <row r="305" spans="44:58" s="509" customFormat="1">
      <c r="AR305" s="510"/>
      <c r="AS305" s="510"/>
      <c r="AT305" s="510"/>
      <c r="AU305" s="510"/>
      <c r="AV305" s="510"/>
      <c r="AW305" s="510"/>
      <c r="AX305" s="510"/>
      <c r="AY305" s="510"/>
      <c r="AZ305" s="510"/>
      <c r="BA305" s="510"/>
      <c r="BB305" s="510"/>
      <c r="BC305" s="510"/>
      <c r="BD305" s="510"/>
      <c r="BE305" s="510"/>
      <c r="BF305" s="510"/>
    </row>
    <row r="306" spans="44:58" s="509" customFormat="1">
      <c r="AR306" s="510"/>
      <c r="AS306" s="510"/>
      <c r="AT306" s="510"/>
      <c r="AU306" s="510"/>
      <c r="AV306" s="510"/>
      <c r="AW306" s="510"/>
      <c r="AX306" s="510"/>
      <c r="AY306" s="510"/>
      <c r="AZ306" s="510"/>
      <c r="BA306" s="510"/>
      <c r="BB306" s="510"/>
      <c r="BC306" s="510"/>
      <c r="BD306" s="510"/>
      <c r="BE306" s="510"/>
      <c r="BF306" s="510"/>
    </row>
    <row r="307" spans="44:58" s="509" customFormat="1">
      <c r="AR307" s="510"/>
      <c r="AS307" s="510"/>
      <c r="AT307" s="510"/>
      <c r="AU307" s="510"/>
      <c r="AV307" s="510"/>
      <c r="AW307" s="510"/>
      <c r="AX307" s="510"/>
      <c r="AY307" s="510"/>
      <c r="AZ307" s="510"/>
      <c r="BA307" s="510"/>
      <c r="BB307" s="510"/>
      <c r="BC307" s="510"/>
      <c r="BD307" s="510"/>
      <c r="BE307" s="510"/>
      <c r="BF307" s="510"/>
    </row>
    <row r="308" spans="44:58" s="509" customFormat="1">
      <c r="AR308" s="510"/>
      <c r="AS308" s="510"/>
      <c r="AT308" s="510"/>
      <c r="AU308" s="510"/>
      <c r="AV308" s="510"/>
      <c r="AW308" s="510"/>
      <c r="AX308" s="510"/>
      <c r="AY308" s="510"/>
      <c r="AZ308" s="510"/>
      <c r="BA308" s="510"/>
      <c r="BB308" s="510"/>
      <c r="BC308" s="510"/>
      <c r="BD308" s="510"/>
      <c r="BE308" s="510"/>
      <c r="BF308" s="510"/>
    </row>
    <row r="309" spans="44:58" s="509" customFormat="1">
      <c r="AR309" s="510"/>
      <c r="AS309" s="510"/>
      <c r="AT309" s="510"/>
      <c r="AU309" s="510"/>
      <c r="AV309" s="510"/>
      <c r="AW309" s="510"/>
      <c r="AX309" s="510"/>
      <c r="AY309" s="510"/>
      <c r="AZ309" s="510"/>
      <c r="BA309" s="510"/>
      <c r="BB309" s="510"/>
      <c r="BC309" s="510"/>
      <c r="BD309" s="510"/>
      <c r="BE309" s="510"/>
      <c r="BF309" s="510"/>
    </row>
    <row r="310" spans="44:58" s="509" customFormat="1">
      <c r="AR310" s="510"/>
      <c r="AS310" s="510"/>
      <c r="AT310" s="510"/>
      <c r="AU310" s="510"/>
      <c r="AV310" s="510"/>
      <c r="AW310" s="510"/>
      <c r="AX310" s="510"/>
      <c r="AY310" s="510"/>
      <c r="AZ310" s="510"/>
      <c r="BA310" s="510"/>
      <c r="BB310" s="510"/>
      <c r="BC310" s="510"/>
      <c r="BD310" s="510"/>
      <c r="BE310" s="510"/>
      <c r="BF310" s="510"/>
    </row>
    <row r="311" spans="44:58" s="509" customFormat="1">
      <c r="AR311" s="510"/>
      <c r="AS311" s="510"/>
      <c r="AT311" s="510"/>
      <c r="AU311" s="510"/>
      <c r="AV311" s="510"/>
      <c r="AW311" s="510"/>
      <c r="AX311" s="510"/>
      <c r="AY311" s="510"/>
      <c r="AZ311" s="510"/>
      <c r="BA311" s="510"/>
      <c r="BB311" s="510"/>
      <c r="BC311" s="510"/>
      <c r="BD311" s="510"/>
      <c r="BE311" s="510"/>
      <c r="BF311" s="510"/>
    </row>
    <row r="312" spans="44:58" s="509" customFormat="1">
      <c r="AR312" s="510"/>
      <c r="AS312" s="510"/>
      <c r="AT312" s="510"/>
      <c r="AU312" s="510"/>
      <c r="AV312" s="510"/>
      <c r="AW312" s="510"/>
      <c r="AX312" s="510"/>
      <c r="AY312" s="510"/>
      <c r="AZ312" s="510"/>
      <c r="BA312" s="510"/>
      <c r="BB312" s="510"/>
      <c r="BC312" s="510"/>
      <c r="BD312" s="510"/>
      <c r="BE312" s="510"/>
      <c r="BF312" s="510"/>
    </row>
    <row r="313" spans="44:58" s="509" customFormat="1">
      <c r="AR313" s="510"/>
      <c r="AS313" s="510"/>
      <c r="AT313" s="510"/>
      <c r="AU313" s="510"/>
      <c r="AV313" s="510"/>
      <c r="AW313" s="510"/>
      <c r="AX313" s="510"/>
      <c r="AY313" s="510"/>
      <c r="AZ313" s="510"/>
      <c r="BA313" s="510"/>
      <c r="BB313" s="510"/>
      <c r="BC313" s="510"/>
      <c r="BD313" s="510"/>
      <c r="BE313" s="510"/>
      <c r="BF313" s="510"/>
    </row>
    <row r="314" spans="44:58" s="509" customFormat="1">
      <c r="AR314" s="510"/>
      <c r="AS314" s="510"/>
      <c r="AT314" s="510"/>
      <c r="AU314" s="510"/>
      <c r="AV314" s="510"/>
      <c r="AW314" s="510"/>
      <c r="AX314" s="510"/>
      <c r="AY314" s="510"/>
      <c r="AZ314" s="510"/>
      <c r="BA314" s="510"/>
      <c r="BB314" s="510"/>
      <c r="BC314" s="510"/>
      <c r="BD314" s="510"/>
      <c r="BE314" s="510"/>
      <c r="BF314" s="510"/>
    </row>
    <row r="315" spans="44:58" s="509" customFormat="1">
      <c r="AR315" s="510"/>
      <c r="AS315" s="510"/>
      <c r="AT315" s="510"/>
      <c r="AU315" s="510"/>
      <c r="AV315" s="510"/>
      <c r="AW315" s="510"/>
      <c r="AX315" s="510"/>
      <c r="AY315" s="510"/>
      <c r="AZ315" s="510"/>
      <c r="BA315" s="510"/>
      <c r="BB315" s="510"/>
      <c r="BC315" s="510"/>
      <c r="BD315" s="510"/>
      <c r="BE315" s="510"/>
      <c r="BF315" s="510"/>
    </row>
    <row r="316" spans="44:58" s="509" customFormat="1">
      <c r="AR316" s="510"/>
      <c r="AS316" s="510"/>
      <c r="AT316" s="510"/>
      <c r="AU316" s="510"/>
      <c r="AV316" s="510"/>
      <c r="AW316" s="510"/>
      <c r="AX316" s="510"/>
      <c r="AY316" s="510"/>
      <c r="AZ316" s="510"/>
      <c r="BA316" s="510"/>
      <c r="BB316" s="510"/>
      <c r="BC316" s="510"/>
      <c r="BD316" s="510"/>
      <c r="BE316" s="510"/>
      <c r="BF316" s="510"/>
    </row>
    <row r="317" spans="44:58" s="509" customFormat="1">
      <c r="AR317" s="510"/>
      <c r="AS317" s="510"/>
      <c r="AT317" s="510"/>
      <c r="AU317" s="510"/>
      <c r="AV317" s="510"/>
      <c r="AW317" s="510"/>
      <c r="AX317" s="510"/>
      <c r="AY317" s="510"/>
      <c r="AZ317" s="510"/>
      <c r="BA317" s="510"/>
      <c r="BB317" s="510"/>
      <c r="BC317" s="510"/>
      <c r="BD317" s="510"/>
      <c r="BE317" s="510"/>
      <c r="BF317" s="510"/>
    </row>
    <row r="318" spans="44:58" s="509" customFormat="1">
      <c r="AR318" s="510"/>
      <c r="AS318" s="510"/>
      <c r="AT318" s="510"/>
      <c r="AU318" s="510"/>
      <c r="AV318" s="510"/>
      <c r="AW318" s="510"/>
      <c r="AX318" s="510"/>
      <c r="AY318" s="510"/>
      <c r="AZ318" s="510"/>
      <c r="BA318" s="510"/>
      <c r="BB318" s="510"/>
      <c r="BC318" s="510"/>
      <c r="BD318" s="510"/>
      <c r="BE318" s="510"/>
      <c r="BF318" s="510"/>
    </row>
    <row r="319" spans="44:58" s="509" customFormat="1">
      <c r="AR319" s="510"/>
      <c r="AS319" s="510"/>
      <c r="AT319" s="510"/>
      <c r="AU319" s="510"/>
      <c r="AV319" s="510"/>
      <c r="AW319" s="510"/>
      <c r="AX319" s="510"/>
      <c r="AY319" s="510"/>
      <c r="AZ319" s="510"/>
      <c r="BA319" s="510"/>
      <c r="BB319" s="510"/>
      <c r="BC319" s="510"/>
      <c r="BD319" s="510"/>
      <c r="BE319" s="510"/>
      <c r="BF319" s="510"/>
    </row>
    <row r="320" spans="44:58" s="509" customFormat="1">
      <c r="AR320" s="510"/>
      <c r="AS320" s="510"/>
      <c r="AT320" s="510"/>
      <c r="AU320" s="510"/>
      <c r="AV320" s="510"/>
      <c r="AW320" s="510"/>
      <c r="AX320" s="510"/>
      <c r="AY320" s="510"/>
      <c r="AZ320" s="510"/>
      <c r="BA320" s="510"/>
      <c r="BB320" s="510"/>
      <c r="BC320" s="510"/>
      <c r="BD320" s="510"/>
      <c r="BE320" s="510"/>
      <c r="BF320" s="510"/>
    </row>
    <row r="321" spans="44:58" s="509" customFormat="1">
      <c r="AR321" s="510"/>
      <c r="AS321" s="510"/>
      <c r="AT321" s="510"/>
      <c r="AU321" s="510"/>
      <c r="AV321" s="510"/>
      <c r="AW321" s="510"/>
      <c r="AX321" s="510"/>
      <c r="AY321" s="510"/>
      <c r="AZ321" s="510"/>
      <c r="BA321" s="510"/>
      <c r="BB321" s="510"/>
      <c r="BC321" s="510"/>
      <c r="BD321" s="510"/>
      <c r="BE321" s="510"/>
      <c r="BF321" s="510"/>
    </row>
    <row r="322" spans="44:58" s="509" customFormat="1">
      <c r="AR322" s="510"/>
      <c r="AS322" s="510"/>
      <c r="AT322" s="510"/>
      <c r="AU322" s="510"/>
      <c r="AV322" s="510"/>
      <c r="AW322" s="510"/>
      <c r="AX322" s="510"/>
      <c r="AY322" s="510"/>
      <c r="AZ322" s="510"/>
      <c r="BA322" s="510"/>
      <c r="BB322" s="510"/>
      <c r="BC322" s="510"/>
      <c r="BD322" s="510"/>
      <c r="BE322" s="510"/>
      <c r="BF322" s="510"/>
    </row>
    <row r="323" spans="44:58" s="509" customFormat="1">
      <c r="AR323" s="510"/>
      <c r="AS323" s="510"/>
      <c r="AT323" s="510"/>
      <c r="AU323" s="510"/>
      <c r="AV323" s="510"/>
      <c r="AW323" s="510"/>
      <c r="AX323" s="510"/>
      <c r="AY323" s="510"/>
      <c r="AZ323" s="510"/>
      <c r="BA323" s="510"/>
      <c r="BB323" s="510"/>
      <c r="BC323" s="510"/>
      <c r="BD323" s="510"/>
      <c r="BE323" s="510"/>
      <c r="BF323" s="510"/>
    </row>
    <row r="324" spans="44:58" s="509" customFormat="1">
      <c r="AR324" s="510"/>
      <c r="AS324" s="510"/>
      <c r="AT324" s="510"/>
      <c r="AU324" s="510"/>
      <c r="AV324" s="510"/>
      <c r="AW324" s="510"/>
      <c r="AX324" s="510"/>
      <c r="AY324" s="510"/>
      <c r="AZ324" s="510"/>
      <c r="BA324" s="510"/>
      <c r="BB324" s="510"/>
      <c r="BC324" s="510"/>
      <c r="BD324" s="510"/>
      <c r="BE324" s="510"/>
      <c r="BF324" s="510"/>
    </row>
    <row r="325" spans="44:58" s="509" customFormat="1">
      <c r="AR325" s="510"/>
      <c r="AS325" s="510"/>
      <c r="AT325" s="510"/>
      <c r="AU325" s="510"/>
      <c r="AV325" s="510"/>
      <c r="AW325" s="510"/>
      <c r="AX325" s="510"/>
      <c r="AY325" s="510"/>
      <c r="AZ325" s="510"/>
      <c r="BA325" s="510"/>
      <c r="BB325" s="510"/>
      <c r="BC325" s="510"/>
      <c r="BD325" s="510"/>
      <c r="BE325" s="510"/>
      <c r="BF325" s="510"/>
    </row>
    <row r="326" spans="44:58" s="509" customFormat="1">
      <c r="AR326" s="510"/>
      <c r="AS326" s="510"/>
      <c r="AT326" s="510"/>
      <c r="AU326" s="510"/>
      <c r="AV326" s="510"/>
      <c r="AW326" s="510"/>
      <c r="AX326" s="510"/>
      <c r="AY326" s="510"/>
      <c r="AZ326" s="510"/>
      <c r="BA326" s="510"/>
      <c r="BB326" s="510"/>
      <c r="BC326" s="510"/>
      <c r="BD326" s="510"/>
      <c r="BE326" s="510"/>
      <c r="BF326" s="510"/>
    </row>
    <row r="327" spans="44:58" s="509" customFormat="1">
      <c r="AR327" s="510"/>
      <c r="AS327" s="510"/>
      <c r="AT327" s="510"/>
      <c r="AU327" s="510"/>
      <c r="AV327" s="510"/>
      <c r="AW327" s="510"/>
      <c r="AX327" s="510"/>
      <c r="AY327" s="510"/>
      <c r="AZ327" s="510"/>
      <c r="BA327" s="510"/>
      <c r="BB327" s="510"/>
      <c r="BC327" s="510"/>
      <c r="BD327" s="510"/>
      <c r="BE327" s="510"/>
      <c r="BF327" s="510"/>
    </row>
    <row r="328" spans="44:58" s="509" customFormat="1">
      <c r="AR328" s="510"/>
      <c r="AS328" s="510"/>
      <c r="AT328" s="510"/>
      <c r="AU328" s="510"/>
      <c r="AV328" s="510"/>
      <c r="AW328" s="510"/>
      <c r="AX328" s="510"/>
      <c r="AY328" s="510"/>
      <c r="AZ328" s="510"/>
      <c r="BA328" s="510"/>
      <c r="BB328" s="510"/>
      <c r="BC328" s="510"/>
      <c r="BD328" s="510"/>
      <c r="BE328" s="510"/>
      <c r="BF328" s="510"/>
    </row>
    <row r="329" spans="44:58" s="509" customFormat="1">
      <c r="AR329" s="510"/>
      <c r="AS329" s="510"/>
      <c r="AT329" s="510"/>
      <c r="AU329" s="510"/>
      <c r="AV329" s="510"/>
      <c r="AW329" s="510"/>
      <c r="AX329" s="510"/>
      <c r="AY329" s="510"/>
      <c r="AZ329" s="510"/>
      <c r="BA329" s="510"/>
      <c r="BB329" s="510"/>
      <c r="BC329" s="510"/>
      <c r="BD329" s="510"/>
      <c r="BE329" s="510"/>
      <c r="BF329" s="510"/>
    </row>
    <row r="330" spans="44:58" s="509" customFormat="1">
      <c r="AR330" s="510"/>
      <c r="AS330" s="510"/>
      <c r="AT330" s="510"/>
      <c r="AU330" s="510"/>
      <c r="AV330" s="510"/>
      <c r="AW330" s="510"/>
      <c r="AX330" s="510"/>
      <c r="AY330" s="510"/>
      <c r="AZ330" s="510"/>
      <c r="BA330" s="510"/>
      <c r="BB330" s="510"/>
      <c r="BC330" s="510"/>
      <c r="BD330" s="510"/>
      <c r="BE330" s="510"/>
      <c r="BF330" s="510"/>
    </row>
    <row r="331" spans="44:58" s="509" customFormat="1">
      <c r="AR331" s="510"/>
      <c r="AS331" s="510"/>
      <c r="AT331" s="510"/>
      <c r="AU331" s="510"/>
      <c r="AV331" s="510"/>
      <c r="AW331" s="510"/>
      <c r="AX331" s="510"/>
      <c r="AY331" s="510"/>
      <c r="AZ331" s="510"/>
      <c r="BA331" s="510"/>
      <c r="BB331" s="510"/>
      <c r="BC331" s="510"/>
      <c r="BD331" s="510"/>
      <c r="BE331" s="510"/>
      <c r="BF331" s="510"/>
    </row>
    <row r="332" spans="44:58" s="509" customFormat="1">
      <c r="AR332" s="510"/>
      <c r="AS332" s="510"/>
      <c r="AT332" s="510"/>
      <c r="AU332" s="510"/>
      <c r="AV332" s="510"/>
      <c r="AW332" s="510"/>
      <c r="AX332" s="510"/>
      <c r="AY332" s="510"/>
      <c r="AZ332" s="510"/>
      <c r="BA332" s="510"/>
      <c r="BB332" s="510"/>
      <c r="BC332" s="510"/>
      <c r="BD332" s="510"/>
      <c r="BE332" s="510"/>
      <c r="BF332" s="510"/>
    </row>
    <row r="333" spans="44:58" s="509" customFormat="1">
      <c r="AR333" s="510"/>
      <c r="AS333" s="510"/>
      <c r="AT333" s="510"/>
      <c r="AU333" s="510"/>
      <c r="AV333" s="510"/>
      <c r="AW333" s="510"/>
      <c r="AX333" s="510"/>
      <c r="AY333" s="510"/>
      <c r="AZ333" s="510"/>
      <c r="BA333" s="510"/>
      <c r="BB333" s="510"/>
      <c r="BC333" s="510"/>
      <c r="BD333" s="510"/>
      <c r="BE333" s="510"/>
      <c r="BF333" s="510"/>
    </row>
    <row r="334" spans="44:58" s="509" customFormat="1">
      <c r="AR334" s="510"/>
      <c r="AS334" s="510"/>
      <c r="AT334" s="510"/>
      <c r="AU334" s="510"/>
      <c r="AV334" s="510"/>
      <c r="AW334" s="510"/>
      <c r="AX334" s="510"/>
      <c r="AY334" s="510"/>
      <c r="AZ334" s="510"/>
      <c r="BA334" s="510"/>
      <c r="BB334" s="510"/>
      <c r="BC334" s="510"/>
      <c r="BD334" s="510"/>
      <c r="BE334" s="510"/>
      <c r="BF334" s="510"/>
    </row>
    <row r="335" spans="44:58" s="509" customFormat="1">
      <c r="AR335" s="510"/>
      <c r="AS335" s="510"/>
      <c r="AT335" s="510"/>
      <c r="AU335" s="510"/>
      <c r="AV335" s="510"/>
      <c r="AW335" s="510"/>
      <c r="AX335" s="510"/>
      <c r="AY335" s="510"/>
      <c r="AZ335" s="510"/>
      <c r="BA335" s="510"/>
      <c r="BB335" s="510"/>
      <c r="BC335" s="510"/>
      <c r="BD335" s="510"/>
      <c r="BE335" s="510"/>
      <c r="BF335" s="510"/>
    </row>
    <row r="336" spans="44:58" s="509" customFormat="1">
      <c r="AR336" s="510"/>
      <c r="AS336" s="510"/>
      <c r="AT336" s="510"/>
      <c r="AU336" s="510"/>
      <c r="AV336" s="510"/>
      <c r="AW336" s="510"/>
      <c r="AX336" s="510"/>
      <c r="AY336" s="510"/>
      <c r="AZ336" s="510"/>
      <c r="BA336" s="510"/>
      <c r="BB336" s="510"/>
      <c r="BC336" s="510"/>
      <c r="BD336" s="510"/>
      <c r="BE336" s="510"/>
      <c r="BF336" s="510"/>
    </row>
    <row r="337" spans="44:58" s="509" customFormat="1">
      <c r="AR337" s="510"/>
      <c r="AS337" s="510"/>
      <c r="AT337" s="510"/>
      <c r="AU337" s="510"/>
      <c r="AV337" s="510"/>
      <c r="AW337" s="510"/>
      <c r="AX337" s="510"/>
      <c r="AY337" s="510"/>
      <c r="AZ337" s="510"/>
      <c r="BA337" s="510"/>
      <c r="BB337" s="510"/>
      <c r="BC337" s="510"/>
      <c r="BD337" s="510"/>
      <c r="BE337" s="510"/>
      <c r="BF337" s="510"/>
    </row>
    <row r="338" spans="44:58" s="509" customFormat="1">
      <c r="AR338" s="510"/>
      <c r="AS338" s="510"/>
      <c r="AT338" s="510"/>
      <c r="AU338" s="510"/>
      <c r="AV338" s="510"/>
      <c r="AW338" s="510"/>
      <c r="AX338" s="510"/>
      <c r="AY338" s="510"/>
      <c r="AZ338" s="510"/>
      <c r="BA338" s="510"/>
      <c r="BB338" s="510"/>
      <c r="BC338" s="510"/>
      <c r="BD338" s="510"/>
      <c r="BE338" s="510"/>
      <c r="BF338" s="510"/>
    </row>
    <row r="339" spans="44:58" s="509" customFormat="1">
      <c r="AR339" s="510"/>
      <c r="AS339" s="510"/>
      <c r="AT339" s="510"/>
      <c r="AU339" s="510"/>
      <c r="AV339" s="510"/>
      <c r="AW339" s="510"/>
      <c r="AX339" s="510"/>
      <c r="AY339" s="510"/>
      <c r="AZ339" s="510"/>
      <c r="BA339" s="510"/>
      <c r="BB339" s="510"/>
      <c r="BC339" s="510"/>
      <c r="BD339" s="510"/>
      <c r="BE339" s="510"/>
      <c r="BF339" s="510"/>
    </row>
    <row r="340" spans="44:58" s="509" customFormat="1">
      <c r="AR340" s="510"/>
      <c r="AS340" s="510"/>
      <c r="AT340" s="510"/>
      <c r="AU340" s="510"/>
      <c r="AV340" s="510"/>
      <c r="AW340" s="510"/>
      <c r="AX340" s="510"/>
      <c r="AY340" s="510"/>
      <c r="AZ340" s="510"/>
      <c r="BA340" s="510"/>
      <c r="BB340" s="510"/>
      <c r="BC340" s="510"/>
      <c r="BD340" s="510"/>
      <c r="BE340" s="510"/>
      <c r="BF340" s="510"/>
    </row>
    <row r="341" spans="44:58" s="509" customFormat="1">
      <c r="AR341" s="510"/>
      <c r="AS341" s="510"/>
      <c r="AT341" s="510"/>
      <c r="AU341" s="510"/>
      <c r="AV341" s="510"/>
      <c r="AW341" s="510"/>
      <c r="AX341" s="510"/>
      <c r="AY341" s="510"/>
      <c r="AZ341" s="510"/>
      <c r="BA341" s="510"/>
      <c r="BB341" s="510"/>
      <c r="BC341" s="510"/>
      <c r="BD341" s="510"/>
      <c r="BE341" s="510"/>
      <c r="BF341" s="510"/>
    </row>
    <row r="342" spans="44:58" s="509" customFormat="1">
      <c r="AR342" s="510"/>
      <c r="AS342" s="510"/>
      <c r="AT342" s="510"/>
      <c r="AU342" s="510"/>
      <c r="AV342" s="510"/>
      <c r="AW342" s="510"/>
      <c r="AX342" s="510"/>
      <c r="AY342" s="510"/>
      <c r="AZ342" s="510"/>
      <c r="BA342" s="510"/>
      <c r="BB342" s="510"/>
      <c r="BC342" s="510"/>
      <c r="BD342" s="510"/>
      <c r="BE342" s="510"/>
      <c r="BF342" s="510"/>
    </row>
    <row r="343" spans="44:58" s="509" customFormat="1">
      <c r="AR343" s="510"/>
      <c r="AS343" s="510"/>
      <c r="AT343" s="510"/>
      <c r="AU343" s="510"/>
      <c r="AV343" s="510"/>
      <c r="AW343" s="510"/>
      <c r="AX343" s="510"/>
      <c r="AY343" s="510"/>
      <c r="AZ343" s="510"/>
      <c r="BA343" s="510"/>
      <c r="BB343" s="510"/>
      <c r="BC343" s="510"/>
      <c r="BD343" s="510"/>
      <c r="BE343" s="510"/>
      <c r="BF343" s="510"/>
    </row>
    <row r="344" spans="44:58" s="509" customFormat="1">
      <c r="AR344" s="510"/>
      <c r="AS344" s="510"/>
      <c r="AT344" s="510"/>
      <c r="AU344" s="510"/>
      <c r="AV344" s="510"/>
      <c r="AW344" s="510"/>
      <c r="AX344" s="510"/>
      <c r="AY344" s="510"/>
      <c r="AZ344" s="510"/>
      <c r="BA344" s="510"/>
      <c r="BB344" s="510"/>
      <c r="BC344" s="510"/>
      <c r="BD344" s="510"/>
      <c r="BE344" s="510"/>
      <c r="BF344" s="510"/>
    </row>
    <row r="345" spans="44:58" s="509" customFormat="1">
      <c r="AR345" s="510"/>
      <c r="AS345" s="510"/>
      <c r="AT345" s="510"/>
      <c r="AU345" s="510"/>
      <c r="AV345" s="510"/>
      <c r="AW345" s="510"/>
      <c r="AX345" s="510"/>
      <c r="AY345" s="510"/>
      <c r="AZ345" s="510"/>
      <c r="BA345" s="510"/>
      <c r="BB345" s="510"/>
      <c r="BC345" s="510"/>
      <c r="BD345" s="510"/>
      <c r="BE345" s="510"/>
      <c r="BF345" s="510"/>
    </row>
    <row r="346" spans="44:58" s="509" customFormat="1">
      <c r="AR346" s="510"/>
      <c r="AS346" s="510"/>
      <c r="AT346" s="510"/>
      <c r="AU346" s="510"/>
      <c r="AV346" s="510"/>
      <c r="AW346" s="510"/>
      <c r="AX346" s="510"/>
      <c r="AY346" s="510"/>
      <c r="AZ346" s="510"/>
      <c r="BA346" s="510"/>
      <c r="BB346" s="510"/>
      <c r="BC346" s="510"/>
      <c r="BD346" s="510"/>
      <c r="BE346" s="510"/>
      <c r="BF346" s="510"/>
    </row>
    <row r="347" spans="44:58" s="509" customFormat="1">
      <c r="AR347" s="510"/>
      <c r="AS347" s="510"/>
      <c r="AT347" s="510"/>
      <c r="AU347" s="510"/>
      <c r="AV347" s="510"/>
      <c r="AW347" s="510"/>
      <c r="AX347" s="510"/>
      <c r="AY347" s="510"/>
      <c r="AZ347" s="510"/>
      <c r="BA347" s="510"/>
      <c r="BB347" s="510"/>
      <c r="BC347" s="510"/>
      <c r="BD347" s="510"/>
      <c r="BE347" s="510"/>
      <c r="BF347" s="510"/>
    </row>
    <row r="348" spans="44:58" s="509" customFormat="1">
      <c r="AR348" s="510"/>
      <c r="AS348" s="510"/>
      <c r="AT348" s="510"/>
      <c r="AU348" s="510"/>
      <c r="AV348" s="510"/>
      <c r="AW348" s="510"/>
      <c r="AX348" s="510"/>
      <c r="AY348" s="510"/>
      <c r="AZ348" s="510"/>
      <c r="BA348" s="510"/>
      <c r="BB348" s="510"/>
      <c r="BC348" s="510"/>
      <c r="BD348" s="510"/>
      <c r="BE348" s="510"/>
      <c r="BF348" s="510"/>
    </row>
    <row r="349" spans="44:58" s="509" customFormat="1">
      <c r="AR349" s="510"/>
      <c r="AS349" s="510"/>
      <c r="AT349" s="510"/>
      <c r="AU349" s="510"/>
      <c r="AV349" s="510"/>
      <c r="AW349" s="510"/>
      <c r="AX349" s="510"/>
      <c r="AY349" s="510"/>
      <c r="AZ349" s="510"/>
      <c r="BA349" s="510"/>
      <c r="BB349" s="510"/>
      <c r="BC349" s="510"/>
      <c r="BD349" s="510"/>
      <c r="BE349" s="510"/>
      <c r="BF349" s="510"/>
    </row>
    <row r="350" spans="44:58" s="509" customFormat="1">
      <c r="AR350" s="510"/>
      <c r="AS350" s="510"/>
      <c r="AT350" s="510"/>
      <c r="AU350" s="510"/>
      <c r="AV350" s="510"/>
      <c r="AW350" s="510"/>
      <c r="AX350" s="510"/>
      <c r="AY350" s="510"/>
      <c r="AZ350" s="510"/>
      <c r="BA350" s="510"/>
      <c r="BB350" s="510"/>
      <c r="BC350" s="510"/>
      <c r="BD350" s="510"/>
      <c r="BE350" s="510"/>
      <c r="BF350" s="510"/>
    </row>
    <row r="351" spans="44:58" s="509" customFormat="1">
      <c r="AR351" s="510"/>
      <c r="AS351" s="510"/>
      <c r="AT351" s="510"/>
      <c r="AU351" s="510"/>
      <c r="AV351" s="510"/>
      <c r="AW351" s="510"/>
      <c r="AX351" s="510"/>
      <c r="AY351" s="510"/>
      <c r="AZ351" s="510"/>
      <c r="BA351" s="510"/>
      <c r="BB351" s="510"/>
      <c r="BC351" s="510"/>
      <c r="BD351" s="510"/>
      <c r="BE351" s="510"/>
      <c r="BF351" s="510"/>
    </row>
    <row r="352" spans="44:58" s="509" customFormat="1">
      <c r="AR352" s="510"/>
      <c r="AS352" s="510"/>
      <c r="AT352" s="510"/>
      <c r="AU352" s="510"/>
      <c r="AV352" s="510"/>
      <c r="AW352" s="510"/>
      <c r="AX352" s="510"/>
      <c r="AY352" s="510"/>
      <c r="AZ352" s="510"/>
      <c r="BA352" s="510"/>
      <c r="BB352" s="510"/>
      <c r="BC352" s="510"/>
      <c r="BD352" s="510"/>
      <c r="BE352" s="510"/>
      <c r="BF352" s="510"/>
    </row>
    <row r="353" spans="44:58" s="509" customFormat="1">
      <c r="AR353" s="510"/>
      <c r="AS353" s="510"/>
      <c r="AT353" s="510"/>
      <c r="AU353" s="510"/>
      <c r="AV353" s="510"/>
      <c r="AW353" s="510"/>
      <c r="AX353" s="510"/>
      <c r="AY353" s="510"/>
      <c r="AZ353" s="510"/>
      <c r="BA353" s="510"/>
      <c r="BB353" s="510"/>
      <c r="BC353" s="510"/>
      <c r="BD353" s="510"/>
      <c r="BE353" s="510"/>
      <c r="BF353" s="510"/>
    </row>
    <row r="354" spans="44:58" s="509" customFormat="1">
      <c r="AR354" s="510"/>
      <c r="AS354" s="510"/>
      <c r="AT354" s="510"/>
      <c r="AU354" s="510"/>
      <c r="AV354" s="510"/>
      <c r="AW354" s="510"/>
      <c r="AX354" s="510"/>
      <c r="AY354" s="510"/>
      <c r="AZ354" s="510"/>
      <c r="BA354" s="510"/>
      <c r="BB354" s="510"/>
      <c r="BC354" s="510"/>
      <c r="BD354" s="510"/>
      <c r="BE354" s="510"/>
      <c r="BF354" s="510"/>
    </row>
    <row r="355" spans="44:58" s="509" customFormat="1">
      <c r="AR355" s="510"/>
      <c r="AS355" s="510"/>
      <c r="AT355" s="510"/>
      <c r="AU355" s="510"/>
      <c r="AV355" s="510"/>
      <c r="AW355" s="510"/>
      <c r="AX355" s="510"/>
      <c r="AY355" s="510"/>
      <c r="AZ355" s="510"/>
      <c r="BA355" s="510"/>
      <c r="BB355" s="510"/>
      <c r="BC355" s="510"/>
      <c r="BD355" s="510"/>
      <c r="BE355" s="510"/>
      <c r="BF355" s="510"/>
    </row>
    <row r="356" spans="44:58" s="509" customFormat="1">
      <c r="AR356" s="510"/>
      <c r="AS356" s="510"/>
      <c r="AT356" s="510"/>
      <c r="AU356" s="510"/>
      <c r="AV356" s="510"/>
      <c r="AW356" s="510"/>
      <c r="AX356" s="510"/>
      <c r="AY356" s="510"/>
      <c r="AZ356" s="510"/>
      <c r="BA356" s="510"/>
      <c r="BB356" s="510"/>
      <c r="BC356" s="510"/>
      <c r="BD356" s="510"/>
      <c r="BE356" s="510"/>
      <c r="BF356" s="510"/>
    </row>
    <row r="357" spans="44:58" s="509" customFormat="1">
      <c r="AR357" s="510"/>
      <c r="AS357" s="510"/>
      <c r="AT357" s="510"/>
      <c r="AU357" s="510"/>
      <c r="AV357" s="510"/>
      <c r="AW357" s="510"/>
      <c r="AX357" s="510"/>
      <c r="AY357" s="510"/>
      <c r="AZ357" s="510"/>
      <c r="BA357" s="510"/>
      <c r="BB357" s="510"/>
      <c r="BC357" s="510"/>
      <c r="BD357" s="510"/>
      <c r="BE357" s="510"/>
      <c r="BF357" s="510"/>
    </row>
    <row r="358" spans="44:58" s="509" customFormat="1">
      <c r="AR358" s="510"/>
      <c r="AS358" s="510"/>
      <c r="AT358" s="510"/>
      <c r="AU358" s="510"/>
      <c r="AV358" s="510"/>
      <c r="AW358" s="510"/>
      <c r="AX358" s="510"/>
      <c r="AY358" s="510"/>
      <c r="AZ358" s="510"/>
      <c r="BA358" s="510"/>
      <c r="BB358" s="510"/>
      <c r="BC358" s="510"/>
      <c r="BD358" s="510"/>
      <c r="BE358" s="510"/>
      <c r="BF358" s="510"/>
    </row>
    <row r="359" spans="44:58" s="509" customFormat="1">
      <c r="AR359" s="510"/>
      <c r="AS359" s="510"/>
      <c r="AT359" s="510"/>
      <c r="AU359" s="510"/>
      <c r="AV359" s="510"/>
      <c r="AW359" s="510"/>
      <c r="AX359" s="510"/>
      <c r="AY359" s="510"/>
      <c r="AZ359" s="510"/>
      <c r="BA359" s="510"/>
      <c r="BB359" s="510"/>
      <c r="BC359" s="510"/>
      <c r="BD359" s="510"/>
      <c r="BE359" s="510"/>
      <c r="BF359" s="510"/>
    </row>
    <row r="360" spans="44:58" s="509" customFormat="1">
      <c r="AR360" s="510"/>
      <c r="AS360" s="510"/>
      <c r="AT360" s="510"/>
      <c r="AU360" s="510"/>
      <c r="AV360" s="510"/>
      <c r="AW360" s="510"/>
      <c r="AX360" s="510"/>
      <c r="AY360" s="510"/>
      <c r="AZ360" s="510"/>
      <c r="BA360" s="510"/>
      <c r="BB360" s="510"/>
      <c r="BC360" s="510"/>
      <c r="BD360" s="510"/>
      <c r="BE360" s="510"/>
      <c r="BF360" s="510"/>
    </row>
    <row r="361" spans="44:58" s="509" customFormat="1">
      <c r="AR361" s="510"/>
      <c r="AS361" s="510"/>
      <c r="AT361" s="510"/>
      <c r="AU361" s="510"/>
      <c r="AV361" s="510"/>
      <c r="AW361" s="510"/>
      <c r="AX361" s="510"/>
      <c r="AY361" s="510"/>
      <c r="AZ361" s="510"/>
      <c r="BA361" s="510"/>
      <c r="BB361" s="510"/>
      <c r="BC361" s="510"/>
      <c r="BD361" s="510"/>
      <c r="BE361" s="510"/>
      <c r="BF361" s="510"/>
    </row>
    <row r="362" spans="44:58" s="509" customFormat="1">
      <c r="AR362" s="510"/>
      <c r="AS362" s="510"/>
      <c r="AT362" s="510"/>
      <c r="AU362" s="510"/>
      <c r="AV362" s="510"/>
      <c r="AW362" s="510"/>
      <c r="AX362" s="510"/>
      <c r="AY362" s="510"/>
      <c r="AZ362" s="510"/>
      <c r="BA362" s="510"/>
      <c r="BB362" s="510"/>
      <c r="BC362" s="510"/>
      <c r="BD362" s="510"/>
      <c r="BE362" s="510"/>
      <c r="BF362" s="510"/>
    </row>
    <row r="363" spans="44:58" s="509" customFormat="1">
      <c r="AR363" s="510"/>
      <c r="AS363" s="510"/>
      <c r="AT363" s="510"/>
      <c r="AU363" s="510"/>
      <c r="AV363" s="510"/>
      <c r="AW363" s="510"/>
      <c r="AX363" s="510"/>
      <c r="AY363" s="510"/>
      <c r="AZ363" s="510"/>
      <c r="BA363" s="510"/>
      <c r="BB363" s="510"/>
      <c r="BC363" s="510"/>
      <c r="BD363" s="510"/>
      <c r="BE363" s="510"/>
      <c r="BF363" s="510"/>
    </row>
    <row r="364" spans="44:58" s="509" customFormat="1">
      <c r="AR364" s="510"/>
      <c r="AS364" s="510"/>
      <c r="AT364" s="510"/>
      <c r="AU364" s="510"/>
      <c r="AV364" s="510"/>
      <c r="AW364" s="510"/>
      <c r="AX364" s="510"/>
      <c r="AY364" s="510"/>
      <c r="AZ364" s="510"/>
      <c r="BA364" s="510"/>
      <c r="BB364" s="510"/>
      <c r="BC364" s="510"/>
      <c r="BD364" s="510"/>
      <c r="BE364" s="510"/>
      <c r="BF364" s="510"/>
    </row>
    <row r="365" spans="44:58" s="509" customFormat="1">
      <c r="AR365" s="510"/>
      <c r="AS365" s="510"/>
      <c r="AT365" s="510"/>
      <c r="AU365" s="510"/>
      <c r="AV365" s="510"/>
      <c r="AW365" s="510"/>
      <c r="AX365" s="510"/>
      <c r="AY365" s="510"/>
      <c r="AZ365" s="510"/>
      <c r="BA365" s="510"/>
      <c r="BB365" s="510"/>
      <c r="BC365" s="510"/>
      <c r="BD365" s="510"/>
      <c r="BE365" s="510"/>
      <c r="BF365" s="510"/>
    </row>
    <row r="366" spans="44:58" s="509" customFormat="1">
      <c r="AR366" s="510"/>
      <c r="AS366" s="510"/>
      <c r="AT366" s="510"/>
      <c r="AU366" s="510"/>
      <c r="AV366" s="510"/>
      <c r="AW366" s="510"/>
      <c r="AX366" s="510"/>
      <c r="AY366" s="510"/>
      <c r="AZ366" s="510"/>
      <c r="BA366" s="510"/>
      <c r="BB366" s="510"/>
      <c r="BC366" s="510"/>
      <c r="BD366" s="510"/>
      <c r="BE366" s="510"/>
      <c r="BF366" s="510"/>
    </row>
    <row r="367" spans="44:58" s="509" customFormat="1">
      <c r="AR367" s="510"/>
      <c r="AS367" s="510"/>
      <c r="AT367" s="510"/>
      <c r="AU367" s="510"/>
      <c r="AV367" s="510"/>
      <c r="AW367" s="510"/>
      <c r="AX367" s="510"/>
      <c r="AY367" s="510"/>
      <c r="AZ367" s="510"/>
      <c r="BA367" s="510"/>
      <c r="BB367" s="510"/>
      <c r="BC367" s="510"/>
      <c r="BD367" s="510"/>
      <c r="BE367" s="510"/>
      <c r="BF367" s="510"/>
    </row>
    <row r="368" spans="44:58" s="509" customFormat="1">
      <c r="AR368" s="510"/>
      <c r="AS368" s="510"/>
      <c r="AT368" s="510"/>
      <c r="AU368" s="510"/>
      <c r="AV368" s="510"/>
      <c r="AW368" s="510"/>
      <c r="AX368" s="510"/>
      <c r="AY368" s="510"/>
      <c r="AZ368" s="510"/>
      <c r="BA368" s="510"/>
      <c r="BB368" s="510"/>
      <c r="BC368" s="510"/>
      <c r="BD368" s="510"/>
      <c r="BE368" s="510"/>
      <c r="BF368" s="510"/>
    </row>
    <row r="369" spans="44:58" s="509" customFormat="1">
      <c r="AR369" s="510"/>
      <c r="AS369" s="510"/>
      <c r="AT369" s="510"/>
      <c r="AU369" s="510"/>
      <c r="AV369" s="510"/>
      <c r="AW369" s="510"/>
      <c r="AX369" s="510"/>
      <c r="AY369" s="510"/>
      <c r="AZ369" s="510"/>
      <c r="BA369" s="510"/>
      <c r="BB369" s="510"/>
      <c r="BC369" s="510"/>
      <c r="BD369" s="510"/>
      <c r="BE369" s="510"/>
      <c r="BF369" s="510"/>
    </row>
    <row r="370" spans="44:58" s="509" customFormat="1">
      <c r="AR370" s="510"/>
      <c r="AS370" s="510"/>
      <c r="AT370" s="510"/>
      <c r="AU370" s="510"/>
      <c r="AV370" s="510"/>
      <c r="AW370" s="510"/>
      <c r="AX370" s="510"/>
      <c r="AY370" s="510"/>
      <c r="AZ370" s="510"/>
      <c r="BA370" s="510"/>
      <c r="BB370" s="510"/>
      <c r="BC370" s="510"/>
      <c r="BD370" s="510"/>
      <c r="BE370" s="510"/>
      <c r="BF370" s="510"/>
    </row>
    <row r="371" spans="44:58" s="509" customFormat="1">
      <c r="AR371" s="510"/>
      <c r="AS371" s="510"/>
      <c r="AT371" s="510"/>
      <c r="AU371" s="510"/>
      <c r="AV371" s="510"/>
      <c r="AW371" s="510"/>
      <c r="AX371" s="510"/>
      <c r="AY371" s="510"/>
      <c r="AZ371" s="510"/>
      <c r="BA371" s="510"/>
      <c r="BB371" s="510"/>
      <c r="BC371" s="510"/>
      <c r="BD371" s="510"/>
      <c r="BE371" s="510"/>
      <c r="BF371" s="510"/>
    </row>
    <row r="372" spans="44:58" s="509" customFormat="1">
      <c r="AR372" s="510"/>
      <c r="AS372" s="510"/>
      <c r="AT372" s="510"/>
      <c r="AU372" s="510"/>
      <c r="AV372" s="510"/>
      <c r="AW372" s="510"/>
      <c r="AX372" s="510"/>
      <c r="AY372" s="510"/>
      <c r="AZ372" s="510"/>
      <c r="BA372" s="510"/>
      <c r="BB372" s="510"/>
      <c r="BC372" s="510"/>
      <c r="BD372" s="510"/>
      <c r="BE372" s="510"/>
      <c r="BF372" s="510"/>
    </row>
    <row r="373" spans="44:58" s="509" customFormat="1">
      <c r="AR373" s="510"/>
      <c r="AS373" s="510"/>
      <c r="AT373" s="510"/>
      <c r="AU373" s="510"/>
      <c r="AV373" s="510"/>
      <c r="AW373" s="510"/>
      <c r="AX373" s="510"/>
      <c r="AY373" s="510"/>
      <c r="AZ373" s="510"/>
      <c r="BA373" s="510"/>
      <c r="BB373" s="510"/>
      <c r="BC373" s="510"/>
      <c r="BD373" s="510"/>
      <c r="BE373" s="510"/>
      <c r="BF373" s="510"/>
    </row>
    <row r="374" spans="44:58" s="509" customFormat="1">
      <c r="AR374" s="510"/>
      <c r="AS374" s="510"/>
      <c r="AT374" s="510"/>
      <c r="AU374" s="510"/>
      <c r="AV374" s="510"/>
      <c r="AW374" s="510"/>
      <c r="AX374" s="510"/>
      <c r="AY374" s="510"/>
      <c r="AZ374" s="510"/>
      <c r="BA374" s="510"/>
      <c r="BB374" s="510"/>
      <c r="BC374" s="510"/>
      <c r="BD374" s="510"/>
      <c r="BE374" s="510"/>
      <c r="BF374" s="510"/>
    </row>
    <row r="375" spans="44:58" s="509" customFormat="1">
      <c r="AR375" s="510"/>
      <c r="AS375" s="510"/>
      <c r="AT375" s="510"/>
      <c r="AU375" s="510"/>
      <c r="AV375" s="510"/>
      <c r="AW375" s="510"/>
      <c r="AX375" s="510"/>
      <c r="AY375" s="510"/>
      <c r="AZ375" s="510"/>
      <c r="BA375" s="510"/>
      <c r="BB375" s="510"/>
      <c r="BC375" s="510"/>
      <c r="BD375" s="510"/>
      <c r="BE375" s="510"/>
      <c r="BF375" s="510"/>
    </row>
    <row r="376" spans="44:58" s="509" customFormat="1">
      <c r="AR376" s="510"/>
      <c r="AS376" s="510"/>
      <c r="AT376" s="510"/>
      <c r="AU376" s="510"/>
      <c r="AV376" s="510"/>
      <c r="AW376" s="510"/>
      <c r="AX376" s="510"/>
      <c r="AY376" s="510"/>
      <c r="AZ376" s="510"/>
      <c r="BA376" s="510"/>
      <c r="BB376" s="510"/>
      <c r="BC376" s="510"/>
      <c r="BD376" s="510"/>
      <c r="BE376" s="510"/>
      <c r="BF376" s="510"/>
    </row>
    <row r="377" spans="44:58" s="509" customFormat="1">
      <c r="AR377" s="510"/>
      <c r="AS377" s="510"/>
      <c r="AT377" s="510"/>
      <c r="AU377" s="510"/>
      <c r="AV377" s="510"/>
      <c r="AW377" s="510"/>
      <c r="AX377" s="510"/>
      <c r="AY377" s="510"/>
      <c r="AZ377" s="510"/>
      <c r="BA377" s="510"/>
      <c r="BB377" s="510"/>
      <c r="BC377" s="510"/>
      <c r="BD377" s="510"/>
      <c r="BE377" s="510"/>
      <c r="BF377" s="510"/>
    </row>
    <row r="378" spans="44:58" s="509" customFormat="1">
      <c r="AR378" s="510"/>
      <c r="AS378" s="510"/>
      <c r="AT378" s="510"/>
      <c r="AU378" s="510"/>
      <c r="AV378" s="510"/>
      <c r="AW378" s="510"/>
      <c r="AX378" s="510"/>
      <c r="AY378" s="510"/>
      <c r="AZ378" s="510"/>
      <c r="BA378" s="510"/>
      <c r="BB378" s="510"/>
      <c r="BC378" s="510"/>
      <c r="BD378" s="510"/>
      <c r="BE378" s="510"/>
      <c r="BF378" s="510"/>
    </row>
    <row r="379" spans="44:58" s="509" customFormat="1">
      <c r="AR379" s="510"/>
      <c r="AS379" s="510"/>
      <c r="AT379" s="510"/>
      <c r="AU379" s="510"/>
      <c r="AV379" s="510"/>
      <c r="AW379" s="510"/>
      <c r="AX379" s="510"/>
      <c r="AY379" s="510"/>
      <c r="AZ379" s="510"/>
      <c r="BA379" s="510"/>
      <c r="BB379" s="510"/>
      <c r="BC379" s="510"/>
      <c r="BD379" s="510"/>
      <c r="BE379" s="510"/>
      <c r="BF379" s="510"/>
    </row>
    <row r="380" spans="44:58" s="509" customFormat="1">
      <c r="AR380" s="510"/>
      <c r="AS380" s="510"/>
      <c r="AT380" s="510"/>
      <c r="AU380" s="510"/>
      <c r="AV380" s="510"/>
      <c r="AW380" s="510"/>
      <c r="AX380" s="510"/>
      <c r="AY380" s="510"/>
      <c r="AZ380" s="510"/>
      <c r="BA380" s="510"/>
      <c r="BB380" s="510"/>
      <c r="BC380" s="510"/>
      <c r="BD380" s="510"/>
      <c r="BE380" s="510"/>
      <c r="BF380" s="510"/>
    </row>
    <row r="381" spans="44:58" s="509" customFormat="1">
      <c r="AR381" s="510"/>
      <c r="AS381" s="510"/>
      <c r="AT381" s="510"/>
      <c r="AU381" s="510"/>
      <c r="AV381" s="510"/>
      <c r="AW381" s="510"/>
      <c r="AX381" s="510"/>
      <c r="AY381" s="510"/>
      <c r="AZ381" s="510"/>
      <c r="BA381" s="510"/>
      <c r="BB381" s="510"/>
      <c r="BC381" s="510"/>
      <c r="BD381" s="510"/>
      <c r="BE381" s="510"/>
      <c r="BF381" s="510"/>
    </row>
    <row r="382" spans="44:58" s="509" customFormat="1">
      <c r="AR382" s="510"/>
      <c r="AS382" s="510"/>
      <c r="AT382" s="510"/>
      <c r="AU382" s="510"/>
      <c r="AV382" s="510"/>
      <c r="AW382" s="510"/>
      <c r="AX382" s="510"/>
      <c r="AY382" s="510"/>
      <c r="AZ382" s="510"/>
      <c r="BA382" s="510"/>
      <c r="BB382" s="510"/>
      <c r="BC382" s="510"/>
      <c r="BD382" s="510"/>
      <c r="BE382" s="510"/>
      <c r="BF382" s="510"/>
    </row>
    <row r="383" spans="44:58" s="509" customFormat="1">
      <c r="AR383" s="510"/>
      <c r="AS383" s="510"/>
      <c r="AT383" s="510"/>
      <c r="AU383" s="510"/>
      <c r="AV383" s="510"/>
      <c r="AW383" s="510"/>
      <c r="AX383" s="510"/>
      <c r="AY383" s="510"/>
      <c r="AZ383" s="510"/>
      <c r="BA383" s="510"/>
      <c r="BB383" s="510"/>
      <c r="BC383" s="510"/>
      <c r="BD383" s="510"/>
      <c r="BE383" s="510"/>
      <c r="BF383" s="510"/>
    </row>
    <row r="384" spans="44:58" s="509" customFormat="1">
      <c r="AR384" s="510"/>
      <c r="AS384" s="510"/>
      <c r="AT384" s="510"/>
      <c r="AU384" s="510"/>
      <c r="AV384" s="510"/>
      <c r="AW384" s="510"/>
      <c r="AX384" s="510"/>
      <c r="AY384" s="510"/>
      <c r="AZ384" s="510"/>
      <c r="BA384" s="510"/>
      <c r="BB384" s="510"/>
      <c r="BC384" s="510"/>
      <c r="BD384" s="510"/>
      <c r="BE384" s="510"/>
      <c r="BF384" s="510"/>
    </row>
    <row r="385" spans="44:58" s="509" customFormat="1">
      <c r="AR385" s="510"/>
      <c r="AS385" s="510"/>
      <c r="AT385" s="510"/>
      <c r="AU385" s="510"/>
      <c r="AV385" s="510"/>
      <c r="AW385" s="510"/>
      <c r="AX385" s="510"/>
      <c r="AY385" s="510"/>
      <c r="AZ385" s="510"/>
      <c r="BA385" s="510"/>
      <c r="BB385" s="510"/>
      <c r="BC385" s="510"/>
      <c r="BD385" s="510"/>
      <c r="BE385" s="510"/>
      <c r="BF385" s="510"/>
    </row>
    <row r="386" spans="44:58" s="509" customFormat="1">
      <c r="AR386" s="510"/>
      <c r="AS386" s="510"/>
      <c r="AT386" s="510"/>
      <c r="AU386" s="510"/>
      <c r="AV386" s="510"/>
      <c r="AW386" s="510"/>
      <c r="AX386" s="510"/>
      <c r="AY386" s="510"/>
      <c r="AZ386" s="510"/>
      <c r="BA386" s="510"/>
      <c r="BB386" s="510"/>
      <c r="BC386" s="510"/>
      <c r="BD386" s="510"/>
      <c r="BE386" s="510"/>
      <c r="BF386" s="510"/>
    </row>
    <row r="387" spans="44:58" s="509" customFormat="1">
      <c r="AR387" s="510"/>
      <c r="AS387" s="510"/>
      <c r="AT387" s="510"/>
      <c r="AU387" s="510"/>
      <c r="AV387" s="510"/>
      <c r="AW387" s="510"/>
      <c r="AX387" s="510"/>
      <c r="AY387" s="510"/>
      <c r="AZ387" s="510"/>
      <c r="BA387" s="510"/>
      <c r="BB387" s="510"/>
      <c r="BC387" s="510"/>
      <c r="BD387" s="510"/>
      <c r="BE387" s="510"/>
      <c r="BF387" s="510"/>
    </row>
    <row r="388" spans="44:58" s="509" customFormat="1">
      <c r="AR388" s="510"/>
      <c r="AS388" s="510"/>
      <c r="AT388" s="510"/>
      <c r="AU388" s="510"/>
      <c r="AV388" s="510"/>
      <c r="AW388" s="510"/>
      <c r="AX388" s="510"/>
      <c r="AY388" s="510"/>
      <c r="AZ388" s="510"/>
      <c r="BA388" s="510"/>
      <c r="BB388" s="510"/>
      <c r="BC388" s="510"/>
      <c r="BD388" s="510"/>
      <c r="BE388" s="510"/>
      <c r="BF388" s="510"/>
    </row>
    <row r="389" spans="44:58" s="509" customFormat="1">
      <c r="AR389" s="510"/>
      <c r="AS389" s="510"/>
      <c r="AT389" s="510"/>
      <c r="AU389" s="510"/>
      <c r="AV389" s="510"/>
      <c r="AW389" s="510"/>
      <c r="AX389" s="510"/>
      <c r="AY389" s="510"/>
      <c r="AZ389" s="510"/>
      <c r="BA389" s="510"/>
      <c r="BB389" s="510"/>
      <c r="BC389" s="510"/>
      <c r="BD389" s="510"/>
      <c r="BE389" s="510"/>
      <c r="BF389" s="510"/>
    </row>
    <row r="390" spans="44:58" s="509" customFormat="1">
      <c r="AR390" s="510"/>
      <c r="AS390" s="510"/>
      <c r="AT390" s="510"/>
      <c r="AU390" s="510"/>
      <c r="AV390" s="510"/>
      <c r="AW390" s="510"/>
      <c r="AX390" s="510"/>
      <c r="AY390" s="510"/>
      <c r="AZ390" s="510"/>
      <c r="BA390" s="510"/>
      <c r="BB390" s="510"/>
      <c r="BC390" s="510"/>
      <c r="BD390" s="510"/>
      <c r="BE390" s="510"/>
      <c r="BF390" s="510"/>
    </row>
    <row r="391" spans="44:58" s="509" customFormat="1">
      <c r="AR391" s="510"/>
      <c r="AS391" s="510"/>
      <c r="AT391" s="510"/>
      <c r="AU391" s="510"/>
      <c r="AV391" s="510"/>
      <c r="AW391" s="510"/>
      <c r="AX391" s="510"/>
      <c r="AY391" s="510"/>
      <c r="AZ391" s="510"/>
      <c r="BA391" s="510"/>
      <c r="BB391" s="510"/>
      <c r="BC391" s="510"/>
      <c r="BD391" s="510"/>
      <c r="BE391" s="510"/>
      <c r="BF391" s="510"/>
    </row>
    <row r="392" spans="44:58" s="509" customFormat="1">
      <c r="AR392" s="510"/>
      <c r="AS392" s="510"/>
      <c r="AT392" s="510"/>
      <c r="AU392" s="510"/>
      <c r="AV392" s="510"/>
      <c r="AW392" s="510"/>
      <c r="AX392" s="510"/>
      <c r="AY392" s="510"/>
      <c r="AZ392" s="510"/>
      <c r="BA392" s="510"/>
      <c r="BB392" s="510"/>
      <c r="BC392" s="510"/>
      <c r="BD392" s="510"/>
      <c r="BE392" s="510"/>
      <c r="BF392" s="510"/>
    </row>
    <row r="393" spans="44:58" s="509" customFormat="1">
      <c r="AR393" s="510"/>
      <c r="AS393" s="510"/>
      <c r="AT393" s="510"/>
      <c r="AU393" s="510"/>
      <c r="AV393" s="510"/>
      <c r="AW393" s="510"/>
      <c r="AX393" s="510"/>
      <c r="AY393" s="510"/>
      <c r="AZ393" s="510"/>
      <c r="BA393" s="510"/>
      <c r="BB393" s="510"/>
      <c r="BC393" s="510"/>
      <c r="BD393" s="510"/>
      <c r="BE393" s="510"/>
      <c r="BF393" s="510"/>
    </row>
    <row r="394" spans="44:58" s="509" customFormat="1">
      <c r="AR394" s="510"/>
      <c r="AS394" s="510"/>
      <c r="AT394" s="510"/>
      <c r="AU394" s="510"/>
      <c r="AV394" s="510"/>
      <c r="AW394" s="510"/>
      <c r="AX394" s="510"/>
      <c r="AY394" s="510"/>
      <c r="AZ394" s="510"/>
      <c r="BA394" s="510"/>
      <c r="BB394" s="510"/>
      <c r="BC394" s="510"/>
      <c r="BD394" s="510"/>
      <c r="BE394" s="510"/>
      <c r="BF394" s="510"/>
    </row>
    <row r="395" spans="44:58" s="509" customFormat="1">
      <c r="AR395" s="510"/>
      <c r="AS395" s="510"/>
      <c r="AT395" s="510"/>
      <c r="AU395" s="510"/>
      <c r="AV395" s="510"/>
      <c r="AW395" s="510"/>
      <c r="AX395" s="510"/>
      <c r="AY395" s="510"/>
      <c r="AZ395" s="510"/>
      <c r="BA395" s="510"/>
      <c r="BB395" s="510"/>
      <c r="BC395" s="510"/>
      <c r="BD395" s="510"/>
      <c r="BE395" s="510"/>
      <c r="BF395" s="510"/>
    </row>
    <row r="396" spans="44:58" s="509" customFormat="1">
      <c r="AR396" s="510"/>
      <c r="AS396" s="510"/>
      <c r="AT396" s="510"/>
      <c r="AU396" s="510"/>
      <c r="AV396" s="510"/>
      <c r="AW396" s="510"/>
      <c r="AX396" s="510"/>
      <c r="AY396" s="510"/>
      <c r="AZ396" s="510"/>
      <c r="BA396" s="510"/>
      <c r="BB396" s="510"/>
      <c r="BC396" s="510"/>
      <c r="BD396" s="510"/>
      <c r="BE396" s="510"/>
      <c r="BF396" s="510"/>
    </row>
    <row r="397" spans="44:58" s="509" customFormat="1">
      <c r="AR397" s="510"/>
      <c r="AS397" s="510"/>
      <c r="AT397" s="510"/>
      <c r="AU397" s="510"/>
      <c r="AV397" s="510"/>
      <c r="AW397" s="510"/>
      <c r="AX397" s="510"/>
      <c r="AY397" s="510"/>
      <c r="AZ397" s="510"/>
      <c r="BA397" s="510"/>
      <c r="BB397" s="510"/>
      <c r="BC397" s="510"/>
      <c r="BD397" s="510"/>
      <c r="BE397" s="510"/>
      <c r="BF397" s="510"/>
    </row>
    <row r="398" spans="44:58" s="509" customFormat="1">
      <c r="AR398" s="510"/>
      <c r="AS398" s="510"/>
      <c r="AT398" s="510"/>
      <c r="AU398" s="510"/>
      <c r="AV398" s="510"/>
      <c r="AW398" s="510"/>
      <c r="AX398" s="510"/>
      <c r="AY398" s="510"/>
      <c r="AZ398" s="510"/>
      <c r="BA398" s="510"/>
      <c r="BB398" s="510"/>
      <c r="BC398" s="510"/>
      <c r="BD398" s="510"/>
      <c r="BE398" s="510"/>
      <c r="BF398" s="510"/>
    </row>
    <row r="399" spans="44:58" s="509" customFormat="1">
      <c r="AR399" s="510"/>
      <c r="AS399" s="510"/>
      <c r="AT399" s="510"/>
      <c r="AU399" s="510"/>
      <c r="AV399" s="510"/>
      <c r="AW399" s="510"/>
      <c r="AX399" s="510"/>
      <c r="AY399" s="510"/>
      <c r="AZ399" s="510"/>
      <c r="BA399" s="510"/>
      <c r="BB399" s="510"/>
      <c r="BC399" s="510"/>
      <c r="BD399" s="510"/>
      <c r="BE399" s="510"/>
      <c r="BF399" s="510"/>
    </row>
    <row r="400" spans="44:58" s="509" customFormat="1">
      <c r="AR400" s="510"/>
      <c r="AS400" s="510"/>
      <c r="AT400" s="510"/>
      <c r="AU400" s="510"/>
      <c r="AV400" s="510"/>
      <c r="AW400" s="510"/>
      <c r="AX400" s="510"/>
      <c r="AY400" s="510"/>
      <c r="AZ400" s="510"/>
      <c r="BA400" s="510"/>
      <c r="BB400" s="510"/>
      <c r="BC400" s="510"/>
      <c r="BD400" s="510"/>
      <c r="BE400" s="510"/>
      <c r="BF400" s="510"/>
    </row>
    <row r="401" spans="44:58" s="509" customFormat="1">
      <c r="AR401" s="510"/>
      <c r="AS401" s="510"/>
      <c r="AT401" s="510"/>
      <c r="AU401" s="510"/>
      <c r="AV401" s="510"/>
      <c r="AW401" s="510"/>
      <c r="AX401" s="510"/>
      <c r="AY401" s="510"/>
      <c r="AZ401" s="510"/>
      <c r="BA401" s="510"/>
      <c r="BB401" s="510"/>
      <c r="BC401" s="510"/>
      <c r="BD401" s="510"/>
      <c r="BE401" s="510"/>
      <c r="BF401" s="510"/>
    </row>
    <row r="402" spans="44:58" s="509" customFormat="1">
      <c r="AR402" s="510"/>
      <c r="AS402" s="510"/>
      <c r="AT402" s="510"/>
      <c r="AU402" s="510"/>
      <c r="AV402" s="510"/>
      <c r="AW402" s="510"/>
      <c r="AX402" s="510"/>
      <c r="AY402" s="510"/>
      <c r="AZ402" s="510"/>
      <c r="BA402" s="510"/>
      <c r="BB402" s="510"/>
      <c r="BC402" s="510"/>
      <c r="BD402" s="510"/>
      <c r="BE402" s="510"/>
      <c r="BF402" s="510"/>
    </row>
    <row r="403" spans="44:58" s="509" customFormat="1">
      <c r="AR403" s="510"/>
      <c r="AS403" s="510"/>
      <c r="AT403" s="510"/>
      <c r="AU403" s="510"/>
      <c r="AV403" s="510"/>
      <c r="AW403" s="510"/>
      <c r="AX403" s="510"/>
      <c r="AY403" s="510"/>
      <c r="AZ403" s="510"/>
      <c r="BA403" s="510"/>
      <c r="BB403" s="510"/>
      <c r="BC403" s="510"/>
      <c r="BD403" s="510"/>
      <c r="BE403" s="510"/>
      <c r="BF403" s="510"/>
    </row>
    <row r="404" spans="44:58" s="509" customFormat="1">
      <c r="AR404" s="510"/>
      <c r="AS404" s="510"/>
      <c r="AT404" s="510"/>
      <c r="AU404" s="510"/>
      <c r="AV404" s="510"/>
      <c r="AW404" s="510"/>
      <c r="AX404" s="510"/>
      <c r="AY404" s="510"/>
      <c r="AZ404" s="510"/>
      <c r="BA404" s="510"/>
      <c r="BB404" s="510"/>
      <c r="BC404" s="510"/>
      <c r="BD404" s="510"/>
      <c r="BE404" s="510"/>
      <c r="BF404" s="510"/>
    </row>
    <row r="405" spans="44:58" s="509" customFormat="1">
      <c r="AR405" s="510"/>
      <c r="AS405" s="510"/>
      <c r="AT405" s="510"/>
      <c r="AU405" s="510"/>
      <c r="AV405" s="510"/>
      <c r="AW405" s="510"/>
      <c r="AX405" s="510"/>
      <c r="AY405" s="510"/>
      <c r="AZ405" s="510"/>
      <c r="BA405" s="510"/>
      <c r="BB405" s="510"/>
      <c r="BC405" s="510"/>
      <c r="BD405" s="510"/>
      <c r="BE405" s="510"/>
      <c r="BF405" s="510"/>
    </row>
    <row r="406" spans="44:58" s="509" customFormat="1">
      <c r="AR406" s="510"/>
      <c r="AS406" s="510"/>
      <c r="AT406" s="510"/>
      <c r="AU406" s="510"/>
      <c r="AV406" s="510"/>
      <c r="AW406" s="510"/>
      <c r="AX406" s="510"/>
      <c r="AY406" s="510"/>
      <c r="AZ406" s="510"/>
      <c r="BA406" s="510"/>
      <c r="BB406" s="510"/>
      <c r="BC406" s="510"/>
      <c r="BD406" s="510"/>
      <c r="BE406" s="510"/>
      <c r="BF406" s="510"/>
    </row>
    <row r="407" spans="44:58" s="509" customFormat="1">
      <c r="AR407" s="510"/>
      <c r="AS407" s="510"/>
      <c r="AT407" s="510"/>
      <c r="AU407" s="510"/>
      <c r="AV407" s="510"/>
      <c r="AW407" s="510"/>
      <c r="AX407" s="510"/>
      <c r="AY407" s="510"/>
      <c r="AZ407" s="510"/>
      <c r="BA407" s="510"/>
      <c r="BB407" s="510"/>
      <c r="BC407" s="510"/>
      <c r="BD407" s="510"/>
      <c r="BE407" s="510"/>
      <c r="BF407" s="510"/>
    </row>
    <row r="408" spans="44:58" s="509" customFormat="1">
      <c r="AR408" s="510"/>
      <c r="AS408" s="510"/>
      <c r="AT408" s="510"/>
      <c r="AU408" s="510"/>
      <c r="AV408" s="510"/>
      <c r="AW408" s="510"/>
      <c r="AX408" s="510"/>
      <c r="AY408" s="510"/>
      <c r="AZ408" s="510"/>
      <c r="BA408" s="510"/>
      <c r="BB408" s="510"/>
      <c r="BC408" s="510"/>
      <c r="BD408" s="510"/>
      <c r="BE408" s="510"/>
      <c r="BF408" s="510"/>
    </row>
    <row r="409" spans="44:58" s="509" customFormat="1">
      <c r="AR409" s="510"/>
      <c r="AS409" s="510"/>
      <c r="AT409" s="510"/>
      <c r="AU409" s="510"/>
      <c r="AV409" s="510"/>
      <c r="AW409" s="510"/>
      <c r="AX409" s="510"/>
      <c r="AY409" s="510"/>
      <c r="AZ409" s="510"/>
      <c r="BA409" s="510"/>
      <c r="BB409" s="510"/>
      <c r="BC409" s="510"/>
      <c r="BD409" s="510"/>
      <c r="BE409" s="510"/>
      <c r="BF409" s="510"/>
    </row>
    <row r="410" spans="44:58" s="509" customFormat="1">
      <c r="AR410" s="510"/>
      <c r="AS410" s="510"/>
      <c r="AT410" s="510"/>
      <c r="AU410" s="510"/>
      <c r="AV410" s="510"/>
      <c r="AW410" s="510"/>
      <c r="AX410" s="510"/>
      <c r="AY410" s="510"/>
      <c r="AZ410" s="510"/>
      <c r="BA410" s="510"/>
      <c r="BB410" s="510"/>
      <c r="BC410" s="510"/>
      <c r="BD410" s="510"/>
      <c r="BE410" s="510"/>
      <c r="BF410" s="510"/>
    </row>
    <row r="411" spans="44:58" s="509" customFormat="1">
      <c r="AR411" s="510"/>
      <c r="AS411" s="510"/>
      <c r="AT411" s="510"/>
      <c r="AU411" s="510"/>
      <c r="AV411" s="510"/>
      <c r="AW411" s="510"/>
      <c r="AX411" s="510"/>
      <c r="AY411" s="510"/>
      <c r="AZ411" s="510"/>
      <c r="BA411" s="510"/>
      <c r="BB411" s="510"/>
      <c r="BC411" s="510"/>
      <c r="BD411" s="510"/>
      <c r="BE411" s="510"/>
      <c r="BF411" s="510"/>
    </row>
    <row r="412" spans="44:58" s="509" customFormat="1">
      <c r="AR412" s="510"/>
      <c r="AS412" s="510"/>
      <c r="AT412" s="510"/>
      <c r="AU412" s="510"/>
      <c r="AV412" s="510"/>
      <c r="AW412" s="510"/>
      <c r="AX412" s="510"/>
      <c r="AY412" s="510"/>
      <c r="AZ412" s="510"/>
      <c r="BA412" s="510"/>
      <c r="BB412" s="510"/>
      <c r="BC412" s="510"/>
      <c r="BD412" s="510"/>
      <c r="BE412" s="510"/>
      <c r="BF412" s="510"/>
    </row>
    <row r="413" spans="44:58" s="509" customFormat="1">
      <c r="AR413" s="510"/>
      <c r="AS413" s="510"/>
      <c r="AT413" s="510"/>
      <c r="AU413" s="510"/>
      <c r="AV413" s="510"/>
      <c r="AW413" s="510"/>
      <c r="AX413" s="510"/>
      <c r="AY413" s="510"/>
      <c r="AZ413" s="510"/>
      <c r="BA413" s="510"/>
      <c r="BB413" s="510"/>
      <c r="BC413" s="510"/>
      <c r="BD413" s="510"/>
      <c r="BE413" s="510"/>
      <c r="BF413" s="510"/>
    </row>
    <row r="414" spans="44:58" s="509" customFormat="1">
      <c r="AR414" s="510"/>
      <c r="AS414" s="510"/>
      <c r="AT414" s="510"/>
      <c r="AU414" s="510"/>
      <c r="AV414" s="510"/>
      <c r="AW414" s="510"/>
      <c r="AX414" s="510"/>
      <c r="AY414" s="510"/>
      <c r="AZ414" s="510"/>
      <c r="BA414" s="510"/>
      <c r="BB414" s="510"/>
      <c r="BC414" s="510"/>
      <c r="BD414" s="510"/>
      <c r="BE414" s="510"/>
      <c r="BF414" s="510"/>
    </row>
    <row r="415" spans="44:58" s="509" customFormat="1">
      <c r="AR415" s="510"/>
      <c r="AS415" s="510"/>
      <c r="AT415" s="510"/>
      <c r="AU415" s="510"/>
      <c r="AV415" s="510"/>
      <c r="AW415" s="510"/>
      <c r="AX415" s="510"/>
      <c r="AY415" s="510"/>
      <c r="AZ415" s="510"/>
      <c r="BA415" s="510"/>
      <c r="BB415" s="510"/>
      <c r="BC415" s="510"/>
      <c r="BD415" s="510"/>
      <c r="BE415" s="510"/>
      <c r="BF415" s="510"/>
    </row>
    <row r="416" spans="44:58" s="509" customFormat="1">
      <c r="AR416" s="510"/>
      <c r="AS416" s="510"/>
      <c r="AT416" s="510"/>
      <c r="AU416" s="510"/>
      <c r="AV416" s="510"/>
      <c r="AW416" s="510"/>
      <c r="AX416" s="510"/>
      <c r="AY416" s="510"/>
      <c r="AZ416" s="510"/>
      <c r="BA416" s="510"/>
      <c r="BB416" s="510"/>
      <c r="BC416" s="510"/>
      <c r="BD416" s="510"/>
      <c r="BE416" s="510"/>
      <c r="BF416" s="510"/>
    </row>
    <row r="417" spans="44:58" s="509" customFormat="1">
      <c r="AR417" s="510"/>
      <c r="AS417" s="510"/>
      <c r="AT417" s="510"/>
      <c r="AU417" s="510"/>
      <c r="AV417" s="510"/>
      <c r="AW417" s="510"/>
      <c r="AX417" s="510"/>
      <c r="AY417" s="510"/>
      <c r="AZ417" s="510"/>
      <c r="BA417" s="510"/>
      <c r="BB417" s="510"/>
      <c r="BC417" s="510"/>
      <c r="BD417" s="510"/>
      <c r="BE417" s="510"/>
      <c r="BF417" s="510"/>
    </row>
    <row r="418" spans="44:58" s="509" customFormat="1">
      <c r="AR418" s="510"/>
      <c r="AS418" s="510"/>
      <c r="AT418" s="510"/>
      <c r="AU418" s="510"/>
      <c r="AV418" s="510"/>
      <c r="AW418" s="510"/>
      <c r="AX418" s="510"/>
      <c r="AY418" s="510"/>
      <c r="AZ418" s="510"/>
      <c r="BA418" s="510"/>
      <c r="BB418" s="510"/>
      <c r="BC418" s="510"/>
      <c r="BD418" s="510"/>
      <c r="BE418" s="510"/>
      <c r="BF418" s="510"/>
    </row>
    <row r="419" spans="44:58" s="509" customFormat="1">
      <c r="AR419" s="510"/>
      <c r="AS419" s="510"/>
      <c r="AT419" s="510"/>
      <c r="AU419" s="510"/>
      <c r="AV419" s="510"/>
      <c r="AW419" s="510"/>
      <c r="AX419" s="510"/>
      <c r="AY419" s="510"/>
      <c r="AZ419" s="510"/>
      <c r="BA419" s="510"/>
      <c r="BB419" s="510"/>
      <c r="BC419" s="510"/>
      <c r="BD419" s="510"/>
      <c r="BE419" s="510"/>
      <c r="BF419" s="510"/>
    </row>
    <row r="420" spans="44:58" s="509" customFormat="1">
      <c r="AR420" s="510"/>
      <c r="AS420" s="510"/>
      <c r="AT420" s="510"/>
      <c r="AU420" s="510"/>
      <c r="AV420" s="510"/>
      <c r="AW420" s="510"/>
      <c r="AX420" s="510"/>
      <c r="AY420" s="510"/>
      <c r="AZ420" s="510"/>
      <c r="BA420" s="510"/>
      <c r="BB420" s="510"/>
      <c r="BC420" s="510"/>
      <c r="BD420" s="510"/>
      <c r="BE420" s="510"/>
      <c r="BF420" s="510"/>
    </row>
    <row r="421" spans="44:58" s="509" customFormat="1">
      <c r="AR421" s="510"/>
      <c r="AS421" s="510"/>
      <c r="AT421" s="510"/>
      <c r="AU421" s="510"/>
      <c r="AV421" s="510"/>
      <c r="AW421" s="510"/>
      <c r="AX421" s="510"/>
      <c r="AY421" s="510"/>
      <c r="AZ421" s="510"/>
      <c r="BA421" s="510"/>
      <c r="BB421" s="510"/>
      <c r="BC421" s="510"/>
      <c r="BD421" s="510"/>
      <c r="BE421" s="510"/>
      <c r="BF421" s="510"/>
    </row>
    <row r="422" spans="44:58" s="509" customFormat="1">
      <c r="AR422" s="510"/>
      <c r="AS422" s="510"/>
      <c r="AT422" s="510"/>
      <c r="AU422" s="510"/>
      <c r="AV422" s="510"/>
      <c r="AW422" s="510"/>
      <c r="AX422" s="510"/>
      <c r="AY422" s="510"/>
      <c r="AZ422" s="510"/>
      <c r="BA422" s="510"/>
      <c r="BB422" s="510"/>
      <c r="BC422" s="510"/>
      <c r="BD422" s="510"/>
      <c r="BE422" s="510"/>
      <c r="BF422" s="510"/>
    </row>
    <row r="423" spans="44:58" s="509" customFormat="1">
      <c r="AR423" s="510"/>
      <c r="AS423" s="510"/>
      <c r="AT423" s="510"/>
      <c r="AU423" s="510"/>
      <c r="AV423" s="510"/>
      <c r="AW423" s="510"/>
      <c r="AX423" s="510"/>
      <c r="AY423" s="510"/>
      <c r="AZ423" s="510"/>
      <c r="BA423" s="510"/>
      <c r="BB423" s="510"/>
      <c r="BC423" s="510"/>
      <c r="BD423" s="510"/>
      <c r="BE423" s="510"/>
      <c r="BF423" s="510"/>
    </row>
    <row r="424" spans="44:58" s="509" customFormat="1">
      <c r="AR424" s="510"/>
      <c r="AS424" s="510"/>
      <c r="AT424" s="510"/>
      <c r="AU424" s="510"/>
      <c r="AV424" s="510"/>
      <c r="AW424" s="510"/>
      <c r="AX424" s="510"/>
      <c r="AY424" s="510"/>
      <c r="AZ424" s="510"/>
      <c r="BA424" s="510"/>
      <c r="BB424" s="510"/>
      <c r="BC424" s="510"/>
      <c r="BD424" s="510"/>
      <c r="BE424" s="510"/>
      <c r="BF424" s="510"/>
    </row>
    <row r="425" spans="44:58" s="509" customFormat="1">
      <c r="AR425" s="510"/>
      <c r="AS425" s="510"/>
      <c r="AT425" s="510"/>
      <c r="AU425" s="510"/>
      <c r="AV425" s="510"/>
      <c r="AW425" s="510"/>
      <c r="AX425" s="510"/>
      <c r="AY425" s="510"/>
      <c r="AZ425" s="510"/>
      <c r="BA425" s="510"/>
      <c r="BB425" s="510"/>
      <c r="BC425" s="510"/>
      <c r="BD425" s="510"/>
      <c r="BE425" s="510"/>
      <c r="BF425" s="510"/>
    </row>
    <row r="426" spans="44:58" s="509" customFormat="1">
      <c r="AR426" s="510"/>
      <c r="AS426" s="510"/>
      <c r="AT426" s="510"/>
      <c r="AU426" s="510"/>
      <c r="AV426" s="510"/>
      <c r="AW426" s="510"/>
      <c r="AX426" s="510"/>
      <c r="AY426" s="510"/>
      <c r="AZ426" s="510"/>
      <c r="BA426" s="510"/>
      <c r="BB426" s="510"/>
      <c r="BC426" s="510"/>
      <c r="BD426" s="510"/>
      <c r="BE426" s="510"/>
      <c r="BF426" s="510"/>
    </row>
    <row r="427" spans="44:58" s="509" customFormat="1">
      <c r="AR427" s="510"/>
      <c r="AS427" s="510"/>
      <c r="AT427" s="510"/>
      <c r="AU427" s="510"/>
      <c r="AV427" s="510"/>
      <c r="AW427" s="510"/>
      <c r="AX427" s="510"/>
      <c r="AY427" s="510"/>
      <c r="AZ427" s="510"/>
      <c r="BA427" s="510"/>
      <c r="BB427" s="510"/>
      <c r="BC427" s="510"/>
      <c r="BD427" s="510"/>
      <c r="BE427" s="510"/>
      <c r="BF427" s="510"/>
    </row>
    <row r="428" spans="44:58" s="509" customFormat="1">
      <c r="AR428" s="510"/>
      <c r="AS428" s="510"/>
      <c r="AT428" s="510"/>
      <c r="AU428" s="510"/>
      <c r="AV428" s="510"/>
      <c r="AW428" s="510"/>
      <c r="AX428" s="510"/>
      <c r="AY428" s="510"/>
      <c r="AZ428" s="510"/>
      <c r="BA428" s="510"/>
      <c r="BB428" s="510"/>
      <c r="BC428" s="510"/>
      <c r="BD428" s="510"/>
      <c r="BE428" s="510"/>
      <c r="BF428" s="510"/>
    </row>
    <row r="429" spans="44:58" s="509" customFormat="1">
      <c r="AR429" s="510"/>
      <c r="AS429" s="510"/>
      <c r="AT429" s="510"/>
      <c r="AU429" s="510"/>
      <c r="AV429" s="510"/>
      <c r="AW429" s="510"/>
      <c r="AX429" s="510"/>
      <c r="AY429" s="510"/>
      <c r="AZ429" s="510"/>
      <c r="BA429" s="510"/>
      <c r="BB429" s="510"/>
      <c r="BC429" s="510"/>
      <c r="BD429" s="510"/>
      <c r="BE429" s="510"/>
      <c r="BF429" s="510"/>
    </row>
    <row r="430" spans="44:58" s="509" customFormat="1">
      <c r="AR430" s="510"/>
      <c r="AS430" s="510"/>
      <c r="AT430" s="510"/>
      <c r="AU430" s="510"/>
      <c r="AV430" s="510"/>
      <c r="AW430" s="510"/>
      <c r="AX430" s="510"/>
      <c r="AY430" s="510"/>
      <c r="AZ430" s="510"/>
      <c r="BA430" s="510"/>
      <c r="BB430" s="510"/>
      <c r="BC430" s="510"/>
      <c r="BD430" s="510"/>
      <c r="BE430" s="510"/>
      <c r="BF430" s="510"/>
    </row>
    <row r="431" spans="44:58" s="509" customFormat="1">
      <c r="AR431" s="510"/>
      <c r="AS431" s="510"/>
      <c r="AT431" s="510"/>
      <c r="AU431" s="510"/>
      <c r="AV431" s="510"/>
      <c r="AW431" s="510"/>
      <c r="AX431" s="510"/>
      <c r="AY431" s="510"/>
      <c r="AZ431" s="510"/>
      <c r="BA431" s="510"/>
      <c r="BB431" s="510"/>
      <c r="BC431" s="510"/>
      <c r="BD431" s="510"/>
      <c r="BE431" s="510"/>
      <c r="BF431" s="510"/>
    </row>
    <row r="432" spans="44:58" s="509" customFormat="1">
      <c r="AR432" s="510"/>
      <c r="AS432" s="510"/>
      <c r="AT432" s="510"/>
      <c r="AU432" s="510"/>
      <c r="AV432" s="510"/>
      <c r="AW432" s="510"/>
      <c r="AX432" s="510"/>
      <c r="AY432" s="510"/>
      <c r="AZ432" s="510"/>
      <c r="BA432" s="510"/>
      <c r="BB432" s="510"/>
      <c r="BC432" s="510"/>
      <c r="BD432" s="510"/>
      <c r="BE432" s="510"/>
      <c r="BF432" s="510"/>
    </row>
    <row r="433" spans="44:58" s="509" customFormat="1">
      <c r="AR433" s="510"/>
      <c r="AS433" s="510"/>
      <c r="AT433" s="510"/>
      <c r="AU433" s="510"/>
      <c r="AV433" s="510"/>
      <c r="AW433" s="510"/>
      <c r="AX433" s="510"/>
      <c r="AY433" s="510"/>
      <c r="AZ433" s="510"/>
      <c r="BA433" s="510"/>
      <c r="BB433" s="510"/>
      <c r="BC433" s="510"/>
      <c r="BD433" s="510"/>
      <c r="BE433" s="510"/>
      <c r="BF433" s="510"/>
    </row>
    <row r="434" spans="44:58" s="509" customFormat="1">
      <c r="AR434" s="510"/>
      <c r="AS434" s="510"/>
      <c r="AT434" s="510"/>
      <c r="AU434" s="510"/>
      <c r="AV434" s="510"/>
      <c r="AW434" s="510"/>
      <c r="AX434" s="510"/>
      <c r="AY434" s="510"/>
      <c r="AZ434" s="510"/>
      <c r="BA434" s="510"/>
      <c r="BB434" s="510"/>
      <c r="BC434" s="510"/>
      <c r="BD434" s="510"/>
      <c r="BE434" s="510"/>
      <c r="BF434" s="510"/>
    </row>
    <row r="435" spans="44:58" s="509" customFormat="1">
      <c r="AR435" s="510"/>
      <c r="AS435" s="510"/>
      <c r="AT435" s="510"/>
      <c r="AU435" s="510"/>
      <c r="AV435" s="510"/>
      <c r="AW435" s="510"/>
      <c r="AX435" s="510"/>
      <c r="AY435" s="510"/>
      <c r="AZ435" s="510"/>
      <c r="BA435" s="510"/>
      <c r="BB435" s="510"/>
      <c r="BC435" s="510"/>
      <c r="BD435" s="510"/>
      <c r="BE435" s="510"/>
      <c r="BF435" s="510"/>
    </row>
    <row r="436" spans="44:58" s="509" customFormat="1">
      <c r="AR436" s="510"/>
      <c r="AS436" s="510"/>
      <c r="AT436" s="510"/>
      <c r="AU436" s="510"/>
      <c r="AV436" s="510"/>
      <c r="AW436" s="510"/>
      <c r="AX436" s="510"/>
      <c r="AY436" s="510"/>
      <c r="AZ436" s="510"/>
      <c r="BA436" s="510"/>
      <c r="BB436" s="510"/>
      <c r="BC436" s="510"/>
      <c r="BD436" s="510"/>
      <c r="BE436" s="510"/>
      <c r="BF436" s="510"/>
    </row>
    <row r="437" spans="44:58" s="509" customFormat="1">
      <c r="AR437" s="510"/>
      <c r="AS437" s="510"/>
      <c r="AT437" s="510"/>
      <c r="AU437" s="510"/>
      <c r="AV437" s="510"/>
      <c r="AW437" s="510"/>
      <c r="AX437" s="510"/>
      <c r="AY437" s="510"/>
      <c r="AZ437" s="510"/>
      <c r="BA437" s="510"/>
      <c r="BB437" s="510"/>
      <c r="BC437" s="510"/>
      <c r="BD437" s="510"/>
      <c r="BE437" s="510"/>
      <c r="BF437" s="510"/>
    </row>
    <row r="438" spans="44:58" s="509" customFormat="1">
      <c r="AR438" s="510"/>
      <c r="AS438" s="510"/>
      <c r="AT438" s="510"/>
      <c r="AU438" s="510"/>
      <c r="AV438" s="510"/>
      <c r="AW438" s="510"/>
      <c r="AX438" s="510"/>
      <c r="AY438" s="510"/>
      <c r="AZ438" s="510"/>
      <c r="BA438" s="510"/>
      <c r="BB438" s="510"/>
      <c r="BC438" s="510"/>
      <c r="BD438" s="510"/>
      <c r="BE438" s="510"/>
      <c r="BF438" s="510"/>
    </row>
    <row r="439" spans="44:58" s="509" customFormat="1">
      <c r="AR439" s="510"/>
      <c r="AS439" s="510"/>
      <c r="AT439" s="510"/>
      <c r="AU439" s="510"/>
      <c r="AV439" s="510"/>
      <c r="AW439" s="510"/>
      <c r="AX439" s="510"/>
      <c r="AY439" s="510"/>
      <c r="AZ439" s="510"/>
      <c r="BA439" s="510"/>
      <c r="BB439" s="510"/>
      <c r="BC439" s="510"/>
      <c r="BD439" s="510"/>
      <c r="BE439" s="510"/>
      <c r="BF439" s="510"/>
    </row>
    <row r="440" spans="44:58" s="509" customFormat="1">
      <c r="AR440" s="510"/>
      <c r="AS440" s="510"/>
      <c r="AT440" s="510"/>
      <c r="AU440" s="510"/>
      <c r="AV440" s="510"/>
      <c r="AW440" s="510"/>
      <c r="AX440" s="510"/>
      <c r="AY440" s="510"/>
      <c r="AZ440" s="510"/>
      <c r="BA440" s="510"/>
      <c r="BB440" s="510"/>
      <c r="BC440" s="510"/>
      <c r="BD440" s="510"/>
      <c r="BE440" s="510"/>
      <c r="BF440" s="510"/>
    </row>
    <row r="441" spans="44:58" s="509" customFormat="1">
      <c r="AR441" s="510"/>
      <c r="AS441" s="510"/>
      <c r="AT441" s="510"/>
      <c r="AU441" s="510"/>
      <c r="AV441" s="510"/>
      <c r="AW441" s="510"/>
      <c r="AX441" s="510"/>
      <c r="AY441" s="510"/>
      <c r="AZ441" s="510"/>
      <c r="BA441" s="510"/>
      <c r="BB441" s="510"/>
      <c r="BC441" s="510"/>
      <c r="BD441" s="510"/>
      <c r="BE441" s="510"/>
      <c r="BF441" s="510"/>
    </row>
    <row r="442" spans="44:58" s="509" customFormat="1">
      <c r="AR442" s="510"/>
      <c r="AS442" s="510"/>
      <c r="AT442" s="510"/>
      <c r="AU442" s="510"/>
      <c r="AV442" s="510"/>
      <c r="AW442" s="510"/>
      <c r="AX442" s="510"/>
      <c r="AY442" s="510"/>
      <c r="AZ442" s="510"/>
      <c r="BA442" s="510"/>
      <c r="BB442" s="510"/>
      <c r="BC442" s="510"/>
      <c r="BD442" s="510"/>
      <c r="BE442" s="510"/>
      <c r="BF442" s="510"/>
    </row>
    <row r="443" spans="44:58" s="509" customFormat="1">
      <c r="AR443" s="510"/>
      <c r="AS443" s="510"/>
      <c r="AT443" s="510"/>
      <c r="AU443" s="510"/>
      <c r="AV443" s="510"/>
      <c r="AW443" s="510"/>
      <c r="AX443" s="510"/>
      <c r="AY443" s="510"/>
      <c r="AZ443" s="510"/>
      <c r="BA443" s="510"/>
      <c r="BB443" s="510"/>
      <c r="BC443" s="510"/>
      <c r="BD443" s="510"/>
      <c r="BE443" s="510"/>
      <c r="BF443" s="510"/>
    </row>
    <row r="444" spans="44:58" s="509" customFormat="1">
      <c r="AR444" s="510"/>
      <c r="AS444" s="510"/>
      <c r="AT444" s="510"/>
      <c r="AU444" s="510"/>
      <c r="AV444" s="510"/>
      <c r="AW444" s="510"/>
      <c r="AX444" s="510"/>
      <c r="AY444" s="510"/>
      <c r="AZ444" s="510"/>
      <c r="BA444" s="510"/>
      <c r="BB444" s="510"/>
      <c r="BC444" s="510"/>
      <c r="BD444" s="510"/>
      <c r="BE444" s="510"/>
      <c r="BF444" s="510"/>
    </row>
    <row r="445" spans="44:58" s="509" customFormat="1">
      <c r="AR445" s="510"/>
      <c r="AS445" s="510"/>
      <c r="AT445" s="510"/>
      <c r="AU445" s="510"/>
      <c r="AV445" s="510"/>
      <c r="AW445" s="510"/>
      <c r="AX445" s="510"/>
      <c r="AY445" s="510"/>
      <c r="AZ445" s="510"/>
      <c r="BA445" s="510"/>
      <c r="BB445" s="510"/>
      <c r="BC445" s="510"/>
      <c r="BD445" s="510"/>
      <c r="BE445" s="510"/>
      <c r="BF445" s="510"/>
    </row>
    <row r="446" spans="44:58" s="509" customFormat="1">
      <c r="AR446" s="510"/>
      <c r="AS446" s="510"/>
      <c r="AT446" s="510"/>
      <c r="AU446" s="510"/>
      <c r="AV446" s="510"/>
      <c r="AW446" s="510"/>
      <c r="AX446" s="510"/>
      <c r="AY446" s="510"/>
      <c r="AZ446" s="510"/>
      <c r="BA446" s="510"/>
      <c r="BB446" s="510"/>
      <c r="BC446" s="510"/>
      <c r="BD446" s="510"/>
      <c r="BE446" s="510"/>
      <c r="BF446" s="510"/>
    </row>
    <row r="447" spans="44:58" s="509" customFormat="1">
      <c r="AR447" s="510"/>
      <c r="AS447" s="510"/>
      <c r="AT447" s="510"/>
      <c r="AU447" s="510"/>
      <c r="AV447" s="510"/>
      <c r="AW447" s="510"/>
      <c r="AX447" s="510"/>
      <c r="AY447" s="510"/>
      <c r="AZ447" s="510"/>
      <c r="BA447" s="510"/>
      <c r="BB447" s="510"/>
      <c r="BC447" s="510"/>
      <c r="BD447" s="510"/>
      <c r="BE447" s="510"/>
      <c r="BF447" s="510"/>
    </row>
    <row r="448" spans="44:58" s="509" customFormat="1">
      <c r="AR448" s="510"/>
      <c r="AS448" s="510"/>
      <c r="AT448" s="510"/>
      <c r="AU448" s="510"/>
      <c r="AV448" s="510"/>
      <c r="AW448" s="510"/>
      <c r="AX448" s="510"/>
      <c r="AY448" s="510"/>
      <c r="AZ448" s="510"/>
      <c r="BA448" s="510"/>
      <c r="BB448" s="510"/>
      <c r="BC448" s="510"/>
      <c r="BD448" s="510"/>
      <c r="BE448" s="510"/>
      <c r="BF448" s="510"/>
    </row>
    <row r="449" spans="44:58" s="509" customFormat="1">
      <c r="AR449" s="510"/>
      <c r="AS449" s="510"/>
      <c r="AT449" s="510"/>
      <c r="AU449" s="510"/>
      <c r="AV449" s="510"/>
      <c r="AW449" s="510"/>
      <c r="AX449" s="510"/>
      <c r="AY449" s="510"/>
      <c r="AZ449" s="510"/>
      <c r="BA449" s="510"/>
      <c r="BB449" s="510"/>
      <c r="BC449" s="510"/>
      <c r="BD449" s="510"/>
      <c r="BE449" s="510"/>
      <c r="BF449" s="510"/>
    </row>
    <row r="450" spans="44:58" s="509" customFormat="1">
      <c r="AR450" s="510"/>
      <c r="AS450" s="510"/>
      <c r="AT450" s="510"/>
      <c r="AU450" s="510"/>
      <c r="AV450" s="510"/>
      <c r="AW450" s="510"/>
      <c r="AX450" s="510"/>
      <c r="AY450" s="510"/>
      <c r="AZ450" s="510"/>
      <c r="BA450" s="510"/>
      <c r="BB450" s="510"/>
      <c r="BC450" s="510"/>
      <c r="BD450" s="510"/>
      <c r="BE450" s="510"/>
      <c r="BF450" s="510"/>
    </row>
    <row r="451" spans="44:58" s="509" customFormat="1">
      <c r="AR451" s="510"/>
      <c r="AS451" s="510"/>
      <c r="AT451" s="510"/>
      <c r="AU451" s="510"/>
      <c r="AV451" s="510"/>
      <c r="AW451" s="510"/>
      <c r="AX451" s="510"/>
      <c r="AY451" s="510"/>
      <c r="AZ451" s="510"/>
      <c r="BA451" s="510"/>
      <c r="BB451" s="510"/>
      <c r="BC451" s="510"/>
      <c r="BD451" s="510"/>
      <c r="BE451" s="510"/>
      <c r="BF451" s="510"/>
    </row>
    <row r="452" spans="44:58" s="509" customFormat="1">
      <c r="AR452" s="510"/>
      <c r="AS452" s="510"/>
      <c r="AT452" s="510"/>
      <c r="AU452" s="510"/>
      <c r="AV452" s="510"/>
      <c r="AW452" s="510"/>
      <c r="AX452" s="510"/>
      <c r="AY452" s="510"/>
      <c r="AZ452" s="510"/>
      <c r="BA452" s="510"/>
      <c r="BB452" s="510"/>
      <c r="BC452" s="510"/>
      <c r="BD452" s="510"/>
      <c r="BE452" s="510"/>
      <c r="BF452" s="510"/>
    </row>
    <row r="453" spans="44:58" s="509" customFormat="1">
      <c r="AR453" s="510"/>
      <c r="AS453" s="510"/>
      <c r="AT453" s="510"/>
      <c r="AU453" s="510"/>
      <c r="AV453" s="510"/>
      <c r="AW453" s="510"/>
      <c r="AX453" s="510"/>
      <c r="AY453" s="510"/>
      <c r="AZ453" s="510"/>
      <c r="BA453" s="510"/>
      <c r="BB453" s="510"/>
      <c r="BC453" s="510"/>
      <c r="BD453" s="510"/>
      <c r="BE453" s="510"/>
      <c r="BF453" s="510"/>
    </row>
    <row r="454" spans="44:58" s="509" customFormat="1">
      <c r="AR454" s="510"/>
      <c r="AS454" s="510"/>
      <c r="AT454" s="510"/>
      <c r="AU454" s="510"/>
      <c r="AV454" s="510"/>
      <c r="AW454" s="510"/>
      <c r="AX454" s="510"/>
      <c r="AY454" s="510"/>
      <c r="AZ454" s="510"/>
      <c r="BA454" s="510"/>
      <c r="BB454" s="510"/>
      <c r="BC454" s="510"/>
      <c r="BD454" s="510"/>
      <c r="BE454" s="510"/>
      <c r="BF454" s="510"/>
    </row>
    <row r="455" spans="44:58" s="509" customFormat="1">
      <c r="AR455" s="510"/>
      <c r="AS455" s="510"/>
      <c r="AT455" s="510"/>
      <c r="AU455" s="510"/>
      <c r="AV455" s="510"/>
      <c r="AW455" s="510"/>
      <c r="AX455" s="510"/>
      <c r="AY455" s="510"/>
      <c r="AZ455" s="510"/>
      <c r="BA455" s="510"/>
      <c r="BB455" s="510"/>
      <c r="BC455" s="510"/>
      <c r="BD455" s="510"/>
      <c r="BE455" s="510"/>
      <c r="BF455" s="510"/>
    </row>
    <row r="456" spans="44:58" s="509" customFormat="1">
      <c r="AR456" s="510"/>
      <c r="AS456" s="510"/>
      <c r="AT456" s="510"/>
      <c r="AU456" s="510"/>
      <c r="AV456" s="510"/>
      <c r="AW456" s="510"/>
      <c r="AX456" s="510"/>
      <c r="AY456" s="510"/>
      <c r="AZ456" s="510"/>
      <c r="BA456" s="510"/>
      <c r="BB456" s="510"/>
      <c r="BC456" s="510"/>
      <c r="BD456" s="510"/>
      <c r="BE456" s="510"/>
      <c r="BF456" s="510"/>
    </row>
    <row r="457" spans="44:58" s="509" customFormat="1">
      <c r="AR457" s="510"/>
      <c r="AS457" s="510"/>
      <c r="AT457" s="510"/>
      <c r="AU457" s="510"/>
      <c r="AV457" s="510"/>
      <c r="AW457" s="510"/>
      <c r="AX457" s="510"/>
      <c r="AY457" s="510"/>
      <c r="AZ457" s="510"/>
      <c r="BA457" s="510"/>
      <c r="BB457" s="510"/>
      <c r="BC457" s="510"/>
      <c r="BD457" s="510"/>
      <c r="BE457" s="510"/>
      <c r="BF457" s="510"/>
    </row>
    <row r="458" spans="44:58" s="509" customFormat="1">
      <c r="AR458" s="510"/>
      <c r="AS458" s="510"/>
      <c r="AT458" s="510"/>
      <c r="AU458" s="510"/>
      <c r="AV458" s="510"/>
      <c r="AW458" s="510"/>
      <c r="AX458" s="510"/>
      <c r="AY458" s="510"/>
      <c r="AZ458" s="510"/>
      <c r="BA458" s="510"/>
      <c r="BB458" s="510"/>
      <c r="BC458" s="510"/>
      <c r="BD458" s="510"/>
      <c r="BE458" s="510"/>
      <c r="BF458" s="510"/>
    </row>
    <row r="459" spans="44:58" s="509" customFormat="1">
      <c r="AR459" s="510"/>
      <c r="AS459" s="510"/>
      <c r="AT459" s="510"/>
      <c r="AU459" s="510"/>
      <c r="AV459" s="510"/>
      <c r="AW459" s="510"/>
      <c r="AX459" s="510"/>
      <c r="AY459" s="510"/>
      <c r="AZ459" s="510"/>
      <c r="BA459" s="510"/>
      <c r="BB459" s="510"/>
      <c r="BC459" s="510"/>
      <c r="BD459" s="510"/>
      <c r="BE459" s="510"/>
      <c r="BF459" s="510"/>
    </row>
    <row r="460" spans="44:58" s="509" customFormat="1">
      <c r="AR460" s="510"/>
      <c r="AS460" s="510"/>
      <c r="AT460" s="510"/>
      <c r="AU460" s="510"/>
      <c r="AV460" s="510"/>
      <c r="AW460" s="510"/>
      <c r="AX460" s="510"/>
      <c r="AY460" s="510"/>
      <c r="AZ460" s="510"/>
      <c r="BA460" s="510"/>
      <c r="BB460" s="510"/>
      <c r="BC460" s="510"/>
      <c r="BD460" s="510"/>
      <c r="BE460" s="510"/>
      <c r="BF460" s="510"/>
    </row>
    <row r="461" spans="44:58" s="509" customFormat="1">
      <c r="AR461" s="510"/>
      <c r="AS461" s="510"/>
      <c r="AT461" s="510"/>
      <c r="AU461" s="510"/>
      <c r="AV461" s="510"/>
      <c r="AW461" s="510"/>
      <c r="AX461" s="510"/>
      <c r="AY461" s="510"/>
      <c r="AZ461" s="510"/>
      <c r="BA461" s="510"/>
      <c r="BB461" s="510"/>
      <c r="BC461" s="510"/>
      <c r="BD461" s="510"/>
      <c r="BE461" s="510"/>
      <c r="BF461" s="510"/>
    </row>
    <row r="462" spans="44:58" s="509" customFormat="1">
      <c r="AR462" s="510"/>
      <c r="AS462" s="510"/>
      <c r="AT462" s="510"/>
      <c r="AU462" s="510"/>
      <c r="AV462" s="510"/>
      <c r="AW462" s="510"/>
      <c r="AX462" s="510"/>
      <c r="AY462" s="510"/>
      <c r="AZ462" s="510"/>
      <c r="BA462" s="510"/>
      <c r="BB462" s="510"/>
      <c r="BC462" s="510"/>
      <c r="BD462" s="510"/>
      <c r="BE462" s="510"/>
      <c r="BF462" s="510"/>
    </row>
    <row r="463" spans="44:58" s="509" customFormat="1">
      <c r="AR463" s="510"/>
      <c r="AS463" s="510"/>
      <c r="AT463" s="510"/>
      <c r="AU463" s="510"/>
      <c r="AV463" s="510"/>
      <c r="AW463" s="510"/>
      <c r="AX463" s="510"/>
      <c r="AY463" s="510"/>
      <c r="AZ463" s="510"/>
      <c r="BA463" s="510"/>
      <c r="BB463" s="510"/>
      <c r="BC463" s="510"/>
      <c r="BD463" s="510"/>
      <c r="BE463" s="510"/>
      <c r="BF463" s="510"/>
    </row>
    <row r="464" spans="44:58" s="509" customFormat="1">
      <c r="AR464" s="510"/>
      <c r="AS464" s="510"/>
      <c r="AT464" s="510"/>
      <c r="AU464" s="510"/>
      <c r="AV464" s="510"/>
      <c r="AW464" s="510"/>
      <c r="AX464" s="510"/>
      <c r="AY464" s="510"/>
      <c r="AZ464" s="510"/>
      <c r="BA464" s="510"/>
      <c r="BB464" s="510"/>
      <c r="BC464" s="510"/>
      <c r="BD464" s="510"/>
      <c r="BE464" s="510"/>
      <c r="BF464" s="510"/>
    </row>
    <row r="465" spans="44:58" s="509" customFormat="1">
      <c r="AR465" s="510"/>
      <c r="AS465" s="510"/>
      <c r="AT465" s="510"/>
      <c r="AU465" s="510"/>
      <c r="AV465" s="510"/>
      <c r="AW465" s="510"/>
      <c r="AX465" s="510"/>
      <c r="AY465" s="510"/>
      <c r="AZ465" s="510"/>
      <c r="BA465" s="510"/>
      <c r="BB465" s="510"/>
      <c r="BC465" s="510"/>
      <c r="BD465" s="510"/>
      <c r="BE465" s="510"/>
      <c r="BF465" s="510"/>
    </row>
    <row r="466" spans="44:58" s="509" customFormat="1">
      <c r="AR466" s="510"/>
      <c r="AS466" s="510"/>
      <c r="AT466" s="510"/>
      <c r="AU466" s="510"/>
      <c r="AV466" s="510"/>
      <c r="AW466" s="510"/>
      <c r="AX466" s="510"/>
      <c r="AY466" s="510"/>
      <c r="AZ466" s="510"/>
      <c r="BA466" s="510"/>
      <c r="BB466" s="510"/>
      <c r="BC466" s="510"/>
      <c r="BD466" s="510"/>
      <c r="BE466" s="510"/>
      <c r="BF466" s="510"/>
    </row>
    <row r="467" spans="44:58" s="509" customFormat="1">
      <c r="AR467" s="510"/>
      <c r="AS467" s="510"/>
      <c r="AT467" s="510"/>
      <c r="AU467" s="510"/>
      <c r="AV467" s="510"/>
      <c r="AW467" s="510"/>
      <c r="AX467" s="510"/>
      <c r="AY467" s="510"/>
      <c r="AZ467" s="510"/>
      <c r="BA467" s="510"/>
      <c r="BB467" s="510"/>
      <c r="BC467" s="510"/>
      <c r="BD467" s="510"/>
      <c r="BE467" s="510"/>
      <c r="BF467" s="510"/>
    </row>
    <row r="468" spans="44:58" s="509" customFormat="1">
      <c r="AR468" s="510"/>
      <c r="AS468" s="510"/>
      <c r="AT468" s="510"/>
      <c r="AU468" s="510"/>
      <c r="AV468" s="510"/>
      <c r="AW468" s="510"/>
      <c r="AX468" s="510"/>
      <c r="AY468" s="510"/>
      <c r="AZ468" s="510"/>
      <c r="BA468" s="510"/>
      <c r="BB468" s="510"/>
      <c r="BC468" s="510"/>
      <c r="BD468" s="510"/>
      <c r="BE468" s="510"/>
      <c r="BF468" s="510"/>
    </row>
    <row r="469" spans="44:58" s="509" customFormat="1">
      <c r="AR469" s="510"/>
      <c r="AS469" s="510"/>
      <c r="AT469" s="510"/>
      <c r="AU469" s="510"/>
      <c r="AV469" s="510"/>
      <c r="AW469" s="510"/>
      <c r="AX469" s="510"/>
      <c r="AY469" s="510"/>
      <c r="AZ469" s="510"/>
      <c r="BA469" s="510"/>
      <c r="BB469" s="510"/>
      <c r="BC469" s="510"/>
      <c r="BD469" s="510"/>
      <c r="BE469" s="510"/>
      <c r="BF469" s="510"/>
    </row>
    <row r="470" spans="44:58" s="509" customFormat="1">
      <c r="AR470" s="510"/>
      <c r="AS470" s="510"/>
      <c r="AT470" s="510"/>
      <c r="AU470" s="510"/>
      <c r="AV470" s="510"/>
      <c r="AW470" s="510"/>
      <c r="AX470" s="510"/>
      <c r="AY470" s="510"/>
      <c r="AZ470" s="510"/>
      <c r="BA470" s="510"/>
      <c r="BB470" s="510"/>
      <c r="BC470" s="510"/>
      <c r="BD470" s="510"/>
      <c r="BE470" s="510"/>
      <c r="BF470" s="510"/>
    </row>
    <row r="471" spans="44:58" s="509" customFormat="1">
      <c r="AR471" s="510"/>
      <c r="AS471" s="510"/>
      <c r="AT471" s="510"/>
      <c r="AU471" s="510"/>
      <c r="AV471" s="510"/>
      <c r="AW471" s="510"/>
      <c r="AX471" s="510"/>
      <c r="AY471" s="510"/>
      <c r="AZ471" s="510"/>
      <c r="BA471" s="510"/>
      <c r="BB471" s="510"/>
      <c r="BC471" s="510"/>
      <c r="BD471" s="510"/>
      <c r="BE471" s="510"/>
      <c r="BF471" s="510"/>
    </row>
    <row r="472" spans="44:58" s="509" customFormat="1">
      <c r="AR472" s="510"/>
      <c r="AS472" s="510"/>
      <c r="AT472" s="510"/>
      <c r="AU472" s="510"/>
      <c r="AV472" s="510"/>
      <c r="AW472" s="510"/>
      <c r="AX472" s="510"/>
      <c r="AY472" s="510"/>
      <c r="AZ472" s="510"/>
      <c r="BA472" s="510"/>
      <c r="BB472" s="510"/>
      <c r="BC472" s="510"/>
      <c r="BD472" s="510"/>
      <c r="BE472" s="510"/>
      <c r="BF472" s="510"/>
    </row>
    <row r="473" spans="44:58" s="509" customFormat="1">
      <c r="AR473" s="510"/>
      <c r="AS473" s="510"/>
      <c r="AT473" s="510"/>
      <c r="AU473" s="510"/>
      <c r="AV473" s="510"/>
      <c r="AW473" s="510"/>
      <c r="AX473" s="510"/>
      <c r="AY473" s="510"/>
      <c r="AZ473" s="510"/>
      <c r="BA473" s="510"/>
      <c r="BB473" s="510"/>
      <c r="BC473" s="510"/>
      <c r="BD473" s="510"/>
      <c r="BE473" s="510"/>
      <c r="BF473" s="510"/>
    </row>
    <row r="474" spans="44:58" s="509" customFormat="1">
      <c r="AR474" s="510"/>
      <c r="AS474" s="510"/>
      <c r="AT474" s="510"/>
      <c r="AU474" s="510"/>
      <c r="AV474" s="510"/>
      <c r="AW474" s="510"/>
      <c r="AX474" s="510"/>
      <c r="AY474" s="510"/>
      <c r="AZ474" s="510"/>
      <c r="BA474" s="510"/>
      <c r="BB474" s="510"/>
      <c r="BC474" s="510"/>
      <c r="BD474" s="510"/>
      <c r="BE474" s="510"/>
      <c r="BF474" s="510"/>
    </row>
    <row r="475" spans="44:58" s="509" customFormat="1">
      <c r="AR475" s="510"/>
      <c r="AS475" s="510"/>
      <c r="AT475" s="510"/>
      <c r="AU475" s="510"/>
      <c r="AV475" s="510"/>
      <c r="AW475" s="510"/>
      <c r="AX475" s="510"/>
      <c r="AY475" s="510"/>
      <c r="AZ475" s="510"/>
      <c r="BA475" s="510"/>
      <c r="BB475" s="510"/>
      <c r="BC475" s="510"/>
      <c r="BD475" s="510"/>
      <c r="BE475" s="510"/>
      <c r="BF475" s="510"/>
    </row>
    <row r="476" spans="44:58" s="509" customFormat="1">
      <c r="AR476" s="510"/>
      <c r="AS476" s="510"/>
      <c r="AT476" s="510"/>
      <c r="AU476" s="510"/>
      <c r="AV476" s="510"/>
      <c r="AW476" s="510"/>
      <c r="AX476" s="510"/>
      <c r="AY476" s="510"/>
      <c r="AZ476" s="510"/>
      <c r="BA476" s="510"/>
      <c r="BB476" s="510"/>
      <c r="BC476" s="510"/>
      <c r="BD476" s="510"/>
      <c r="BE476" s="510"/>
      <c r="BF476" s="510"/>
    </row>
    <row r="477" spans="44:58" s="509" customFormat="1">
      <c r="AR477" s="510"/>
      <c r="AS477" s="510"/>
      <c r="AT477" s="510"/>
      <c r="AU477" s="510"/>
      <c r="AV477" s="510"/>
      <c r="AW477" s="510"/>
      <c r="AX477" s="510"/>
      <c r="AY477" s="510"/>
      <c r="AZ477" s="510"/>
      <c r="BA477" s="510"/>
      <c r="BB477" s="510"/>
      <c r="BC477" s="510"/>
      <c r="BD477" s="510"/>
      <c r="BE477" s="510"/>
      <c r="BF477" s="510"/>
    </row>
    <row r="478" spans="44:58" s="509" customFormat="1">
      <c r="AR478" s="510"/>
      <c r="AS478" s="510"/>
      <c r="AT478" s="510"/>
      <c r="AU478" s="510"/>
      <c r="AV478" s="510"/>
      <c r="AW478" s="510"/>
      <c r="AX478" s="510"/>
      <c r="AY478" s="510"/>
      <c r="AZ478" s="510"/>
      <c r="BA478" s="510"/>
      <c r="BB478" s="510"/>
      <c r="BC478" s="510"/>
      <c r="BD478" s="510"/>
      <c r="BE478" s="510"/>
      <c r="BF478" s="510"/>
    </row>
    <row r="479" spans="44:58" s="509" customFormat="1">
      <c r="AR479" s="510"/>
      <c r="AS479" s="510"/>
      <c r="AT479" s="510"/>
      <c r="AU479" s="510"/>
      <c r="AV479" s="510"/>
      <c r="AW479" s="510"/>
      <c r="AX479" s="510"/>
      <c r="AY479" s="510"/>
      <c r="AZ479" s="510"/>
      <c r="BA479" s="510"/>
      <c r="BB479" s="510"/>
      <c r="BC479" s="510"/>
      <c r="BD479" s="510"/>
      <c r="BE479" s="510"/>
      <c r="BF479" s="510"/>
    </row>
    <row r="480" spans="44:58" s="509" customFormat="1">
      <c r="AR480" s="510"/>
      <c r="AS480" s="510"/>
      <c r="AT480" s="510"/>
      <c r="AU480" s="510"/>
      <c r="AV480" s="510"/>
      <c r="AW480" s="510"/>
      <c r="AX480" s="510"/>
      <c r="AY480" s="510"/>
      <c r="AZ480" s="510"/>
      <c r="BA480" s="510"/>
      <c r="BB480" s="510"/>
      <c r="BC480" s="510"/>
      <c r="BD480" s="510"/>
      <c r="BE480" s="510"/>
      <c r="BF480" s="510"/>
    </row>
    <row r="481" spans="44:58" s="509" customFormat="1">
      <c r="AR481" s="510"/>
      <c r="AS481" s="510"/>
      <c r="AT481" s="510"/>
      <c r="AU481" s="510"/>
      <c r="AV481" s="510"/>
      <c r="AW481" s="510"/>
      <c r="AX481" s="510"/>
      <c r="AY481" s="510"/>
      <c r="AZ481" s="510"/>
      <c r="BA481" s="510"/>
      <c r="BB481" s="510"/>
      <c r="BC481" s="510"/>
      <c r="BD481" s="510"/>
      <c r="BE481" s="510"/>
      <c r="BF481" s="510"/>
    </row>
    <row r="482" spans="44:58" s="509" customFormat="1">
      <c r="AR482" s="510"/>
      <c r="AS482" s="510"/>
      <c r="AT482" s="510"/>
      <c r="AU482" s="510"/>
      <c r="AV482" s="510"/>
      <c r="AW482" s="510"/>
      <c r="AX482" s="510"/>
      <c r="AY482" s="510"/>
      <c r="AZ482" s="510"/>
      <c r="BA482" s="510"/>
      <c r="BB482" s="510"/>
      <c r="BC482" s="510"/>
      <c r="BD482" s="510"/>
      <c r="BE482" s="510"/>
      <c r="BF482" s="510"/>
    </row>
    <row r="483" spans="44:58" s="509" customFormat="1">
      <c r="AR483" s="510"/>
      <c r="AS483" s="510"/>
      <c r="AT483" s="510"/>
      <c r="AU483" s="510"/>
      <c r="AV483" s="510"/>
      <c r="AW483" s="510"/>
      <c r="AX483" s="510"/>
      <c r="AY483" s="510"/>
      <c r="AZ483" s="510"/>
      <c r="BA483" s="510"/>
      <c r="BB483" s="510"/>
      <c r="BC483" s="510"/>
      <c r="BD483" s="510"/>
      <c r="BE483" s="510"/>
      <c r="BF483" s="510"/>
    </row>
    <row r="484" spans="44:58" s="509" customFormat="1">
      <c r="AR484" s="510"/>
      <c r="AS484" s="510"/>
      <c r="AT484" s="510"/>
      <c r="AU484" s="510"/>
      <c r="AV484" s="510"/>
      <c r="AW484" s="510"/>
      <c r="AX484" s="510"/>
      <c r="AY484" s="510"/>
      <c r="AZ484" s="510"/>
      <c r="BA484" s="510"/>
      <c r="BB484" s="510"/>
      <c r="BC484" s="510"/>
      <c r="BD484" s="510"/>
      <c r="BE484" s="510"/>
      <c r="BF484" s="510"/>
    </row>
    <row r="485" spans="44:58" s="509" customFormat="1">
      <c r="AR485" s="510"/>
      <c r="AS485" s="510"/>
      <c r="AT485" s="510"/>
      <c r="AU485" s="510"/>
      <c r="AV485" s="510"/>
      <c r="AW485" s="510"/>
      <c r="AX485" s="510"/>
      <c r="AY485" s="510"/>
      <c r="AZ485" s="510"/>
      <c r="BA485" s="510"/>
      <c r="BB485" s="510"/>
      <c r="BC485" s="510"/>
      <c r="BD485" s="510"/>
      <c r="BE485" s="510"/>
      <c r="BF485" s="510"/>
    </row>
    <row r="486" spans="44:58" s="509" customFormat="1">
      <c r="AR486" s="510"/>
      <c r="AS486" s="510"/>
      <c r="AT486" s="510"/>
      <c r="AU486" s="510"/>
      <c r="AV486" s="510"/>
      <c r="AW486" s="510"/>
      <c r="AX486" s="510"/>
      <c r="AY486" s="510"/>
      <c r="AZ486" s="510"/>
      <c r="BA486" s="510"/>
      <c r="BB486" s="510"/>
      <c r="BC486" s="510"/>
      <c r="BD486" s="510"/>
      <c r="BE486" s="510"/>
      <c r="BF486" s="510"/>
    </row>
    <row r="487" spans="44:58" s="509" customFormat="1">
      <c r="AR487" s="510"/>
      <c r="AS487" s="510"/>
      <c r="AT487" s="510"/>
      <c r="AU487" s="510"/>
      <c r="AV487" s="510"/>
      <c r="AW487" s="510"/>
      <c r="AX487" s="510"/>
      <c r="AY487" s="510"/>
      <c r="AZ487" s="510"/>
      <c r="BA487" s="510"/>
      <c r="BB487" s="510"/>
      <c r="BC487" s="510"/>
      <c r="BD487" s="510"/>
      <c r="BE487" s="510"/>
      <c r="BF487" s="510"/>
    </row>
    <row r="488" spans="44:58" s="509" customFormat="1">
      <c r="AR488" s="510"/>
      <c r="AS488" s="510"/>
      <c r="AT488" s="510"/>
      <c r="AU488" s="510"/>
      <c r="AV488" s="510"/>
      <c r="AW488" s="510"/>
      <c r="AX488" s="510"/>
      <c r="AY488" s="510"/>
      <c r="AZ488" s="510"/>
      <c r="BA488" s="510"/>
      <c r="BB488" s="510"/>
      <c r="BC488" s="510"/>
      <c r="BD488" s="510"/>
      <c r="BE488" s="510"/>
      <c r="BF488" s="510"/>
    </row>
    <row r="489" spans="44:58" s="509" customFormat="1">
      <c r="AR489" s="510"/>
      <c r="AS489" s="510"/>
      <c r="AT489" s="510"/>
      <c r="AU489" s="510"/>
      <c r="AV489" s="510"/>
      <c r="AW489" s="510"/>
      <c r="AX489" s="510"/>
      <c r="AY489" s="510"/>
      <c r="AZ489" s="510"/>
      <c r="BA489" s="510"/>
      <c r="BB489" s="510"/>
      <c r="BC489" s="510"/>
      <c r="BD489" s="510"/>
      <c r="BE489" s="510"/>
      <c r="BF489" s="510"/>
    </row>
    <row r="490" spans="44:58" s="509" customFormat="1">
      <c r="AR490" s="510"/>
      <c r="AS490" s="510"/>
      <c r="AT490" s="510"/>
      <c r="AU490" s="510"/>
      <c r="AV490" s="510"/>
      <c r="AW490" s="510"/>
      <c r="AX490" s="510"/>
      <c r="AY490" s="510"/>
      <c r="AZ490" s="510"/>
      <c r="BA490" s="510"/>
      <c r="BB490" s="510"/>
      <c r="BC490" s="510"/>
      <c r="BD490" s="510"/>
      <c r="BE490" s="510"/>
      <c r="BF490" s="510"/>
    </row>
    <row r="491" spans="44:58" s="509" customFormat="1">
      <c r="AR491" s="510"/>
      <c r="AS491" s="510"/>
      <c r="AT491" s="510"/>
      <c r="AU491" s="510"/>
      <c r="AV491" s="510"/>
      <c r="AW491" s="510"/>
      <c r="AX491" s="510"/>
      <c r="AY491" s="510"/>
      <c r="AZ491" s="510"/>
      <c r="BA491" s="510"/>
      <c r="BB491" s="510"/>
      <c r="BC491" s="510"/>
      <c r="BD491" s="510"/>
      <c r="BE491" s="510"/>
      <c r="BF491" s="510"/>
    </row>
    <row r="492" spans="44:58" s="509" customFormat="1">
      <c r="AR492" s="510"/>
      <c r="AS492" s="510"/>
      <c r="AT492" s="510"/>
      <c r="AU492" s="510"/>
      <c r="AV492" s="510"/>
      <c r="AW492" s="510"/>
      <c r="AX492" s="510"/>
      <c r="AY492" s="510"/>
      <c r="AZ492" s="510"/>
      <c r="BA492" s="510"/>
      <c r="BB492" s="510"/>
      <c r="BC492" s="510"/>
      <c r="BD492" s="510"/>
      <c r="BE492" s="510"/>
      <c r="BF492" s="510"/>
    </row>
    <row r="493" spans="44:58" s="509" customFormat="1">
      <c r="AR493" s="510"/>
      <c r="AS493" s="510"/>
      <c r="AT493" s="510"/>
      <c r="AU493" s="510"/>
      <c r="AV493" s="510"/>
      <c r="AW493" s="510"/>
      <c r="AX493" s="510"/>
      <c r="AY493" s="510"/>
      <c r="AZ493" s="510"/>
      <c r="BA493" s="510"/>
      <c r="BB493" s="510"/>
      <c r="BC493" s="510"/>
      <c r="BD493" s="510"/>
      <c r="BE493" s="510"/>
      <c r="BF493" s="510"/>
    </row>
    <row r="494" spans="44:58" s="509" customFormat="1">
      <c r="AR494" s="510"/>
      <c r="AS494" s="510"/>
      <c r="AT494" s="510"/>
      <c r="AU494" s="510"/>
      <c r="AV494" s="510"/>
      <c r="AW494" s="510"/>
      <c r="AX494" s="510"/>
      <c r="AY494" s="510"/>
      <c r="AZ494" s="510"/>
      <c r="BA494" s="510"/>
      <c r="BB494" s="510"/>
      <c r="BC494" s="510"/>
      <c r="BD494" s="510"/>
      <c r="BE494" s="510"/>
      <c r="BF494" s="510"/>
    </row>
    <row r="495" spans="44:58" s="509" customFormat="1">
      <c r="AR495" s="510"/>
      <c r="AS495" s="510"/>
      <c r="AT495" s="510"/>
      <c r="AU495" s="510"/>
      <c r="AV495" s="510"/>
      <c r="AW495" s="510"/>
      <c r="AX495" s="510"/>
      <c r="AY495" s="510"/>
      <c r="AZ495" s="510"/>
      <c r="BA495" s="510"/>
      <c r="BB495" s="510"/>
      <c r="BC495" s="510"/>
      <c r="BD495" s="510"/>
      <c r="BE495" s="510"/>
      <c r="BF495" s="510"/>
    </row>
    <row r="496" spans="44:58" s="509" customFormat="1">
      <c r="AR496" s="510"/>
      <c r="AS496" s="510"/>
      <c r="AT496" s="510"/>
      <c r="AU496" s="510"/>
      <c r="AV496" s="510"/>
      <c r="AW496" s="510"/>
      <c r="AX496" s="510"/>
      <c r="AY496" s="510"/>
      <c r="AZ496" s="510"/>
      <c r="BA496" s="510"/>
      <c r="BB496" s="510"/>
      <c r="BC496" s="510"/>
      <c r="BD496" s="510"/>
      <c r="BE496" s="510"/>
      <c r="BF496" s="510"/>
    </row>
    <row r="497" spans="44:58" s="509" customFormat="1">
      <c r="AR497" s="510"/>
      <c r="AS497" s="510"/>
      <c r="AT497" s="510"/>
      <c r="AU497" s="510"/>
      <c r="AV497" s="510"/>
      <c r="AW497" s="510"/>
      <c r="AX497" s="510"/>
      <c r="AY497" s="510"/>
      <c r="AZ497" s="510"/>
      <c r="BA497" s="510"/>
      <c r="BB497" s="510"/>
      <c r="BC497" s="510"/>
      <c r="BD497" s="510"/>
      <c r="BE497" s="510"/>
      <c r="BF497" s="510"/>
    </row>
    <row r="498" spans="44:58" s="509" customFormat="1">
      <c r="AR498" s="510"/>
      <c r="AS498" s="510"/>
      <c r="AT498" s="510"/>
      <c r="AU498" s="510"/>
      <c r="AV498" s="510"/>
      <c r="AW498" s="510"/>
      <c r="AX498" s="510"/>
      <c r="AY498" s="510"/>
      <c r="AZ498" s="510"/>
      <c r="BA498" s="510"/>
      <c r="BB498" s="510"/>
      <c r="BC498" s="510"/>
      <c r="BD498" s="510"/>
      <c r="BE498" s="510"/>
      <c r="BF498" s="510"/>
    </row>
    <row r="499" spans="44:58" s="509" customFormat="1">
      <c r="AR499" s="510"/>
      <c r="AS499" s="510"/>
      <c r="AT499" s="510"/>
      <c r="AU499" s="510"/>
      <c r="AV499" s="510"/>
      <c r="AW499" s="510"/>
      <c r="AX499" s="510"/>
      <c r="AY499" s="510"/>
      <c r="AZ499" s="510"/>
      <c r="BA499" s="510"/>
      <c r="BB499" s="510"/>
      <c r="BC499" s="510"/>
      <c r="BD499" s="510"/>
      <c r="BE499" s="510"/>
      <c r="BF499" s="510"/>
    </row>
    <row r="500" spans="44:58" s="509" customFormat="1">
      <c r="AR500" s="510"/>
      <c r="AS500" s="510"/>
      <c r="AT500" s="510"/>
      <c r="AU500" s="510"/>
      <c r="AV500" s="510"/>
      <c r="AW500" s="510"/>
      <c r="AX500" s="510"/>
      <c r="AY500" s="510"/>
      <c r="AZ500" s="510"/>
      <c r="BA500" s="510"/>
      <c r="BB500" s="510"/>
      <c r="BC500" s="510"/>
      <c r="BD500" s="510"/>
      <c r="BE500" s="510"/>
      <c r="BF500" s="510"/>
    </row>
    <row r="501" spans="44:58" s="509" customFormat="1">
      <c r="AR501" s="510"/>
      <c r="AS501" s="510"/>
      <c r="AT501" s="510"/>
      <c r="AU501" s="510"/>
      <c r="AV501" s="510"/>
      <c r="AW501" s="510"/>
      <c r="AX501" s="510"/>
      <c r="AY501" s="510"/>
      <c r="AZ501" s="510"/>
      <c r="BA501" s="510"/>
      <c r="BB501" s="510"/>
      <c r="BC501" s="510"/>
      <c r="BD501" s="510"/>
      <c r="BE501" s="510"/>
      <c r="BF501" s="510"/>
    </row>
    <row r="502" spans="44:58" s="509" customFormat="1">
      <c r="AR502" s="510"/>
      <c r="AS502" s="510"/>
      <c r="AT502" s="510"/>
      <c r="AU502" s="510"/>
      <c r="AV502" s="510"/>
      <c r="AW502" s="510"/>
      <c r="AX502" s="510"/>
      <c r="AY502" s="510"/>
      <c r="AZ502" s="510"/>
      <c r="BA502" s="510"/>
      <c r="BB502" s="510"/>
      <c r="BC502" s="510"/>
      <c r="BD502" s="510"/>
      <c r="BE502" s="510"/>
      <c r="BF502" s="510"/>
    </row>
    <row r="503" spans="44:58" s="509" customFormat="1">
      <c r="AR503" s="510"/>
      <c r="AS503" s="510"/>
      <c r="AT503" s="510"/>
      <c r="AU503" s="510"/>
      <c r="AV503" s="510"/>
      <c r="AW503" s="510"/>
      <c r="AX503" s="510"/>
      <c r="AY503" s="510"/>
      <c r="AZ503" s="510"/>
      <c r="BA503" s="510"/>
      <c r="BB503" s="510"/>
      <c r="BC503" s="510"/>
      <c r="BD503" s="510"/>
      <c r="BE503" s="510"/>
      <c r="BF503" s="510"/>
    </row>
    <row r="504" spans="44:58" s="509" customFormat="1">
      <c r="AR504" s="510"/>
      <c r="AS504" s="510"/>
      <c r="AT504" s="510"/>
      <c r="AU504" s="510"/>
      <c r="AV504" s="510"/>
      <c r="AW504" s="510"/>
      <c r="AX504" s="510"/>
      <c r="AY504" s="510"/>
      <c r="AZ504" s="510"/>
      <c r="BA504" s="510"/>
      <c r="BB504" s="510"/>
      <c r="BC504" s="510"/>
      <c r="BD504" s="510"/>
      <c r="BE504" s="510"/>
      <c r="BF504" s="510"/>
    </row>
    <row r="505" spans="44:58" s="509" customFormat="1">
      <c r="AR505" s="510"/>
      <c r="AS505" s="510"/>
      <c r="AT505" s="510"/>
      <c r="AU505" s="510"/>
      <c r="AV505" s="510"/>
      <c r="AW505" s="510"/>
      <c r="AX505" s="510"/>
      <c r="AY505" s="510"/>
      <c r="AZ505" s="510"/>
      <c r="BA505" s="510"/>
      <c r="BB505" s="510"/>
      <c r="BC505" s="510"/>
      <c r="BD505" s="510"/>
      <c r="BE505" s="510"/>
      <c r="BF505" s="510"/>
    </row>
    <row r="506" spans="44:58" s="509" customFormat="1">
      <c r="AR506" s="510"/>
      <c r="AS506" s="510"/>
      <c r="AT506" s="510"/>
      <c r="AU506" s="510"/>
      <c r="AV506" s="510"/>
      <c r="AW506" s="510"/>
      <c r="AX506" s="510"/>
      <c r="AY506" s="510"/>
      <c r="AZ506" s="510"/>
      <c r="BA506" s="510"/>
      <c r="BB506" s="510"/>
      <c r="BC506" s="510"/>
      <c r="BD506" s="510"/>
      <c r="BE506" s="510"/>
      <c r="BF506" s="510"/>
    </row>
    <row r="507" spans="44:58" s="509" customFormat="1">
      <c r="AR507" s="510"/>
      <c r="AS507" s="510"/>
      <c r="AT507" s="510"/>
      <c r="AU507" s="510"/>
      <c r="AV507" s="510"/>
      <c r="AW507" s="510"/>
      <c r="AX507" s="510"/>
      <c r="AY507" s="510"/>
      <c r="AZ507" s="510"/>
      <c r="BA507" s="510"/>
      <c r="BB507" s="510"/>
      <c r="BC507" s="510"/>
      <c r="BD507" s="510"/>
      <c r="BE507" s="510"/>
      <c r="BF507" s="510"/>
    </row>
    <row r="508" spans="44:58" s="509" customFormat="1">
      <c r="AR508" s="510"/>
      <c r="AS508" s="510"/>
      <c r="AT508" s="510"/>
      <c r="AU508" s="510"/>
      <c r="AV508" s="510"/>
      <c r="AW508" s="510"/>
      <c r="AX508" s="510"/>
      <c r="AY508" s="510"/>
      <c r="AZ508" s="510"/>
      <c r="BA508" s="510"/>
      <c r="BB508" s="510"/>
      <c r="BC508" s="510"/>
      <c r="BD508" s="510"/>
      <c r="BE508" s="510"/>
      <c r="BF508" s="510"/>
    </row>
    <row r="509" spans="44:58" s="509" customFormat="1">
      <c r="AR509" s="510"/>
      <c r="AS509" s="510"/>
      <c r="AT509" s="510"/>
      <c r="AU509" s="510"/>
      <c r="AV509" s="510"/>
      <c r="AW509" s="510"/>
      <c r="AX509" s="510"/>
      <c r="AY509" s="510"/>
      <c r="AZ509" s="510"/>
      <c r="BA509" s="510"/>
      <c r="BB509" s="510"/>
      <c r="BC509" s="510"/>
      <c r="BD509" s="510"/>
      <c r="BE509" s="510"/>
      <c r="BF509" s="510"/>
    </row>
    <row r="510" spans="44:58" s="509" customFormat="1">
      <c r="AR510" s="510"/>
      <c r="AS510" s="510"/>
      <c r="AT510" s="510"/>
      <c r="AU510" s="510"/>
      <c r="AV510" s="510"/>
      <c r="AW510" s="510"/>
      <c r="AX510" s="510"/>
      <c r="AY510" s="510"/>
      <c r="AZ510" s="510"/>
      <c r="BA510" s="510"/>
      <c r="BB510" s="510"/>
      <c r="BC510" s="510"/>
      <c r="BD510" s="510"/>
      <c r="BE510" s="510"/>
      <c r="BF510" s="510"/>
    </row>
    <row r="511" spans="44:58" s="509" customFormat="1">
      <c r="AR511" s="510"/>
      <c r="AS511" s="510"/>
      <c r="AT511" s="510"/>
      <c r="AU511" s="510"/>
      <c r="AV511" s="510"/>
      <c r="AW511" s="510"/>
      <c r="AX511" s="510"/>
      <c r="AY511" s="510"/>
      <c r="AZ511" s="510"/>
      <c r="BA511" s="510"/>
      <c r="BB511" s="510"/>
      <c r="BC511" s="510"/>
      <c r="BD511" s="510"/>
      <c r="BE511" s="510"/>
      <c r="BF511" s="510"/>
    </row>
    <row r="512" spans="44:58" s="509" customFormat="1">
      <c r="AR512" s="510"/>
      <c r="AS512" s="510"/>
      <c r="AT512" s="510"/>
      <c r="AU512" s="510"/>
      <c r="AV512" s="510"/>
      <c r="AW512" s="510"/>
      <c r="AX512" s="510"/>
      <c r="AY512" s="510"/>
      <c r="AZ512" s="510"/>
      <c r="BA512" s="510"/>
      <c r="BB512" s="510"/>
      <c r="BC512" s="510"/>
      <c r="BD512" s="510"/>
      <c r="BE512" s="510"/>
      <c r="BF512" s="510"/>
    </row>
    <row r="513" spans="44:58" s="509" customFormat="1">
      <c r="AR513" s="510"/>
      <c r="AS513" s="510"/>
      <c r="AT513" s="510"/>
      <c r="AU513" s="510"/>
      <c r="AV513" s="510"/>
      <c r="AW513" s="510"/>
      <c r="AX513" s="510"/>
      <c r="AY513" s="510"/>
      <c r="AZ513" s="510"/>
      <c r="BA513" s="510"/>
      <c r="BB513" s="510"/>
      <c r="BC513" s="510"/>
      <c r="BD513" s="510"/>
      <c r="BE513" s="510"/>
      <c r="BF513" s="510"/>
    </row>
    <row r="514" spans="44:58" s="509" customFormat="1">
      <c r="AR514" s="510"/>
      <c r="AS514" s="510"/>
      <c r="AT514" s="510"/>
      <c r="AU514" s="510"/>
      <c r="AV514" s="510"/>
      <c r="AW514" s="510"/>
      <c r="AX514" s="510"/>
      <c r="AY514" s="510"/>
      <c r="AZ514" s="510"/>
      <c r="BA514" s="510"/>
      <c r="BB514" s="510"/>
      <c r="BC514" s="510"/>
      <c r="BD514" s="510"/>
      <c r="BE514" s="510"/>
      <c r="BF514" s="510"/>
    </row>
    <row r="515" spans="44:58" s="509" customFormat="1">
      <c r="AR515" s="510"/>
      <c r="AS515" s="510"/>
      <c r="AT515" s="510"/>
      <c r="AU515" s="510"/>
      <c r="AV515" s="510"/>
      <c r="AW515" s="510"/>
      <c r="AX515" s="510"/>
      <c r="AY515" s="510"/>
      <c r="AZ515" s="510"/>
      <c r="BA515" s="510"/>
      <c r="BB515" s="510"/>
      <c r="BC515" s="510"/>
      <c r="BD515" s="510"/>
      <c r="BE515" s="510"/>
      <c r="BF515" s="510"/>
    </row>
    <row r="516" spans="44:58" s="509" customFormat="1">
      <c r="AR516" s="510"/>
      <c r="AS516" s="510"/>
      <c r="AT516" s="510"/>
      <c r="AU516" s="510"/>
      <c r="AV516" s="510"/>
      <c r="AW516" s="510"/>
      <c r="AX516" s="510"/>
      <c r="AY516" s="510"/>
      <c r="AZ516" s="510"/>
      <c r="BA516" s="510"/>
      <c r="BB516" s="510"/>
      <c r="BC516" s="510"/>
      <c r="BD516" s="510"/>
      <c r="BE516" s="510"/>
      <c r="BF516" s="510"/>
    </row>
    <row r="517" spans="44:58" s="509" customFormat="1">
      <c r="AR517" s="510"/>
      <c r="AS517" s="510"/>
      <c r="AT517" s="510"/>
      <c r="AU517" s="510"/>
      <c r="AV517" s="510"/>
      <c r="AW517" s="510"/>
      <c r="AX517" s="510"/>
      <c r="AY517" s="510"/>
      <c r="AZ517" s="510"/>
      <c r="BA517" s="510"/>
      <c r="BB517" s="510"/>
      <c r="BC517" s="510"/>
      <c r="BD517" s="510"/>
      <c r="BE517" s="510"/>
      <c r="BF517" s="510"/>
    </row>
    <row r="518" spans="44:58" s="509" customFormat="1">
      <c r="AR518" s="510"/>
      <c r="AS518" s="510"/>
      <c r="AT518" s="510"/>
      <c r="AU518" s="510"/>
      <c r="AV518" s="510"/>
      <c r="AW518" s="510"/>
      <c r="AX518" s="510"/>
      <c r="AY518" s="510"/>
      <c r="AZ518" s="510"/>
      <c r="BA518" s="510"/>
      <c r="BB518" s="510"/>
      <c r="BC518" s="510"/>
      <c r="BD518" s="510"/>
      <c r="BE518" s="510"/>
      <c r="BF518" s="510"/>
    </row>
    <row r="519" spans="44:58" s="509" customFormat="1">
      <c r="AR519" s="510"/>
      <c r="AS519" s="510"/>
      <c r="AT519" s="510"/>
      <c r="AU519" s="510"/>
      <c r="AV519" s="510"/>
      <c r="AW519" s="510"/>
      <c r="AX519" s="510"/>
      <c r="AY519" s="510"/>
      <c r="AZ519" s="510"/>
      <c r="BA519" s="510"/>
      <c r="BB519" s="510"/>
      <c r="BC519" s="510"/>
      <c r="BD519" s="510"/>
      <c r="BE519" s="510"/>
      <c r="BF519" s="510"/>
    </row>
    <row r="520" spans="44:58" s="509" customFormat="1">
      <c r="AR520" s="510"/>
      <c r="AS520" s="510"/>
      <c r="AT520" s="510"/>
      <c r="AU520" s="510"/>
      <c r="AV520" s="510"/>
      <c r="AW520" s="510"/>
      <c r="AX520" s="510"/>
      <c r="AY520" s="510"/>
      <c r="AZ520" s="510"/>
      <c r="BA520" s="510"/>
      <c r="BB520" s="510"/>
      <c r="BC520" s="510"/>
      <c r="BD520" s="510"/>
      <c r="BE520" s="510"/>
      <c r="BF520" s="510"/>
    </row>
    <row r="521" spans="44:58" s="509" customFormat="1">
      <c r="AR521" s="510"/>
      <c r="AS521" s="510"/>
      <c r="AT521" s="510"/>
      <c r="AU521" s="510"/>
      <c r="AV521" s="510"/>
      <c r="AW521" s="510"/>
      <c r="AX521" s="510"/>
      <c r="AY521" s="510"/>
      <c r="AZ521" s="510"/>
      <c r="BA521" s="510"/>
      <c r="BB521" s="510"/>
      <c r="BC521" s="510"/>
      <c r="BD521" s="510"/>
      <c r="BE521" s="510"/>
      <c r="BF521" s="510"/>
    </row>
    <row r="522" spans="44:58" s="509" customFormat="1">
      <c r="AR522" s="510"/>
      <c r="AS522" s="510"/>
      <c r="AT522" s="510"/>
      <c r="AU522" s="510"/>
      <c r="AV522" s="510"/>
      <c r="AW522" s="510"/>
      <c r="AX522" s="510"/>
      <c r="AY522" s="510"/>
      <c r="AZ522" s="510"/>
      <c r="BA522" s="510"/>
      <c r="BB522" s="510"/>
      <c r="BC522" s="510"/>
      <c r="BD522" s="510"/>
      <c r="BE522" s="510"/>
      <c r="BF522" s="510"/>
    </row>
    <row r="523" spans="44:58" s="509" customFormat="1">
      <c r="AR523" s="510"/>
      <c r="AS523" s="510"/>
      <c r="AT523" s="510"/>
      <c r="AU523" s="510"/>
      <c r="AV523" s="510"/>
      <c r="AW523" s="510"/>
      <c r="AX523" s="510"/>
      <c r="AY523" s="510"/>
      <c r="AZ523" s="510"/>
      <c r="BA523" s="510"/>
      <c r="BB523" s="510"/>
      <c r="BC523" s="510"/>
      <c r="BD523" s="510"/>
      <c r="BE523" s="510"/>
      <c r="BF523" s="510"/>
    </row>
    <row r="524" spans="44:58" s="509" customFormat="1">
      <c r="AR524" s="510"/>
      <c r="AS524" s="510"/>
      <c r="AT524" s="510"/>
      <c r="AU524" s="510"/>
      <c r="AV524" s="510"/>
      <c r="AW524" s="510"/>
      <c r="AX524" s="510"/>
      <c r="AY524" s="510"/>
      <c r="AZ524" s="510"/>
      <c r="BA524" s="510"/>
      <c r="BB524" s="510"/>
      <c r="BC524" s="510"/>
      <c r="BD524" s="510"/>
      <c r="BE524" s="510"/>
      <c r="BF524" s="510"/>
    </row>
    <row r="525" spans="44:58" s="509" customFormat="1">
      <c r="AR525" s="510"/>
      <c r="AS525" s="510"/>
      <c r="AT525" s="510"/>
      <c r="AU525" s="510"/>
      <c r="AV525" s="510"/>
      <c r="AW525" s="510"/>
      <c r="AX525" s="510"/>
      <c r="AY525" s="510"/>
      <c r="AZ525" s="510"/>
      <c r="BA525" s="510"/>
      <c r="BB525" s="510"/>
      <c r="BC525" s="510"/>
      <c r="BD525" s="510"/>
      <c r="BE525" s="510"/>
      <c r="BF525" s="510"/>
    </row>
    <row r="526" spans="44:58" s="509" customFormat="1">
      <c r="AR526" s="510"/>
      <c r="AS526" s="510"/>
      <c r="AT526" s="510"/>
      <c r="AU526" s="510"/>
      <c r="AV526" s="510"/>
      <c r="AW526" s="510"/>
      <c r="AX526" s="510"/>
      <c r="AY526" s="510"/>
      <c r="AZ526" s="510"/>
      <c r="BA526" s="510"/>
      <c r="BB526" s="510"/>
      <c r="BC526" s="510"/>
      <c r="BD526" s="510"/>
      <c r="BE526" s="510"/>
      <c r="BF526" s="510"/>
    </row>
    <row r="527" spans="44:58" s="509" customFormat="1">
      <c r="AR527" s="510"/>
      <c r="AS527" s="510"/>
      <c r="AT527" s="510"/>
      <c r="AU527" s="510"/>
      <c r="AV527" s="510"/>
      <c r="AW527" s="510"/>
      <c r="AX527" s="510"/>
      <c r="AY527" s="510"/>
      <c r="AZ527" s="510"/>
      <c r="BA527" s="510"/>
      <c r="BB527" s="510"/>
      <c r="BC527" s="510"/>
      <c r="BD527" s="510"/>
      <c r="BE527" s="510"/>
      <c r="BF527" s="510"/>
    </row>
    <row r="528" spans="44:58" s="509" customFormat="1">
      <c r="AR528" s="510"/>
      <c r="AS528" s="510"/>
      <c r="AT528" s="510"/>
      <c r="AU528" s="510"/>
      <c r="AV528" s="510"/>
      <c r="AW528" s="510"/>
      <c r="AX528" s="510"/>
      <c r="AY528" s="510"/>
      <c r="AZ528" s="510"/>
      <c r="BA528" s="510"/>
      <c r="BB528" s="510"/>
      <c r="BC528" s="510"/>
      <c r="BD528" s="510"/>
      <c r="BE528" s="510"/>
      <c r="BF528" s="510"/>
    </row>
    <row r="529" spans="44:58" s="509" customFormat="1">
      <c r="AR529" s="510"/>
      <c r="AS529" s="510"/>
      <c r="AT529" s="510"/>
      <c r="AU529" s="510"/>
      <c r="AV529" s="510"/>
      <c r="AW529" s="510"/>
      <c r="AX529" s="510"/>
      <c r="AY529" s="510"/>
      <c r="AZ529" s="510"/>
      <c r="BA529" s="510"/>
      <c r="BB529" s="510"/>
      <c r="BC529" s="510"/>
      <c r="BD529" s="510"/>
      <c r="BE529" s="510"/>
      <c r="BF529" s="510"/>
    </row>
    <row r="530" spans="44:58" s="509" customFormat="1">
      <c r="AR530" s="510"/>
      <c r="AS530" s="510"/>
      <c r="AT530" s="510"/>
      <c r="AU530" s="510"/>
      <c r="AV530" s="510"/>
      <c r="AW530" s="510"/>
      <c r="AX530" s="510"/>
      <c r="AY530" s="510"/>
      <c r="AZ530" s="510"/>
      <c r="BA530" s="510"/>
      <c r="BB530" s="510"/>
      <c r="BC530" s="510"/>
      <c r="BD530" s="510"/>
      <c r="BE530" s="510"/>
      <c r="BF530" s="510"/>
    </row>
    <row r="531" spans="44:58" s="509" customFormat="1">
      <c r="AR531" s="510"/>
      <c r="AS531" s="510"/>
      <c r="AT531" s="510"/>
      <c r="AU531" s="510"/>
      <c r="AV531" s="510"/>
      <c r="AW531" s="510"/>
      <c r="AX531" s="510"/>
      <c r="AY531" s="510"/>
      <c r="AZ531" s="510"/>
      <c r="BA531" s="510"/>
      <c r="BB531" s="510"/>
      <c r="BC531" s="510"/>
      <c r="BD531" s="510"/>
      <c r="BE531" s="510"/>
      <c r="BF531" s="510"/>
    </row>
    <row r="532" spans="44:58" s="509" customFormat="1">
      <c r="AR532" s="510"/>
      <c r="AS532" s="510"/>
      <c r="AT532" s="510"/>
      <c r="AU532" s="510"/>
      <c r="AV532" s="510"/>
      <c r="AW532" s="510"/>
      <c r="AX532" s="510"/>
      <c r="AY532" s="510"/>
      <c r="AZ532" s="510"/>
      <c r="BA532" s="510"/>
      <c r="BB532" s="510"/>
      <c r="BC532" s="510"/>
      <c r="BD532" s="510"/>
      <c r="BE532" s="510"/>
      <c r="BF532" s="510"/>
    </row>
    <row r="533" spans="44:58" s="509" customFormat="1">
      <c r="AR533" s="510"/>
      <c r="AS533" s="510"/>
      <c r="AT533" s="510"/>
      <c r="AU533" s="510"/>
      <c r="AV533" s="510"/>
      <c r="AW533" s="510"/>
      <c r="AX533" s="510"/>
      <c r="AY533" s="510"/>
      <c r="AZ533" s="510"/>
      <c r="BA533" s="510"/>
      <c r="BB533" s="510"/>
      <c r="BC533" s="510"/>
      <c r="BD533" s="510"/>
      <c r="BE533" s="510"/>
      <c r="BF533" s="510"/>
    </row>
    <row r="534" spans="44:58" s="509" customFormat="1">
      <c r="AR534" s="510"/>
      <c r="AS534" s="510"/>
      <c r="AT534" s="510"/>
      <c r="AU534" s="510"/>
      <c r="AV534" s="510"/>
      <c r="AW534" s="510"/>
      <c r="AX534" s="510"/>
      <c r="AY534" s="510"/>
      <c r="AZ534" s="510"/>
      <c r="BA534" s="510"/>
      <c r="BB534" s="510"/>
      <c r="BC534" s="510"/>
      <c r="BD534" s="510"/>
      <c r="BE534" s="510"/>
      <c r="BF534" s="510"/>
    </row>
    <row r="535" spans="44:58" s="509" customFormat="1">
      <c r="AR535" s="510"/>
      <c r="AS535" s="510"/>
      <c r="AT535" s="510"/>
      <c r="AU535" s="510"/>
      <c r="AV535" s="510"/>
      <c r="AW535" s="510"/>
      <c r="AX535" s="510"/>
      <c r="AY535" s="510"/>
      <c r="AZ535" s="510"/>
      <c r="BA535" s="510"/>
      <c r="BB535" s="510"/>
      <c r="BC535" s="510"/>
      <c r="BD535" s="510"/>
      <c r="BE535" s="510"/>
      <c r="BF535" s="510"/>
    </row>
    <row r="536" spans="44:58" s="509" customFormat="1">
      <c r="AR536" s="510"/>
      <c r="AS536" s="510"/>
      <c r="AT536" s="510"/>
      <c r="AU536" s="510"/>
      <c r="AV536" s="510"/>
      <c r="AW536" s="510"/>
      <c r="AX536" s="510"/>
      <c r="AY536" s="510"/>
      <c r="AZ536" s="510"/>
      <c r="BA536" s="510"/>
      <c r="BB536" s="510"/>
      <c r="BC536" s="510"/>
      <c r="BD536" s="510"/>
      <c r="BE536" s="510"/>
      <c r="BF536" s="510"/>
    </row>
    <row r="537" spans="44:58" s="509" customFormat="1">
      <c r="AR537" s="510"/>
      <c r="AS537" s="510"/>
      <c r="AT537" s="510"/>
      <c r="AU537" s="510"/>
      <c r="AV537" s="510"/>
      <c r="AW537" s="510"/>
      <c r="AX537" s="510"/>
      <c r="AY537" s="510"/>
      <c r="AZ537" s="510"/>
      <c r="BA537" s="510"/>
      <c r="BB537" s="510"/>
      <c r="BC537" s="510"/>
      <c r="BD537" s="510"/>
      <c r="BE537" s="510"/>
      <c r="BF537" s="510"/>
    </row>
    <row r="538" spans="44:58" s="509" customFormat="1">
      <c r="AR538" s="510"/>
      <c r="AS538" s="510"/>
      <c r="AT538" s="510"/>
      <c r="AU538" s="510"/>
      <c r="AV538" s="510"/>
      <c r="AW538" s="510"/>
      <c r="AX538" s="510"/>
      <c r="AY538" s="510"/>
      <c r="AZ538" s="510"/>
      <c r="BA538" s="510"/>
      <c r="BB538" s="510"/>
      <c r="BC538" s="510"/>
      <c r="BD538" s="510"/>
      <c r="BE538" s="510"/>
      <c r="BF538" s="510"/>
    </row>
    <row r="539" spans="44:58" s="509" customFormat="1">
      <c r="AR539" s="510"/>
      <c r="AS539" s="510"/>
      <c r="AT539" s="510"/>
      <c r="AU539" s="510"/>
      <c r="AV539" s="510"/>
      <c r="AW539" s="510"/>
      <c r="AX539" s="510"/>
      <c r="AY539" s="510"/>
      <c r="AZ539" s="510"/>
      <c r="BA539" s="510"/>
      <c r="BB539" s="510"/>
      <c r="BC539" s="510"/>
      <c r="BD539" s="510"/>
      <c r="BE539" s="510"/>
      <c r="BF539" s="510"/>
    </row>
    <row r="540" spans="44:58" s="509" customFormat="1">
      <c r="AR540" s="510"/>
      <c r="AS540" s="510"/>
      <c r="AT540" s="510"/>
      <c r="AU540" s="510"/>
      <c r="AV540" s="510"/>
      <c r="AW540" s="510"/>
      <c r="AX540" s="510"/>
      <c r="AY540" s="510"/>
      <c r="AZ540" s="510"/>
      <c r="BA540" s="510"/>
      <c r="BB540" s="510"/>
      <c r="BC540" s="510"/>
      <c r="BD540" s="510"/>
      <c r="BE540" s="510"/>
      <c r="BF540" s="510"/>
    </row>
    <row r="541" spans="44:58" s="509" customFormat="1">
      <c r="AR541" s="510"/>
      <c r="AS541" s="510"/>
      <c r="AT541" s="510"/>
      <c r="AU541" s="510"/>
      <c r="AV541" s="510"/>
      <c r="AW541" s="510"/>
      <c r="AX541" s="510"/>
      <c r="AY541" s="510"/>
      <c r="AZ541" s="510"/>
      <c r="BA541" s="510"/>
      <c r="BB541" s="510"/>
      <c r="BC541" s="510"/>
      <c r="BD541" s="510"/>
      <c r="BE541" s="510"/>
      <c r="BF541" s="510"/>
    </row>
    <row r="542" spans="44:58" s="509" customFormat="1">
      <c r="AR542" s="510"/>
      <c r="AS542" s="510"/>
      <c r="AT542" s="510"/>
      <c r="AU542" s="510"/>
      <c r="AV542" s="510"/>
      <c r="AW542" s="510"/>
      <c r="AX542" s="510"/>
      <c r="AY542" s="510"/>
      <c r="AZ542" s="510"/>
      <c r="BA542" s="510"/>
      <c r="BB542" s="510"/>
      <c r="BC542" s="510"/>
      <c r="BD542" s="510"/>
      <c r="BE542" s="510"/>
      <c r="BF542" s="510"/>
    </row>
    <row r="543" spans="44:58" s="509" customFormat="1">
      <c r="AR543" s="510"/>
      <c r="AS543" s="510"/>
      <c r="AT543" s="510"/>
      <c r="AU543" s="510"/>
      <c r="AV543" s="510"/>
      <c r="AW543" s="510"/>
      <c r="AX543" s="510"/>
      <c r="AY543" s="510"/>
      <c r="AZ543" s="510"/>
      <c r="BA543" s="510"/>
      <c r="BB543" s="510"/>
      <c r="BC543" s="510"/>
      <c r="BD543" s="510"/>
      <c r="BE543" s="510"/>
      <c r="BF543" s="510"/>
    </row>
    <row r="544" spans="44:58" s="509" customFormat="1">
      <c r="AR544" s="510"/>
      <c r="AS544" s="510"/>
      <c r="AT544" s="510"/>
      <c r="AU544" s="510"/>
      <c r="AV544" s="510"/>
      <c r="AW544" s="510"/>
      <c r="AX544" s="510"/>
      <c r="AY544" s="510"/>
      <c r="AZ544" s="510"/>
      <c r="BA544" s="510"/>
      <c r="BB544" s="510"/>
      <c r="BC544" s="510"/>
      <c r="BD544" s="510"/>
      <c r="BE544" s="510"/>
      <c r="BF544" s="510"/>
    </row>
    <row r="545" spans="44:58" s="509" customFormat="1">
      <c r="AR545" s="510"/>
      <c r="AS545" s="510"/>
      <c r="AT545" s="510"/>
      <c r="AU545" s="510"/>
      <c r="AV545" s="510"/>
      <c r="AW545" s="510"/>
      <c r="AX545" s="510"/>
      <c r="AY545" s="510"/>
      <c r="AZ545" s="510"/>
      <c r="BA545" s="510"/>
      <c r="BB545" s="510"/>
      <c r="BC545" s="510"/>
      <c r="BD545" s="510"/>
      <c r="BE545" s="510"/>
      <c r="BF545" s="510"/>
    </row>
    <row r="546" spans="44:58" s="509" customFormat="1">
      <c r="AR546" s="510"/>
      <c r="AS546" s="510"/>
      <c r="AT546" s="510"/>
      <c r="AU546" s="510"/>
      <c r="AV546" s="510"/>
      <c r="AW546" s="510"/>
      <c r="AX546" s="510"/>
      <c r="AY546" s="510"/>
      <c r="AZ546" s="510"/>
      <c r="BA546" s="510"/>
      <c r="BB546" s="510"/>
      <c r="BC546" s="510"/>
      <c r="BD546" s="510"/>
      <c r="BE546" s="510"/>
      <c r="BF546" s="510"/>
    </row>
    <row r="547" spans="44:58" s="509" customFormat="1">
      <c r="AR547" s="510"/>
      <c r="AS547" s="510"/>
      <c r="AT547" s="510"/>
      <c r="AU547" s="510"/>
      <c r="AV547" s="510"/>
      <c r="AW547" s="510"/>
      <c r="AX547" s="510"/>
      <c r="AY547" s="510"/>
      <c r="AZ547" s="510"/>
      <c r="BA547" s="510"/>
      <c r="BB547" s="510"/>
      <c r="BC547" s="510"/>
      <c r="BD547" s="510"/>
      <c r="BE547" s="510"/>
      <c r="BF547" s="510"/>
    </row>
    <row r="548" spans="44:58" s="509" customFormat="1">
      <c r="AR548" s="510"/>
      <c r="AS548" s="510"/>
      <c r="AT548" s="510"/>
      <c r="AU548" s="510"/>
      <c r="AV548" s="510"/>
      <c r="AW548" s="510"/>
      <c r="AX548" s="510"/>
      <c r="AY548" s="510"/>
      <c r="AZ548" s="510"/>
      <c r="BA548" s="510"/>
      <c r="BB548" s="510"/>
      <c r="BC548" s="510"/>
      <c r="BD548" s="510"/>
      <c r="BE548" s="510"/>
      <c r="BF548" s="510"/>
    </row>
    <row r="549" spans="44:58" s="509" customFormat="1">
      <c r="AR549" s="510"/>
      <c r="AS549" s="510"/>
      <c r="AT549" s="510"/>
      <c r="AU549" s="510"/>
      <c r="AV549" s="510"/>
      <c r="AW549" s="510"/>
      <c r="AX549" s="510"/>
      <c r="AY549" s="510"/>
      <c r="AZ549" s="510"/>
      <c r="BA549" s="510"/>
      <c r="BB549" s="510"/>
      <c r="BC549" s="510"/>
      <c r="BD549" s="510"/>
      <c r="BE549" s="510"/>
      <c r="BF549" s="510"/>
    </row>
    <row r="550" spans="44:58" s="509" customFormat="1">
      <c r="AR550" s="510"/>
      <c r="AS550" s="510"/>
      <c r="AT550" s="510"/>
      <c r="AU550" s="510"/>
      <c r="AV550" s="510"/>
      <c r="AW550" s="510"/>
      <c r="AX550" s="510"/>
      <c r="AY550" s="510"/>
      <c r="AZ550" s="510"/>
      <c r="BA550" s="510"/>
      <c r="BB550" s="510"/>
      <c r="BC550" s="510"/>
      <c r="BD550" s="510"/>
      <c r="BE550" s="510"/>
      <c r="BF550" s="510"/>
    </row>
    <row r="551" spans="44:58" s="509" customFormat="1">
      <c r="AR551" s="510"/>
      <c r="AS551" s="510"/>
      <c r="AT551" s="510"/>
      <c r="AU551" s="510"/>
      <c r="AV551" s="510"/>
      <c r="AW551" s="510"/>
      <c r="AX551" s="510"/>
      <c r="AY551" s="510"/>
      <c r="AZ551" s="510"/>
      <c r="BA551" s="510"/>
      <c r="BB551" s="510"/>
      <c r="BC551" s="510"/>
      <c r="BD551" s="510"/>
      <c r="BE551" s="510"/>
      <c r="BF551" s="510"/>
    </row>
    <row r="552" spans="44:58" s="509" customFormat="1">
      <c r="AR552" s="510"/>
      <c r="AS552" s="510"/>
      <c r="AT552" s="510"/>
      <c r="AU552" s="510"/>
      <c r="AV552" s="510"/>
      <c r="AW552" s="510"/>
      <c r="AX552" s="510"/>
      <c r="AY552" s="510"/>
      <c r="AZ552" s="510"/>
      <c r="BA552" s="510"/>
      <c r="BB552" s="510"/>
      <c r="BC552" s="510"/>
      <c r="BD552" s="510"/>
      <c r="BE552" s="510"/>
      <c r="BF552" s="510"/>
    </row>
    <row r="553" spans="44:58" s="509" customFormat="1">
      <c r="AR553" s="510"/>
      <c r="AS553" s="510"/>
      <c r="AT553" s="510"/>
      <c r="AU553" s="510"/>
      <c r="AV553" s="510"/>
      <c r="AW553" s="510"/>
      <c r="AX553" s="510"/>
      <c r="AY553" s="510"/>
      <c r="AZ553" s="510"/>
      <c r="BA553" s="510"/>
      <c r="BB553" s="510"/>
      <c r="BC553" s="510"/>
      <c r="BD553" s="510"/>
      <c r="BE553" s="510"/>
      <c r="BF553" s="510"/>
    </row>
    <row r="554" spans="44:58" s="509" customFormat="1">
      <c r="AR554" s="510"/>
      <c r="AS554" s="510"/>
      <c r="AT554" s="510"/>
      <c r="AU554" s="510"/>
      <c r="AV554" s="510"/>
      <c r="AW554" s="510"/>
      <c r="AX554" s="510"/>
      <c r="AY554" s="510"/>
      <c r="AZ554" s="510"/>
      <c r="BA554" s="510"/>
      <c r="BB554" s="510"/>
      <c r="BC554" s="510"/>
      <c r="BD554" s="510"/>
      <c r="BE554" s="510"/>
      <c r="BF554" s="510"/>
    </row>
    <row r="555" spans="44:58" s="509" customFormat="1">
      <c r="AR555" s="510"/>
      <c r="AS555" s="510"/>
      <c r="AT555" s="510"/>
      <c r="AU555" s="510"/>
      <c r="AV555" s="510"/>
      <c r="AW555" s="510"/>
      <c r="AX555" s="510"/>
      <c r="AY555" s="510"/>
      <c r="AZ555" s="510"/>
      <c r="BA555" s="510"/>
      <c r="BB555" s="510"/>
      <c r="BC555" s="510"/>
      <c r="BD555" s="510"/>
      <c r="BE555" s="510"/>
      <c r="BF555" s="510"/>
    </row>
    <row r="556" spans="44:58" s="509" customFormat="1">
      <c r="AR556" s="510"/>
      <c r="AS556" s="510"/>
      <c r="AT556" s="510"/>
      <c r="AU556" s="510"/>
      <c r="AV556" s="510"/>
      <c r="AW556" s="510"/>
      <c r="AX556" s="510"/>
      <c r="AY556" s="510"/>
      <c r="AZ556" s="510"/>
      <c r="BA556" s="510"/>
      <c r="BB556" s="510"/>
      <c r="BC556" s="510"/>
      <c r="BD556" s="510"/>
      <c r="BE556" s="510"/>
      <c r="BF556" s="510"/>
    </row>
    <row r="557" spans="44:58" s="509" customFormat="1">
      <c r="AR557" s="510"/>
      <c r="AS557" s="510"/>
      <c r="AT557" s="510"/>
      <c r="AU557" s="510"/>
      <c r="AV557" s="510"/>
      <c r="AW557" s="510"/>
      <c r="AX557" s="510"/>
      <c r="AY557" s="510"/>
      <c r="AZ557" s="510"/>
      <c r="BA557" s="510"/>
      <c r="BB557" s="510"/>
      <c r="BC557" s="510"/>
      <c r="BD557" s="510"/>
      <c r="BE557" s="510"/>
      <c r="BF557" s="510"/>
    </row>
    <row r="558" spans="44:58" s="509" customFormat="1">
      <c r="AR558" s="510"/>
      <c r="AS558" s="510"/>
      <c r="AT558" s="510"/>
      <c r="AU558" s="510"/>
      <c r="AV558" s="510"/>
      <c r="AW558" s="510"/>
      <c r="AX558" s="510"/>
      <c r="AY558" s="510"/>
      <c r="AZ558" s="510"/>
      <c r="BA558" s="510"/>
      <c r="BB558" s="510"/>
      <c r="BC558" s="510"/>
      <c r="BD558" s="510"/>
      <c r="BE558" s="510"/>
      <c r="BF558" s="510"/>
    </row>
    <row r="559" spans="44:58" s="509" customFormat="1">
      <c r="AR559" s="510"/>
      <c r="AS559" s="510"/>
      <c r="AT559" s="510"/>
      <c r="AU559" s="510"/>
      <c r="AV559" s="510"/>
      <c r="AW559" s="510"/>
      <c r="AX559" s="510"/>
      <c r="AY559" s="510"/>
      <c r="AZ559" s="510"/>
      <c r="BA559" s="510"/>
      <c r="BB559" s="510"/>
      <c r="BC559" s="510"/>
      <c r="BD559" s="510"/>
      <c r="BE559" s="510"/>
      <c r="BF559" s="510"/>
    </row>
    <row r="560" spans="44:58" s="509" customFormat="1">
      <c r="AR560" s="510"/>
      <c r="AS560" s="510"/>
      <c r="AT560" s="510"/>
      <c r="AU560" s="510"/>
      <c r="AV560" s="510"/>
      <c r="AW560" s="510"/>
      <c r="AX560" s="510"/>
      <c r="AY560" s="510"/>
      <c r="AZ560" s="510"/>
      <c r="BA560" s="510"/>
      <c r="BB560" s="510"/>
      <c r="BC560" s="510"/>
      <c r="BD560" s="510"/>
      <c r="BE560" s="510"/>
      <c r="BF560" s="510"/>
    </row>
    <row r="561" spans="44:58" s="509" customFormat="1">
      <c r="AR561" s="510"/>
      <c r="AS561" s="510"/>
      <c r="AT561" s="510"/>
      <c r="AU561" s="510"/>
      <c r="AV561" s="510"/>
      <c r="AW561" s="510"/>
      <c r="AX561" s="510"/>
      <c r="AY561" s="510"/>
      <c r="AZ561" s="510"/>
      <c r="BA561" s="510"/>
      <c r="BB561" s="510"/>
      <c r="BC561" s="510"/>
      <c r="BD561" s="510"/>
      <c r="BE561" s="510"/>
      <c r="BF561" s="510"/>
    </row>
    <row r="562" spans="44:58" s="509" customFormat="1">
      <c r="AR562" s="510"/>
      <c r="AS562" s="510"/>
      <c r="AT562" s="510"/>
      <c r="AU562" s="510"/>
      <c r="AV562" s="510"/>
      <c r="AW562" s="510"/>
      <c r="AX562" s="510"/>
      <c r="AY562" s="510"/>
      <c r="AZ562" s="510"/>
      <c r="BA562" s="510"/>
      <c r="BB562" s="510"/>
      <c r="BC562" s="510"/>
      <c r="BD562" s="510"/>
      <c r="BE562" s="510"/>
      <c r="BF562" s="510"/>
    </row>
    <row r="563" spans="44:58" s="509" customFormat="1">
      <c r="AR563" s="510"/>
      <c r="AS563" s="510"/>
      <c r="AT563" s="510"/>
      <c r="AU563" s="510"/>
      <c r="AV563" s="510"/>
      <c r="AW563" s="510"/>
      <c r="AX563" s="510"/>
      <c r="AY563" s="510"/>
      <c r="AZ563" s="510"/>
      <c r="BA563" s="510"/>
      <c r="BB563" s="510"/>
      <c r="BC563" s="510"/>
      <c r="BD563" s="510"/>
      <c r="BE563" s="510"/>
      <c r="BF563" s="510"/>
    </row>
    <row r="564" spans="44:58" s="509" customFormat="1">
      <c r="AR564" s="510"/>
      <c r="AS564" s="510"/>
      <c r="AT564" s="510"/>
      <c r="AU564" s="510"/>
      <c r="AV564" s="510"/>
      <c r="AW564" s="510"/>
      <c r="AX564" s="510"/>
      <c r="AY564" s="510"/>
      <c r="AZ564" s="510"/>
      <c r="BA564" s="510"/>
      <c r="BB564" s="510"/>
      <c r="BC564" s="510"/>
      <c r="BD564" s="510"/>
      <c r="BE564" s="510"/>
      <c r="BF564" s="510"/>
    </row>
    <row r="565" spans="44:58" s="509" customFormat="1">
      <c r="AR565" s="510"/>
      <c r="AS565" s="510"/>
      <c r="AT565" s="510"/>
      <c r="AU565" s="510"/>
      <c r="AV565" s="510"/>
      <c r="AW565" s="510"/>
      <c r="AX565" s="510"/>
      <c r="AY565" s="510"/>
      <c r="AZ565" s="510"/>
      <c r="BA565" s="510"/>
      <c r="BB565" s="510"/>
      <c r="BC565" s="510"/>
      <c r="BD565" s="510"/>
      <c r="BE565" s="510"/>
      <c r="BF565" s="510"/>
    </row>
    <row r="566" spans="44:58" s="509" customFormat="1">
      <c r="AR566" s="510"/>
      <c r="AS566" s="510"/>
      <c r="AT566" s="510"/>
      <c r="AU566" s="510"/>
      <c r="AV566" s="510"/>
      <c r="AW566" s="510"/>
      <c r="AX566" s="510"/>
      <c r="AY566" s="510"/>
      <c r="AZ566" s="510"/>
      <c r="BA566" s="510"/>
      <c r="BB566" s="510"/>
      <c r="BC566" s="510"/>
      <c r="BD566" s="510"/>
      <c r="BE566" s="510"/>
      <c r="BF566" s="510"/>
    </row>
    <row r="567" spans="44:58" s="509" customFormat="1">
      <c r="AR567" s="510"/>
      <c r="AS567" s="510"/>
      <c r="AT567" s="510"/>
      <c r="AU567" s="510"/>
      <c r="AV567" s="510"/>
      <c r="AW567" s="510"/>
      <c r="AX567" s="510"/>
      <c r="AY567" s="510"/>
      <c r="AZ567" s="510"/>
      <c r="BA567" s="510"/>
      <c r="BB567" s="510"/>
      <c r="BC567" s="510"/>
      <c r="BD567" s="510"/>
      <c r="BE567" s="510"/>
      <c r="BF567" s="510"/>
    </row>
    <row r="568" spans="44:58" s="509" customFormat="1">
      <c r="AR568" s="510"/>
      <c r="AS568" s="510"/>
      <c r="AT568" s="510"/>
      <c r="AU568" s="510"/>
      <c r="AV568" s="510"/>
      <c r="AW568" s="510"/>
      <c r="AX568" s="510"/>
      <c r="AY568" s="510"/>
      <c r="AZ568" s="510"/>
      <c r="BA568" s="510"/>
      <c r="BB568" s="510"/>
      <c r="BC568" s="510"/>
      <c r="BD568" s="510"/>
      <c r="BE568" s="510"/>
      <c r="BF568" s="510"/>
    </row>
    <row r="569" spans="44:58" s="509" customFormat="1">
      <c r="AR569" s="510"/>
      <c r="AS569" s="510"/>
      <c r="AT569" s="510"/>
      <c r="AU569" s="510"/>
      <c r="AV569" s="510"/>
      <c r="AW569" s="510"/>
      <c r="AX569" s="510"/>
      <c r="AY569" s="510"/>
      <c r="AZ569" s="510"/>
      <c r="BA569" s="510"/>
      <c r="BB569" s="510"/>
      <c r="BC569" s="510"/>
      <c r="BD569" s="510"/>
      <c r="BE569" s="510"/>
      <c r="BF569" s="510"/>
    </row>
    <row r="570" spans="44:58" s="509" customFormat="1">
      <c r="AR570" s="510"/>
      <c r="AS570" s="510"/>
      <c r="AT570" s="510"/>
      <c r="AU570" s="510"/>
      <c r="AV570" s="510"/>
      <c r="AW570" s="510"/>
      <c r="AX570" s="510"/>
      <c r="AY570" s="510"/>
      <c r="AZ570" s="510"/>
      <c r="BA570" s="510"/>
      <c r="BB570" s="510"/>
      <c r="BC570" s="510"/>
      <c r="BD570" s="510"/>
      <c r="BE570" s="510"/>
      <c r="BF570" s="510"/>
    </row>
    <row r="571" spans="44:58" s="509" customFormat="1">
      <c r="AR571" s="510"/>
      <c r="AS571" s="510"/>
      <c r="AT571" s="510"/>
      <c r="AU571" s="510"/>
      <c r="AV571" s="510"/>
      <c r="AW571" s="510"/>
      <c r="AX571" s="510"/>
      <c r="AY571" s="510"/>
      <c r="AZ571" s="510"/>
      <c r="BA571" s="510"/>
      <c r="BB571" s="510"/>
      <c r="BC571" s="510"/>
      <c r="BD571" s="510"/>
      <c r="BE571" s="510"/>
      <c r="BF571" s="510"/>
    </row>
    <row r="572" spans="44:58" s="509" customFormat="1">
      <c r="AR572" s="510"/>
      <c r="AS572" s="510"/>
      <c r="AT572" s="510"/>
      <c r="AU572" s="510"/>
      <c r="AV572" s="510"/>
      <c r="AW572" s="510"/>
      <c r="AX572" s="510"/>
      <c r="AY572" s="510"/>
      <c r="AZ572" s="510"/>
      <c r="BA572" s="510"/>
      <c r="BB572" s="510"/>
      <c r="BC572" s="510"/>
      <c r="BD572" s="510"/>
      <c r="BE572" s="510"/>
      <c r="BF572" s="510"/>
    </row>
    <row r="573" spans="44:58" s="509" customFormat="1">
      <c r="AR573" s="510"/>
      <c r="AS573" s="510"/>
      <c r="AT573" s="510"/>
      <c r="AU573" s="510"/>
      <c r="AV573" s="510"/>
      <c r="AW573" s="510"/>
      <c r="AX573" s="510"/>
      <c r="AY573" s="510"/>
      <c r="AZ573" s="510"/>
      <c r="BA573" s="510"/>
      <c r="BB573" s="510"/>
      <c r="BC573" s="510"/>
      <c r="BD573" s="510"/>
      <c r="BE573" s="510"/>
      <c r="BF573" s="510"/>
    </row>
    <row r="574" spans="44:58" s="509" customFormat="1">
      <c r="AR574" s="510"/>
      <c r="AS574" s="510"/>
      <c r="AT574" s="510"/>
      <c r="AU574" s="510"/>
      <c r="AV574" s="510"/>
      <c r="AW574" s="510"/>
      <c r="AX574" s="510"/>
      <c r="AY574" s="510"/>
      <c r="AZ574" s="510"/>
      <c r="BA574" s="510"/>
      <c r="BB574" s="510"/>
      <c r="BC574" s="510"/>
      <c r="BD574" s="510"/>
      <c r="BE574" s="510"/>
      <c r="BF574" s="510"/>
    </row>
    <row r="575" spans="44:58" s="509" customFormat="1">
      <c r="AR575" s="510"/>
      <c r="AS575" s="510"/>
      <c r="AT575" s="510"/>
      <c r="AU575" s="510"/>
      <c r="AV575" s="510"/>
      <c r="AW575" s="510"/>
      <c r="AX575" s="510"/>
      <c r="AY575" s="510"/>
      <c r="AZ575" s="510"/>
      <c r="BA575" s="510"/>
      <c r="BB575" s="510"/>
      <c r="BC575" s="510"/>
      <c r="BD575" s="510"/>
      <c r="BE575" s="510"/>
      <c r="BF575" s="510"/>
    </row>
    <row r="576" spans="44:58" s="509" customFormat="1">
      <c r="AR576" s="510"/>
      <c r="AS576" s="510"/>
      <c r="AT576" s="510"/>
      <c r="AU576" s="510"/>
      <c r="AV576" s="510"/>
      <c r="AW576" s="510"/>
      <c r="AX576" s="510"/>
      <c r="AY576" s="510"/>
      <c r="AZ576" s="510"/>
      <c r="BA576" s="510"/>
      <c r="BB576" s="510"/>
      <c r="BC576" s="510"/>
      <c r="BD576" s="510"/>
      <c r="BE576" s="510"/>
      <c r="BF576" s="510"/>
    </row>
    <row r="577" spans="44:58" s="509" customFormat="1">
      <c r="AR577" s="510"/>
      <c r="AS577" s="510"/>
      <c r="AT577" s="510"/>
      <c r="AU577" s="510"/>
      <c r="AV577" s="510"/>
      <c r="AW577" s="510"/>
      <c r="AX577" s="510"/>
      <c r="AY577" s="510"/>
      <c r="AZ577" s="510"/>
      <c r="BA577" s="510"/>
      <c r="BB577" s="510"/>
      <c r="BC577" s="510"/>
      <c r="BD577" s="510"/>
      <c r="BE577" s="510"/>
      <c r="BF577" s="510"/>
    </row>
    <row r="578" spans="44:58" s="509" customFormat="1">
      <c r="AR578" s="510"/>
      <c r="AS578" s="510"/>
      <c r="AT578" s="510"/>
      <c r="AU578" s="510"/>
      <c r="AV578" s="510"/>
      <c r="AW578" s="510"/>
      <c r="AX578" s="510"/>
      <c r="AY578" s="510"/>
      <c r="AZ578" s="510"/>
      <c r="BA578" s="510"/>
      <c r="BB578" s="510"/>
      <c r="BC578" s="510"/>
      <c r="BD578" s="510"/>
      <c r="BE578" s="510"/>
      <c r="BF578" s="510"/>
    </row>
    <row r="579" spans="44:58" s="509" customFormat="1">
      <c r="AR579" s="510"/>
      <c r="AS579" s="510"/>
      <c r="AT579" s="510"/>
      <c r="AU579" s="510"/>
      <c r="AV579" s="510"/>
      <c r="AW579" s="510"/>
      <c r="AX579" s="510"/>
      <c r="AY579" s="510"/>
      <c r="AZ579" s="510"/>
      <c r="BA579" s="510"/>
      <c r="BB579" s="510"/>
      <c r="BC579" s="510"/>
      <c r="BD579" s="510"/>
      <c r="BE579" s="510"/>
      <c r="BF579" s="510"/>
    </row>
    <row r="580" spans="44:58" s="509" customFormat="1">
      <c r="AR580" s="510"/>
      <c r="AS580" s="510"/>
      <c r="AT580" s="510"/>
      <c r="AU580" s="510"/>
      <c r="AV580" s="510"/>
      <c r="AW580" s="510"/>
      <c r="AX580" s="510"/>
      <c r="AY580" s="510"/>
      <c r="AZ580" s="510"/>
      <c r="BA580" s="510"/>
      <c r="BB580" s="510"/>
      <c r="BC580" s="510"/>
      <c r="BD580" s="510"/>
      <c r="BE580" s="510"/>
      <c r="BF580" s="510"/>
    </row>
    <row r="581" spans="44:58" s="509" customFormat="1">
      <c r="AR581" s="510"/>
      <c r="AS581" s="510"/>
      <c r="AT581" s="510"/>
      <c r="AU581" s="510"/>
      <c r="AV581" s="510"/>
      <c r="AW581" s="510"/>
      <c r="AX581" s="510"/>
      <c r="AY581" s="510"/>
      <c r="AZ581" s="510"/>
      <c r="BA581" s="510"/>
      <c r="BB581" s="510"/>
      <c r="BC581" s="510"/>
      <c r="BD581" s="510"/>
      <c r="BE581" s="510"/>
      <c r="BF581" s="510"/>
    </row>
    <row r="582" spans="44:58" s="509" customFormat="1">
      <c r="AR582" s="510"/>
      <c r="AS582" s="510"/>
      <c r="AT582" s="510"/>
      <c r="AU582" s="510"/>
      <c r="AV582" s="510"/>
      <c r="AW582" s="510"/>
      <c r="AX582" s="510"/>
      <c r="AY582" s="510"/>
      <c r="AZ582" s="510"/>
      <c r="BA582" s="510"/>
      <c r="BB582" s="510"/>
      <c r="BC582" s="510"/>
      <c r="BD582" s="510"/>
      <c r="BE582" s="510"/>
      <c r="BF582" s="510"/>
    </row>
    <row r="583" spans="44:58" s="509" customFormat="1">
      <c r="AR583" s="510"/>
      <c r="AS583" s="510"/>
      <c r="AT583" s="510"/>
      <c r="AU583" s="510"/>
      <c r="AV583" s="510"/>
      <c r="AW583" s="510"/>
      <c r="AX583" s="510"/>
      <c r="AY583" s="510"/>
      <c r="AZ583" s="510"/>
      <c r="BA583" s="510"/>
      <c r="BB583" s="510"/>
      <c r="BC583" s="510"/>
      <c r="BD583" s="510"/>
      <c r="BE583" s="510"/>
      <c r="BF583" s="510"/>
    </row>
    <row r="584" spans="44:58" s="509" customFormat="1">
      <c r="AR584" s="510"/>
      <c r="AS584" s="510"/>
      <c r="AT584" s="510"/>
      <c r="AU584" s="510"/>
      <c r="AV584" s="510"/>
      <c r="AW584" s="510"/>
      <c r="AX584" s="510"/>
      <c r="AY584" s="510"/>
      <c r="AZ584" s="510"/>
      <c r="BA584" s="510"/>
      <c r="BB584" s="510"/>
      <c r="BC584" s="510"/>
      <c r="BD584" s="510"/>
      <c r="BE584" s="510"/>
      <c r="BF584" s="510"/>
    </row>
    <row r="585" spans="44:58" s="509" customFormat="1">
      <c r="AR585" s="510"/>
      <c r="AS585" s="510"/>
      <c r="AT585" s="510"/>
      <c r="AU585" s="510"/>
      <c r="AV585" s="510"/>
      <c r="AW585" s="510"/>
      <c r="AX585" s="510"/>
      <c r="AY585" s="510"/>
      <c r="AZ585" s="510"/>
      <c r="BA585" s="510"/>
      <c r="BB585" s="510"/>
      <c r="BC585" s="510"/>
      <c r="BD585" s="510"/>
      <c r="BE585" s="510"/>
      <c r="BF585" s="510"/>
    </row>
    <row r="586" spans="44:58" s="509" customFormat="1">
      <c r="AR586" s="510"/>
      <c r="AS586" s="510"/>
      <c r="AT586" s="510"/>
      <c r="AU586" s="510"/>
      <c r="AV586" s="510"/>
      <c r="AW586" s="510"/>
      <c r="AX586" s="510"/>
      <c r="AY586" s="510"/>
      <c r="AZ586" s="510"/>
      <c r="BA586" s="510"/>
      <c r="BB586" s="510"/>
      <c r="BC586" s="510"/>
      <c r="BD586" s="510"/>
      <c r="BE586" s="510"/>
      <c r="BF586" s="510"/>
    </row>
    <row r="587" spans="44:58" s="509" customFormat="1">
      <c r="AR587" s="510"/>
      <c r="AS587" s="510"/>
      <c r="AT587" s="510"/>
      <c r="AU587" s="510"/>
      <c r="AV587" s="510"/>
      <c r="AW587" s="510"/>
      <c r="AX587" s="510"/>
      <c r="AY587" s="510"/>
      <c r="AZ587" s="510"/>
      <c r="BA587" s="510"/>
      <c r="BB587" s="510"/>
      <c r="BC587" s="510"/>
      <c r="BD587" s="510"/>
      <c r="BE587" s="510"/>
      <c r="BF587" s="510"/>
    </row>
    <row r="588" spans="44:58" s="509" customFormat="1">
      <c r="AR588" s="510"/>
      <c r="AS588" s="510"/>
      <c r="AT588" s="510"/>
      <c r="AU588" s="510"/>
      <c r="AV588" s="510"/>
      <c r="AW588" s="510"/>
      <c r="AX588" s="510"/>
      <c r="AY588" s="510"/>
      <c r="AZ588" s="510"/>
      <c r="BA588" s="510"/>
      <c r="BB588" s="510"/>
      <c r="BC588" s="510"/>
      <c r="BD588" s="510"/>
      <c r="BE588" s="510"/>
      <c r="BF588" s="510"/>
    </row>
    <row r="589" spans="44:58" s="509" customFormat="1">
      <c r="AR589" s="510"/>
      <c r="AS589" s="510"/>
      <c r="AT589" s="510"/>
      <c r="AU589" s="510"/>
      <c r="AV589" s="510"/>
      <c r="AW589" s="510"/>
      <c r="AX589" s="510"/>
      <c r="AY589" s="510"/>
      <c r="AZ589" s="510"/>
      <c r="BA589" s="510"/>
      <c r="BB589" s="510"/>
      <c r="BC589" s="510"/>
      <c r="BD589" s="510"/>
      <c r="BE589" s="510"/>
      <c r="BF589" s="510"/>
    </row>
    <row r="590" spans="44:58" s="509" customFormat="1">
      <c r="AR590" s="510"/>
      <c r="AS590" s="510"/>
      <c r="AT590" s="510"/>
      <c r="AU590" s="510"/>
      <c r="AV590" s="510"/>
      <c r="AW590" s="510"/>
      <c r="AX590" s="510"/>
      <c r="AY590" s="510"/>
      <c r="AZ590" s="510"/>
      <c r="BA590" s="510"/>
      <c r="BB590" s="510"/>
      <c r="BC590" s="510"/>
      <c r="BD590" s="510"/>
      <c r="BE590" s="510"/>
      <c r="BF590" s="510"/>
    </row>
    <row r="591" spans="44:58" s="509" customFormat="1">
      <c r="AR591" s="510"/>
      <c r="AS591" s="510"/>
      <c r="AT591" s="510"/>
      <c r="AU591" s="510"/>
      <c r="AV591" s="510"/>
      <c r="AW591" s="510"/>
      <c r="AX591" s="510"/>
      <c r="AY591" s="510"/>
      <c r="AZ591" s="510"/>
      <c r="BA591" s="510"/>
      <c r="BB591" s="510"/>
      <c r="BC591" s="510"/>
      <c r="BD591" s="510"/>
      <c r="BE591" s="510"/>
      <c r="BF591" s="510"/>
    </row>
    <row r="592" spans="44:58" s="509" customFormat="1">
      <c r="AR592" s="510"/>
      <c r="AS592" s="510"/>
      <c r="AT592" s="510"/>
      <c r="AU592" s="510"/>
      <c r="AV592" s="510"/>
      <c r="AW592" s="510"/>
      <c r="AX592" s="510"/>
      <c r="AY592" s="510"/>
      <c r="AZ592" s="510"/>
      <c r="BA592" s="510"/>
      <c r="BB592" s="510"/>
      <c r="BC592" s="510"/>
      <c r="BD592" s="510"/>
      <c r="BE592" s="510"/>
      <c r="BF592" s="510"/>
    </row>
    <row r="593" spans="44:58" s="509" customFormat="1">
      <c r="AR593" s="510"/>
      <c r="AS593" s="510"/>
      <c r="AT593" s="510"/>
      <c r="AU593" s="510"/>
      <c r="AV593" s="510"/>
      <c r="AW593" s="510"/>
      <c r="AX593" s="510"/>
      <c r="AY593" s="510"/>
      <c r="AZ593" s="510"/>
      <c r="BA593" s="510"/>
      <c r="BB593" s="510"/>
      <c r="BC593" s="510"/>
      <c r="BD593" s="510"/>
      <c r="BE593" s="510"/>
      <c r="BF593" s="510"/>
    </row>
    <row r="594" spans="44:58" s="509" customFormat="1">
      <c r="AR594" s="510"/>
      <c r="AS594" s="510"/>
      <c r="AT594" s="510"/>
      <c r="AU594" s="510"/>
      <c r="AV594" s="510"/>
      <c r="AW594" s="510"/>
      <c r="AX594" s="510"/>
      <c r="AY594" s="510"/>
      <c r="AZ594" s="510"/>
      <c r="BA594" s="510"/>
      <c r="BB594" s="510"/>
      <c r="BC594" s="510"/>
      <c r="BD594" s="510"/>
      <c r="BE594" s="510"/>
      <c r="BF594" s="510"/>
    </row>
    <row r="595" spans="44:58" s="509" customFormat="1">
      <c r="AR595" s="510"/>
      <c r="AS595" s="510"/>
      <c r="AT595" s="510"/>
      <c r="AU595" s="510"/>
      <c r="AV595" s="510"/>
      <c r="AW595" s="510"/>
      <c r="AX595" s="510"/>
      <c r="AY595" s="510"/>
      <c r="AZ595" s="510"/>
      <c r="BA595" s="510"/>
      <c r="BB595" s="510"/>
      <c r="BC595" s="510"/>
      <c r="BD595" s="510"/>
      <c r="BE595" s="510"/>
      <c r="BF595" s="510"/>
    </row>
    <row r="596" spans="44:58" s="509" customFormat="1">
      <c r="AR596" s="510"/>
      <c r="AS596" s="510"/>
      <c r="AT596" s="510"/>
      <c r="AU596" s="510"/>
      <c r="AV596" s="510"/>
      <c r="AW596" s="510"/>
      <c r="AX596" s="510"/>
      <c r="AY596" s="510"/>
      <c r="AZ596" s="510"/>
      <c r="BA596" s="510"/>
      <c r="BB596" s="510"/>
      <c r="BC596" s="510"/>
      <c r="BD596" s="510"/>
      <c r="BE596" s="510"/>
      <c r="BF596" s="510"/>
    </row>
    <row r="597" spans="44:58" s="509" customFormat="1">
      <c r="AR597" s="510"/>
      <c r="AS597" s="510"/>
      <c r="AT597" s="510"/>
      <c r="AU597" s="510"/>
      <c r="AV597" s="510"/>
      <c r="AW597" s="510"/>
      <c r="AX597" s="510"/>
      <c r="AY597" s="510"/>
      <c r="AZ597" s="510"/>
      <c r="BA597" s="510"/>
      <c r="BB597" s="510"/>
      <c r="BC597" s="510"/>
      <c r="BD597" s="510"/>
      <c r="BE597" s="510"/>
      <c r="BF597" s="510"/>
    </row>
    <row r="598" spans="44:58" s="509" customFormat="1">
      <c r="AR598" s="510"/>
      <c r="AS598" s="510"/>
      <c r="AT598" s="510"/>
      <c r="AU598" s="510"/>
      <c r="AV598" s="510"/>
      <c r="AW598" s="510"/>
      <c r="AX598" s="510"/>
      <c r="AY598" s="510"/>
      <c r="AZ598" s="510"/>
      <c r="BA598" s="510"/>
      <c r="BB598" s="510"/>
      <c r="BC598" s="510"/>
      <c r="BD598" s="510"/>
      <c r="BE598" s="510"/>
      <c r="BF598" s="510"/>
    </row>
    <row r="599" spans="44:58" s="509" customFormat="1">
      <c r="AR599" s="510"/>
      <c r="AS599" s="510"/>
      <c r="AT599" s="510"/>
      <c r="AU599" s="510"/>
      <c r="AV599" s="510"/>
      <c r="AW599" s="510"/>
      <c r="AX599" s="510"/>
      <c r="AY599" s="510"/>
      <c r="AZ599" s="510"/>
      <c r="BA599" s="510"/>
      <c r="BB599" s="510"/>
      <c r="BC599" s="510"/>
      <c r="BD599" s="510"/>
      <c r="BE599" s="510"/>
      <c r="BF599" s="510"/>
    </row>
    <row r="600" spans="44:58" s="509" customFormat="1">
      <c r="AR600" s="510"/>
      <c r="AS600" s="510"/>
      <c r="AT600" s="510"/>
      <c r="AU600" s="510"/>
      <c r="AV600" s="510"/>
      <c r="AW600" s="510"/>
      <c r="AX600" s="510"/>
      <c r="AY600" s="510"/>
      <c r="AZ600" s="510"/>
      <c r="BA600" s="510"/>
      <c r="BB600" s="510"/>
      <c r="BC600" s="510"/>
      <c r="BD600" s="510"/>
      <c r="BE600" s="510"/>
      <c r="BF600" s="510"/>
    </row>
    <row r="601" spans="44:58" s="509" customFormat="1">
      <c r="AR601" s="510"/>
      <c r="AS601" s="510"/>
      <c r="AT601" s="510"/>
      <c r="AU601" s="510"/>
      <c r="AV601" s="510"/>
      <c r="AW601" s="510"/>
      <c r="AX601" s="510"/>
      <c r="AY601" s="510"/>
      <c r="AZ601" s="510"/>
      <c r="BA601" s="510"/>
      <c r="BB601" s="510"/>
      <c r="BC601" s="510"/>
      <c r="BD601" s="510"/>
      <c r="BE601" s="510"/>
      <c r="BF601" s="510"/>
    </row>
    <row r="602" spans="44:58" s="509" customFormat="1">
      <c r="AR602" s="510"/>
      <c r="AS602" s="510"/>
      <c r="AT602" s="510"/>
      <c r="AU602" s="510"/>
      <c r="AV602" s="510"/>
      <c r="AW602" s="510"/>
      <c r="AX602" s="510"/>
      <c r="AY602" s="510"/>
      <c r="AZ602" s="510"/>
      <c r="BA602" s="510"/>
      <c r="BB602" s="510"/>
      <c r="BC602" s="510"/>
      <c r="BD602" s="510"/>
      <c r="BE602" s="510"/>
      <c r="BF602" s="510"/>
    </row>
    <row r="603" spans="44:58" s="509" customFormat="1">
      <c r="AR603" s="510"/>
      <c r="AS603" s="510"/>
      <c r="AT603" s="510"/>
      <c r="AU603" s="510"/>
      <c r="AV603" s="510"/>
      <c r="AW603" s="510"/>
      <c r="AX603" s="510"/>
      <c r="AY603" s="510"/>
      <c r="AZ603" s="510"/>
      <c r="BA603" s="510"/>
      <c r="BB603" s="510"/>
      <c r="BC603" s="510"/>
      <c r="BD603" s="510"/>
      <c r="BE603" s="510"/>
      <c r="BF603" s="510"/>
    </row>
    <row r="604" spans="44:58" s="509" customFormat="1">
      <c r="AR604" s="510"/>
      <c r="AS604" s="510"/>
      <c r="AT604" s="510"/>
      <c r="AU604" s="510"/>
      <c r="AV604" s="510"/>
      <c r="AW604" s="510"/>
      <c r="AX604" s="510"/>
      <c r="AY604" s="510"/>
      <c r="AZ604" s="510"/>
      <c r="BA604" s="510"/>
      <c r="BB604" s="510"/>
      <c r="BC604" s="510"/>
      <c r="BD604" s="510"/>
      <c r="BE604" s="510"/>
      <c r="BF604" s="510"/>
    </row>
    <row r="605" spans="44:58" s="509" customFormat="1">
      <c r="AR605" s="510"/>
      <c r="AS605" s="510"/>
      <c r="AT605" s="510"/>
      <c r="AU605" s="510"/>
      <c r="AV605" s="510"/>
      <c r="AW605" s="510"/>
      <c r="AX605" s="510"/>
      <c r="AY605" s="510"/>
      <c r="AZ605" s="510"/>
      <c r="BA605" s="510"/>
      <c r="BB605" s="510"/>
      <c r="BC605" s="510"/>
      <c r="BD605" s="510"/>
      <c r="BE605" s="510"/>
      <c r="BF605" s="510"/>
    </row>
    <row r="606" spans="44:58" s="509" customFormat="1">
      <c r="AR606" s="510"/>
      <c r="AS606" s="510"/>
      <c r="AT606" s="510"/>
      <c r="AU606" s="510"/>
      <c r="AV606" s="510"/>
      <c r="AW606" s="510"/>
      <c r="AX606" s="510"/>
      <c r="AY606" s="510"/>
      <c r="AZ606" s="510"/>
      <c r="BA606" s="510"/>
      <c r="BB606" s="510"/>
      <c r="BC606" s="510"/>
      <c r="BD606" s="510"/>
      <c r="BE606" s="510"/>
      <c r="BF606" s="510"/>
    </row>
    <row r="607" spans="44:58" s="509" customFormat="1">
      <c r="AR607" s="510"/>
      <c r="AS607" s="510"/>
      <c r="AT607" s="510"/>
      <c r="AU607" s="510"/>
      <c r="AV607" s="510"/>
      <c r="AW607" s="510"/>
      <c r="AX607" s="510"/>
      <c r="AY607" s="510"/>
      <c r="AZ607" s="510"/>
      <c r="BA607" s="510"/>
      <c r="BB607" s="510"/>
      <c r="BC607" s="510"/>
      <c r="BD607" s="510"/>
      <c r="BE607" s="510"/>
      <c r="BF607" s="510"/>
    </row>
    <row r="608" spans="44:58" s="509" customFormat="1">
      <c r="AR608" s="510"/>
      <c r="AS608" s="510"/>
      <c r="AT608" s="510"/>
      <c r="AU608" s="510"/>
      <c r="AV608" s="510"/>
      <c r="AW608" s="510"/>
      <c r="AX608" s="510"/>
      <c r="AY608" s="510"/>
      <c r="AZ608" s="510"/>
      <c r="BA608" s="510"/>
      <c r="BB608" s="510"/>
      <c r="BC608" s="510"/>
      <c r="BD608" s="510"/>
      <c r="BE608" s="510"/>
      <c r="BF608" s="510"/>
    </row>
    <row r="609" spans="44:58" s="509" customFormat="1">
      <c r="AR609" s="510"/>
      <c r="AS609" s="510"/>
      <c r="AT609" s="510"/>
      <c r="AU609" s="510"/>
      <c r="AV609" s="510"/>
      <c r="AW609" s="510"/>
      <c r="AX609" s="510"/>
      <c r="AY609" s="510"/>
      <c r="AZ609" s="510"/>
      <c r="BA609" s="510"/>
      <c r="BB609" s="510"/>
      <c r="BC609" s="510"/>
      <c r="BD609" s="510"/>
      <c r="BE609" s="510"/>
      <c r="BF609" s="510"/>
    </row>
    <row r="610" spans="44:58" s="509" customFormat="1">
      <c r="AR610" s="510"/>
      <c r="AS610" s="510"/>
      <c r="AT610" s="510"/>
      <c r="AU610" s="510"/>
      <c r="AV610" s="510"/>
      <c r="AW610" s="510"/>
      <c r="AX610" s="510"/>
      <c r="AY610" s="510"/>
      <c r="AZ610" s="510"/>
      <c r="BA610" s="510"/>
      <c r="BB610" s="510"/>
      <c r="BC610" s="510"/>
      <c r="BD610" s="510"/>
      <c r="BE610" s="510"/>
      <c r="BF610" s="510"/>
    </row>
    <row r="611" spans="44:58" s="509" customFormat="1">
      <c r="AR611" s="510"/>
      <c r="AS611" s="510"/>
      <c r="AT611" s="510"/>
      <c r="AU611" s="510"/>
      <c r="AV611" s="510"/>
      <c r="AW611" s="510"/>
      <c r="AX611" s="510"/>
      <c r="AY611" s="510"/>
      <c r="AZ611" s="510"/>
      <c r="BA611" s="510"/>
      <c r="BB611" s="510"/>
      <c r="BC611" s="510"/>
      <c r="BD611" s="510"/>
      <c r="BE611" s="510"/>
      <c r="BF611" s="510"/>
    </row>
    <row r="612" spans="44:58" s="509" customFormat="1">
      <c r="AR612" s="510"/>
      <c r="AS612" s="510"/>
      <c r="AT612" s="510"/>
      <c r="AU612" s="510"/>
      <c r="AV612" s="510"/>
      <c r="AW612" s="510"/>
      <c r="AX612" s="510"/>
      <c r="AY612" s="510"/>
      <c r="AZ612" s="510"/>
      <c r="BA612" s="510"/>
      <c r="BB612" s="510"/>
      <c r="BC612" s="510"/>
      <c r="BD612" s="510"/>
      <c r="BE612" s="510"/>
      <c r="BF612" s="510"/>
    </row>
    <row r="613" spans="44:58" s="509" customFormat="1">
      <c r="AR613" s="510"/>
      <c r="AS613" s="510"/>
      <c r="AT613" s="510"/>
      <c r="AU613" s="510"/>
      <c r="AV613" s="510"/>
      <c r="AW613" s="510"/>
      <c r="AX613" s="510"/>
      <c r="AY613" s="510"/>
      <c r="AZ613" s="510"/>
      <c r="BA613" s="510"/>
      <c r="BB613" s="510"/>
      <c r="BC613" s="510"/>
      <c r="BD613" s="510"/>
      <c r="BE613" s="510"/>
      <c r="BF613" s="510"/>
    </row>
    <row r="614" spans="44:58" s="509" customFormat="1">
      <c r="AR614" s="510"/>
      <c r="AS614" s="510"/>
      <c r="AT614" s="510"/>
      <c r="AU614" s="510"/>
      <c r="AV614" s="510"/>
      <c r="AW614" s="510"/>
      <c r="AX614" s="510"/>
      <c r="AY614" s="510"/>
      <c r="AZ614" s="510"/>
      <c r="BA614" s="510"/>
      <c r="BB614" s="510"/>
      <c r="BC614" s="510"/>
      <c r="BD614" s="510"/>
      <c r="BE614" s="510"/>
      <c r="BF614" s="510"/>
    </row>
    <row r="615" spans="44:58" s="509" customFormat="1">
      <c r="AR615" s="510"/>
      <c r="AS615" s="510"/>
      <c r="AT615" s="510"/>
      <c r="AU615" s="510"/>
      <c r="AV615" s="510"/>
      <c r="AW615" s="510"/>
      <c r="AX615" s="510"/>
      <c r="AY615" s="510"/>
      <c r="AZ615" s="510"/>
      <c r="BA615" s="510"/>
      <c r="BB615" s="510"/>
      <c r="BC615" s="510"/>
      <c r="BD615" s="510"/>
      <c r="BE615" s="510"/>
      <c r="BF615" s="510"/>
    </row>
    <row r="616" spans="44:58" s="509" customFormat="1">
      <c r="AR616" s="510"/>
      <c r="AS616" s="510"/>
      <c r="AT616" s="510"/>
      <c r="AU616" s="510"/>
      <c r="AV616" s="510"/>
      <c r="AW616" s="510"/>
      <c r="AX616" s="510"/>
      <c r="AY616" s="510"/>
      <c r="AZ616" s="510"/>
      <c r="BA616" s="510"/>
      <c r="BB616" s="510"/>
      <c r="BC616" s="510"/>
      <c r="BD616" s="510"/>
      <c r="BE616" s="510"/>
      <c r="BF616" s="510"/>
    </row>
    <row r="617" spans="44:58" s="509" customFormat="1">
      <c r="AR617" s="510"/>
      <c r="AS617" s="510"/>
      <c r="AT617" s="510"/>
      <c r="AU617" s="510"/>
      <c r="AV617" s="510"/>
      <c r="AW617" s="510"/>
      <c r="AX617" s="510"/>
      <c r="AY617" s="510"/>
      <c r="AZ617" s="510"/>
      <c r="BA617" s="510"/>
      <c r="BB617" s="510"/>
      <c r="BC617" s="510"/>
      <c r="BD617" s="510"/>
      <c r="BE617" s="510"/>
      <c r="BF617" s="510"/>
    </row>
    <row r="618" spans="44:58" s="509" customFormat="1">
      <c r="AR618" s="510"/>
      <c r="AS618" s="510"/>
      <c r="AT618" s="510"/>
      <c r="AU618" s="510"/>
      <c r="AV618" s="510"/>
      <c r="AW618" s="510"/>
      <c r="AX618" s="510"/>
      <c r="AY618" s="510"/>
      <c r="AZ618" s="510"/>
      <c r="BA618" s="510"/>
      <c r="BB618" s="510"/>
      <c r="BC618" s="510"/>
      <c r="BD618" s="510"/>
      <c r="BE618" s="510"/>
      <c r="BF618" s="510"/>
    </row>
    <row r="619" spans="44:58" s="509" customFormat="1">
      <c r="AR619" s="510"/>
      <c r="AS619" s="510"/>
      <c r="AT619" s="510"/>
      <c r="AU619" s="510"/>
      <c r="AV619" s="510"/>
      <c r="AW619" s="510"/>
      <c r="AX619" s="510"/>
      <c r="AY619" s="510"/>
      <c r="AZ619" s="510"/>
      <c r="BA619" s="510"/>
      <c r="BB619" s="510"/>
      <c r="BC619" s="510"/>
      <c r="BD619" s="510"/>
      <c r="BE619" s="510"/>
      <c r="BF619" s="510"/>
    </row>
    <row r="620" spans="44:58" s="509" customFormat="1">
      <c r="AR620" s="510"/>
      <c r="AS620" s="510"/>
      <c r="AT620" s="510"/>
      <c r="AU620" s="510"/>
      <c r="AV620" s="510"/>
      <c r="AW620" s="510"/>
      <c r="AX620" s="510"/>
      <c r="AY620" s="510"/>
      <c r="AZ620" s="510"/>
      <c r="BA620" s="510"/>
      <c r="BB620" s="510"/>
      <c r="BC620" s="510"/>
      <c r="BD620" s="510"/>
      <c r="BE620" s="510"/>
      <c r="BF620" s="510"/>
    </row>
    <row r="621" spans="44:58" s="509" customFormat="1">
      <c r="AR621" s="510"/>
      <c r="AS621" s="510"/>
      <c r="AT621" s="510"/>
      <c r="AU621" s="510"/>
      <c r="AV621" s="510"/>
      <c r="AW621" s="510"/>
      <c r="AX621" s="510"/>
      <c r="AY621" s="510"/>
      <c r="AZ621" s="510"/>
      <c r="BA621" s="510"/>
      <c r="BB621" s="510"/>
      <c r="BC621" s="510"/>
      <c r="BD621" s="510"/>
      <c r="BE621" s="510"/>
      <c r="BF621" s="510"/>
    </row>
    <row r="622" spans="44:58" s="509" customFormat="1">
      <c r="AR622" s="510"/>
      <c r="AS622" s="510"/>
      <c r="AT622" s="510"/>
      <c r="AU622" s="510"/>
      <c r="AV622" s="510"/>
      <c r="AW622" s="510"/>
      <c r="AX622" s="510"/>
      <c r="AY622" s="510"/>
      <c r="AZ622" s="510"/>
      <c r="BA622" s="510"/>
      <c r="BB622" s="510"/>
      <c r="BC622" s="510"/>
      <c r="BD622" s="510"/>
      <c r="BE622" s="510"/>
      <c r="BF622" s="510"/>
    </row>
    <row r="623" spans="44:58" s="509" customFormat="1">
      <c r="AR623" s="510"/>
      <c r="AS623" s="510"/>
      <c r="AT623" s="510"/>
      <c r="AU623" s="510"/>
      <c r="AV623" s="510"/>
      <c r="AW623" s="510"/>
      <c r="AX623" s="510"/>
      <c r="AY623" s="510"/>
      <c r="AZ623" s="510"/>
      <c r="BA623" s="510"/>
      <c r="BB623" s="510"/>
      <c r="BC623" s="510"/>
      <c r="BD623" s="510"/>
      <c r="BE623" s="510"/>
      <c r="BF623" s="510"/>
    </row>
    <row r="624" spans="44:58" s="509" customFormat="1">
      <c r="AR624" s="510"/>
      <c r="AS624" s="510"/>
      <c r="AT624" s="510"/>
      <c r="AU624" s="510"/>
      <c r="AV624" s="510"/>
      <c r="AW624" s="510"/>
      <c r="AX624" s="510"/>
      <c r="AY624" s="510"/>
      <c r="AZ624" s="510"/>
      <c r="BA624" s="510"/>
      <c r="BB624" s="510"/>
      <c r="BC624" s="510"/>
      <c r="BD624" s="510"/>
      <c r="BE624" s="510"/>
      <c r="BF624" s="510"/>
    </row>
    <row r="625" spans="44:58" s="509" customFormat="1">
      <c r="AR625" s="510"/>
      <c r="AS625" s="510"/>
      <c r="AT625" s="510"/>
      <c r="AU625" s="510"/>
      <c r="AV625" s="510"/>
      <c r="AW625" s="510"/>
      <c r="AX625" s="510"/>
      <c r="AY625" s="510"/>
      <c r="AZ625" s="510"/>
      <c r="BA625" s="510"/>
      <c r="BB625" s="510"/>
      <c r="BC625" s="510"/>
      <c r="BD625" s="510"/>
      <c r="BE625" s="510"/>
      <c r="BF625" s="510"/>
    </row>
    <row r="626" spans="44:58" s="509" customFormat="1">
      <c r="AR626" s="510"/>
      <c r="AS626" s="510"/>
      <c r="AT626" s="510"/>
      <c r="AU626" s="510"/>
      <c r="AV626" s="510"/>
      <c r="AW626" s="510"/>
      <c r="AX626" s="510"/>
      <c r="AY626" s="510"/>
      <c r="AZ626" s="510"/>
      <c r="BA626" s="510"/>
      <c r="BB626" s="510"/>
      <c r="BC626" s="510"/>
      <c r="BD626" s="510"/>
      <c r="BE626" s="510"/>
      <c r="BF626" s="510"/>
    </row>
    <row r="627" spans="44:58" s="509" customFormat="1">
      <c r="AR627" s="510"/>
      <c r="AS627" s="510"/>
      <c r="AT627" s="510"/>
      <c r="AU627" s="510"/>
      <c r="AV627" s="510"/>
      <c r="AW627" s="510"/>
      <c r="AX627" s="510"/>
      <c r="AY627" s="510"/>
      <c r="AZ627" s="510"/>
      <c r="BA627" s="510"/>
      <c r="BB627" s="510"/>
      <c r="BC627" s="510"/>
      <c r="BD627" s="510"/>
      <c r="BE627" s="510"/>
      <c r="BF627" s="510"/>
    </row>
    <row r="628" spans="44:58" s="509" customFormat="1">
      <c r="AR628" s="510"/>
      <c r="AS628" s="510"/>
      <c r="AT628" s="510"/>
      <c r="AU628" s="510"/>
      <c r="AV628" s="510"/>
      <c r="AW628" s="510"/>
      <c r="AX628" s="510"/>
      <c r="AY628" s="510"/>
      <c r="AZ628" s="510"/>
      <c r="BA628" s="510"/>
      <c r="BB628" s="510"/>
      <c r="BC628" s="510"/>
      <c r="BD628" s="510"/>
      <c r="BE628" s="510"/>
      <c r="BF628" s="510"/>
    </row>
    <row r="629" spans="44:58" s="509" customFormat="1">
      <c r="AR629" s="510"/>
      <c r="AS629" s="510"/>
      <c r="AT629" s="510"/>
      <c r="AU629" s="510"/>
      <c r="AV629" s="510"/>
      <c r="AW629" s="510"/>
      <c r="AX629" s="510"/>
      <c r="AY629" s="510"/>
      <c r="AZ629" s="510"/>
      <c r="BA629" s="510"/>
      <c r="BB629" s="510"/>
      <c r="BC629" s="510"/>
      <c r="BD629" s="510"/>
      <c r="BE629" s="510"/>
      <c r="BF629" s="510"/>
    </row>
    <row r="630" spans="44:58" s="509" customFormat="1">
      <c r="AR630" s="510"/>
      <c r="AS630" s="510"/>
      <c r="AT630" s="510"/>
      <c r="AU630" s="510"/>
      <c r="AV630" s="510"/>
      <c r="AW630" s="510"/>
      <c r="AX630" s="510"/>
      <c r="AY630" s="510"/>
      <c r="AZ630" s="510"/>
      <c r="BA630" s="510"/>
      <c r="BB630" s="510"/>
      <c r="BC630" s="510"/>
      <c r="BD630" s="510"/>
      <c r="BE630" s="510"/>
      <c r="BF630" s="510"/>
    </row>
    <row r="631" spans="44:58" s="509" customFormat="1">
      <c r="AR631" s="510"/>
      <c r="AS631" s="510"/>
      <c r="AT631" s="510"/>
      <c r="AU631" s="510"/>
      <c r="AV631" s="510"/>
      <c r="AW631" s="510"/>
      <c r="AX631" s="510"/>
      <c r="AY631" s="510"/>
      <c r="AZ631" s="510"/>
      <c r="BA631" s="510"/>
      <c r="BB631" s="510"/>
      <c r="BC631" s="510"/>
      <c r="BD631" s="510"/>
      <c r="BE631" s="510"/>
      <c r="BF631" s="510"/>
    </row>
    <row r="632" spans="44:58" s="509" customFormat="1">
      <c r="AR632" s="510"/>
      <c r="AS632" s="510"/>
      <c r="AT632" s="510"/>
      <c r="AU632" s="510"/>
      <c r="AV632" s="510"/>
      <c r="AW632" s="510"/>
      <c r="AX632" s="510"/>
      <c r="AY632" s="510"/>
      <c r="AZ632" s="510"/>
      <c r="BA632" s="510"/>
      <c r="BB632" s="510"/>
      <c r="BC632" s="510"/>
      <c r="BD632" s="510"/>
      <c r="BE632" s="510"/>
      <c r="BF632" s="510"/>
    </row>
    <row r="633" spans="44:58" s="509" customFormat="1">
      <c r="AR633" s="510"/>
      <c r="AS633" s="510"/>
      <c r="AT633" s="510"/>
      <c r="AU633" s="510"/>
      <c r="AV633" s="510"/>
      <c r="AW633" s="510"/>
      <c r="AX633" s="510"/>
      <c r="AY633" s="510"/>
      <c r="AZ633" s="510"/>
      <c r="BA633" s="510"/>
      <c r="BB633" s="510"/>
      <c r="BC633" s="510"/>
      <c r="BD633" s="510"/>
      <c r="BE633" s="510"/>
      <c r="BF633" s="510"/>
    </row>
    <row r="634" spans="44:58" s="509" customFormat="1">
      <c r="AR634" s="510"/>
      <c r="AS634" s="510"/>
      <c r="AT634" s="510"/>
      <c r="AU634" s="510"/>
      <c r="AV634" s="510"/>
      <c r="AW634" s="510"/>
      <c r="AX634" s="510"/>
      <c r="AY634" s="510"/>
      <c r="AZ634" s="510"/>
      <c r="BA634" s="510"/>
      <c r="BB634" s="510"/>
      <c r="BC634" s="510"/>
      <c r="BD634" s="510"/>
      <c r="BE634" s="510"/>
      <c r="BF634" s="510"/>
    </row>
    <row r="635" spans="44:58" s="509" customFormat="1">
      <c r="AR635" s="510"/>
      <c r="AS635" s="510"/>
      <c r="AT635" s="510"/>
      <c r="AU635" s="510"/>
      <c r="AV635" s="510"/>
      <c r="AW635" s="510"/>
      <c r="AX635" s="510"/>
      <c r="AY635" s="510"/>
      <c r="AZ635" s="510"/>
      <c r="BA635" s="510"/>
      <c r="BB635" s="510"/>
      <c r="BC635" s="510"/>
      <c r="BD635" s="510"/>
      <c r="BE635" s="510"/>
      <c r="BF635" s="510"/>
    </row>
    <row r="636" spans="44:58" s="509" customFormat="1">
      <c r="AR636" s="510"/>
      <c r="AS636" s="510"/>
      <c r="AT636" s="510"/>
      <c r="AU636" s="510"/>
      <c r="AV636" s="510"/>
      <c r="AW636" s="510"/>
      <c r="AX636" s="510"/>
      <c r="AY636" s="510"/>
      <c r="AZ636" s="510"/>
      <c r="BA636" s="510"/>
      <c r="BB636" s="510"/>
      <c r="BC636" s="510"/>
      <c r="BD636" s="510"/>
      <c r="BE636" s="510"/>
      <c r="BF636" s="510"/>
    </row>
    <row r="637" spans="44:58" s="509" customFormat="1">
      <c r="AR637" s="510"/>
      <c r="AS637" s="510"/>
      <c r="AT637" s="510"/>
      <c r="AU637" s="510"/>
      <c r="AV637" s="510"/>
      <c r="AW637" s="510"/>
      <c r="AX637" s="510"/>
      <c r="AY637" s="510"/>
      <c r="AZ637" s="510"/>
      <c r="BA637" s="510"/>
      <c r="BB637" s="510"/>
      <c r="BC637" s="510"/>
      <c r="BD637" s="510"/>
      <c r="BE637" s="510"/>
      <c r="BF637" s="510"/>
    </row>
    <row r="638" spans="44:58" s="509" customFormat="1">
      <c r="AR638" s="510"/>
      <c r="AS638" s="510"/>
      <c r="AT638" s="510"/>
      <c r="AU638" s="510"/>
      <c r="AV638" s="510"/>
      <c r="AW638" s="510"/>
      <c r="AX638" s="510"/>
      <c r="AY638" s="510"/>
      <c r="AZ638" s="510"/>
      <c r="BA638" s="510"/>
      <c r="BB638" s="510"/>
      <c r="BC638" s="510"/>
      <c r="BD638" s="510"/>
      <c r="BE638" s="510"/>
      <c r="BF638" s="510"/>
    </row>
    <row r="639" spans="44:58" s="509" customFormat="1">
      <c r="AR639" s="510"/>
      <c r="AS639" s="510"/>
      <c r="AT639" s="510"/>
      <c r="AU639" s="510"/>
      <c r="AV639" s="510"/>
      <c r="AW639" s="510"/>
      <c r="AX639" s="510"/>
      <c r="AY639" s="510"/>
      <c r="AZ639" s="510"/>
      <c r="BA639" s="510"/>
      <c r="BB639" s="510"/>
      <c r="BC639" s="510"/>
      <c r="BD639" s="510"/>
      <c r="BE639" s="510"/>
      <c r="BF639" s="510"/>
    </row>
    <row r="640" spans="44:58" s="509" customFormat="1">
      <c r="AR640" s="510"/>
      <c r="AS640" s="510"/>
      <c r="AT640" s="510"/>
      <c r="AU640" s="510"/>
      <c r="AV640" s="510"/>
      <c r="AW640" s="510"/>
      <c r="AX640" s="510"/>
      <c r="AY640" s="510"/>
      <c r="AZ640" s="510"/>
      <c r="BA640" s="510"/>
      <c r="BB640" s="510"/>
      <c r="BC640" s="510"/>
      <c r="BD640" s="510"/>
      <c r="BE640" s="510"/>
      <c r="BF640" s="510"/>
    </row>
    <row r="641" spans="44:58" s="509" customFormat="1">
      <c r="AR641" s="510"/>
      <c r="AS641" s="510"/>
      <c r="AT641" s="510"/>
      <c r="AU641" s="510"/>
      <c r="AV641" s="510"/>
      <c r="AW641" s="510"/>
      <c r="AX641" s="510"/>
      <c r="AY641" s="510"/>
      <c r="AZ641" s="510"/>
      <c r="BA641" s="510"/>
      <c r="BB641" s="510"/>
      <c r="BC641" s="510"/>
      <c r="BD641" s="510"/>
      <c r="BE641" s="510"/>
      <c r="BF641" s="510"/>
    </row>
    <row r="642" spans="44:58" s="509" customFormat="1">
      <c r="AR642" s="510"/>
      <c r="AS642" s="510"/>
      <c r="AT642" s="510"/>
      <c r="AU642" s="510"/>
      <c r="AV642" s="510"/>
      <c r="AW642" s="510"/>
      <c r="AX642" s="510"/>
      <c r="AY642" s="510"/>
      <c r="AZ642" s="510"/>
      <c r="BA642" s="510"/>
      <c r="BB642" s="510"/>
      <c r="BC642" s="510"/>
      <c r="BD642" s="510"/>
      <c r="BE642" s="510"/>
      <c r="BF642" s="510"/>
    </row>
    <row r="643" spans="44:58" s="509" customFormat="1">
      <c r="AR643" s="510"/>
      <c r="AS643" s="510"/>
      <c r="AT643" s="510"/>
      <c r="AU643" s="510"/>
      <c r="AV643" s="510"/>
      <c r="AW643" s="510"/>
      <c r="AX643" s="510"/>
      <c r="AY643" s="510"/>
      <c r="AZ643" s="510"/>
      <c r="BA643" s="510"/>
      <c r="BB643" s="510"/>
      <c r="BC643" s="510"/>
      <c r="BD643" s="510"/>
      <c r="BE643" s="510"/>
      <c r="BF643" s="510"/>
    </row>
    <row r="644" spans="44:58" s="509" customFormat="1">
      <c r="AR644" s="510"/>
      <c r="AS644" s="510"/>
      <c r="AT644" s="510"/>
      <c r="AU644" s="510"/>
      <c r="AV644" s="510"/>
      <c r="AW644" s="510"/>
      <c r="AX644" s="510"/>
      <c r="AY644" s="510"/>
      <c r="AZ644" s="510"/>
      <c r="BA644" s="510"/>
      <c r="BB644" s="510"/>
      <c r="BC644" s="510"/>
      <c r="BD644" s="510"/>
      <c r="BE644" s="510"/>
      <c r="BF644" s="510"/>
    </row>
    <row r="645" spans="44:58" s="509" customFormat="1">
      <c r="AR645" s="510"/>
      <c r="AS645" s="510"/>
      <c r="AT645" s="510"/>
      <c r="AU645" s="510"/>
      <c r="AV645" s="510"/>
      <c r="AW645" s="510"/>
      <c r="AX645" s="510"/>
      <c r="AY645" s="510"/>
      <c r="AZ645" s="510"/>
      <c r="BA645" s="510"/>
      <c r="BB645" s="510"/>
      <c r="BC645" s="510"/>
      <c r="BD645" s="510"/>
      <c r="BE645" s="510"/>
      <c r="BF645" s="510"/>
    </row>
    <row r="646" spans="44:58" s="509" customFormat="1">
      <c r="AR646" s="510"/>
      <c r="AS646" s="510"/>
      <c r="AT646" s="510"/>
      <c r="AU646" s="510"/>
      <c r="AV646" s="510"/>
      <c r="AW646" s="510"/>
      <c r="AX646" s="510"/>
      <c r="AY646" s="510"/>
      <c r="AZ646" s="510"/>
      <c r="BA646" s="510"/>
      <c r="BB646" s="510"/>
      <c r="BC646" s="510"/>
      <c r="BD646" s="510"/>
      <c r="BE646" s="510"/>
      <c r="BF646" s="510"/>
    </row>
    <row r="647" spans="44:58" s="509" customFormat="1">
      <c r="AR647" s="510"/>
      <c r="AS647" s="510"/>
      <c r="AT647" s="510"/>
      <c r="AU647" s="510"/>
      <c r="AV647" s="510"/>
      <c r="AW647" s="510"/>
      <c r="AX647" s="510"/>
      <c r="AY647" s="510"/>
      <c r="AZ647" s="510"/>
      <c r="BA647" s="510"/>
      <c r="BB647" s="510"/>
      <c r="BC647" s="510"/>
      <c r="BD647" s="510"/>
      <c r="BE647" s="510"/>
      <c r="BF647" s="510"/>
    </row>
    <row r="648" spans="44:58" s="509" customFormat="1">
      <c r="AR648" s="510"/>
      <c r="AS648" s="510"/>
      <c r="AT648" s="510"/>
      <c r="AU648" s="510"/>
      <c r="AV648" s="510"/>
      <c r="AW648" s="510"/>
      <c r="AX648" s="510"/>
      <c r="AY648" s="510"/>
      <c r="AZ648" s="510"/>
      <c r="BA648" s="510"/>
      <c r="BB648" s="510"/>
      <c r="BC648" s="510"/>
      <c r="BD648" s="510"/>
      <c r="BE648" s="510"/>
      <c r="BF648" s="510"/>
    </row>
    <row r="649" spans="44:58" s="509" customFormat="1">
      <c r="AR649" s="510"/>
      <c r="AS649" s="510"/>
      <c r="AT649" s="510"/>
      <c r="AU649" s="510"/>
      <c r="AV649" s="510"/>
      <c r="AW649" s="510"/>
      <c r="AX649" s="510"/>
      <c r="AY649" s="510"/>
      <c r="AZ649" s="510"/>
      <c r="BA649" s="510"/>
      <c r="BB649" s="510"/>
      <c r="BC649" s="510"/>
      <c r="BD649" s="510"/>
      <c r="BE649" s="510"/>
      <c r="BF649" s="510"/>
    </row>
    <row r="650" spans="44:58" s="509" customFormat="1">
      <c r="AR650" s="510"/>
      <c r="AS650" s="510"/>
      <c r="AT650" s="510"/>
      <c r="AU650" s="510"/>
      <c r="AV650" s="510"/>
      <c r="AW650" s="510"/>
      <c r="AX650" s="510"/>
      <c r="AY650" s="510"/>
      <c r="AZ650" s="510"/>
      <c r="BA650" s="510"/>
      <c r="BB650" s="510"/>
      <c r="BC650" s="510"/>
      <c r="BD650" s="510"/>
      <c r="BE650" s="510"/>
      <c r="BF650" s="510"/>
    </row>
    <row r="651" spans="44:58" s="509" customFormat="1">
      <c r="AR651" s="510"/>
      <c r="AS651" s="510"/>
      <c r="AT651" s="510"/>
      <c r="AU651" s="510"/>
      <c r="AV651" s="510"/>
      <c r="AW651" s="510"/>
      <c r="AX651" s="510"/>
      <c r="AY651" s="510"/>
      <c r="AZ651" s="510"/>
      <c r="BA651" s="510"/>
      <c r="BB651" s="510"/>
      <c r="BC651" s="510"/>
      <c r="BD651" s="510"/>
      <c r="BE651" s="510"/>
      <c r="BF651" s="510"/>
    </row>
    <row r="652" spans="44:58" s="509" customFormat="1">
      <c r="AR652" s="510"/>
      <c r="AS652" s="510"/>
      <c r="AT652" s="510"/>
      <c r="AU652" s="510"/>
      <c r="AV652" s="510"/>
      <c r="AW652" s="510"/>
      <c r="AX652" s="510"/>
      <c r="AY652" s="510"/>
      <c r="AZ652" s="510"/>
      <c r="BA652" s="510"/>
      <c r="BB652" s="510"/>
      <c r="BC652" s="510"/>
      <c r="BD652" s="510"/>
      <c r="BE652" s="510"/>
      <c r="BF652" s="510"/>
    </row>
    <row r="653" spans="44:58" s="509" customFormat="1">
      <c r="AR653" s="510"/>
      <c r="AS653" s="510"/>
      <c r="AT653" s="510"/>
      <c r="AU653" s="510"/>
      <c r="AV653" s="510"/>
      <c r="AW653" s="510"/>
      <c r="AX653" s="510"/>
      <c r="AY653" s="510"/>
      <c r="AZ653" s="510"/>
      <c r="BA653" s="510"/>
      <c r="BB653" s="510"/>
      <c r="BC653" s="510"/>
      <c r="BD653" s="510"/>
      <c r="BE653" s="510"/>
      <c r="BF653" s="510"/>
    </row>
    <row r="654" spans="44:58" s="509" customFormat="1">
      <c r="AR654" s="510"/>
      <c r="AS654" s="510"/>
      <c r="AT654" s="510"/>
      <c r="AU654" s="510"/>
      <c r="AV654" s="510"/>
      <c r="AW654" s="510"/>
      <c r="AX654" s="510"/>
      <c r="AY654" s="510"/>
      <c r="AZ654" s="510"/>
      <c r="BA654" s="510"/>
      <c r="BB654" s="510"/>
      <c r="BC654" s="510"/>
      <c r="BD654" s="510"/>
      <c r="BE654" s="510"/>
      <c r="BF654" s="510"/>
    </row>
    <row r="655" spans="44:58" s="509" customFormat="1">
      <c r="AR655" s="510"/>
      <c r="AS655" s="510"/>
      <c r="AT655" s="510"/>
      <c r="AU655" s="510"/>
      <c r="AV655" s="510"/>
      <c r="AW655" s="510"/>
      <c r="AX655" s="510"/>
      <c r="AY655" s="510"/>
      <c r="AZ655" s="510"/>
      <c r="BA655" s="510"/>
      <c r="BB655" s="510"/>
      <c r="BC655" s="510"/>
      <c r="BD655" s="510"/>
      <c r="BE655" s="510"/>
      <c r="BF655" s="510"/>
    </row>
    <row r="656" spans="44:58" s="509" customFormat="1">
      <c r="AR656" s="510"/>
      <c r="AS656" s="510"/>
      <c r="AT656" s="510"/>
      <c r="AU656" s="510"/>
      <c r="AV656" s="510"/>
      <c r="AW656" s="510"/>
      <c r="AX656" s="510"/>
      <c r="AY656" s="510"/>
      <c r="AZ656" s="510"/>
      <c r="BA656" s="510"/>
      <c r="BB656" s="510"/>
      <c r="BC656" s="510"/>
      <c r="BD656" s="510"/>
      <c r="BE656" s="510"/>
      <c r="BF656" s="510"/>
    </row>
    <row r="657" spans="44:58" s="509" customFormat="1">
      <c r="AR657" s="510"/>
      <c r="AS657" s="510"/>
      <c r="AT657" s="510"/>
      <c r="AU657" s="510"/>
      <c r="AV657" s="510"/>
      <c r="AW657" s="510"/>
      <c r="AX657" s="510"/>
      <c r="AY657" s="510"/>
      <c r="AZ657" s="510"/>
      <c r="BA657" s="510"/>
      <c r="BB657" s="510"/>
      <c r="BC657" s="510"/>
      <c r="BD657" s="510"/>
      <c r="BE657" s="510"/>
      <c r="BF657" s="510"/>
    </row>
    <row r="658" spans="44:58" s="509" customFormat="1">
      <c r="AR658" s="510"/>
      <c r="AS658" s="510"/>
      <c r="AT658" s="510"/>
      <c r="AU658" s="510"/>
      <c r="AV658" s="510"/>
      <c r="AW658" s="510"/>
      <c r="AX658" s="510"/>
      <c r="AY658" s="510"/>
      <c r="AZ658" s="510"/>
      <c r="BA658" s="510"/>
      <c r="BB658" s="510"/>
      <c r="BC658" s="510"/>
      <c r="BD658" s="510"/>
      <c r="BE658" s="510"/>
      <c r="BF658" s="510"/>
    </row>
    <row r="659" spans="44:58" s="509" customFormat="1">
      <c r="AR659" s="510"/>
      <c r="AS659" s="510"/>
      <c r="AT659" s="510"/>
      <c r="AU659" s="510"/>
      <c r="AV659" s="510"/>
      <c r="AW659" s="510"/>
      <c r="AX659" s="510"/>
      <c r="AY659" s="510"/>
      <c r="AZ659" s="510"/>
      <c r="BA659" s="510"/>
      <c r="BB659" s="510"/>
      <c r="BC659" s="510"/>
      <c r="BD659" s="510"/>
      <c r="BE659" s="510"/>
      <c r="BF659" s="510"/>
    </row>
    <row r="660" spans="44:58" s="509" customFormat="1">
      <c r="AR660" s="510"/>
      <c r="AS660" s="510"/>
      <c r="AT660" s="510"/>
      <c r="AU660" s="510"/>
      <c r="AV660" s="510"/>
      <c r="AW660" s="510"/>
      <c r="AX660" s="510"/>
      <c r="AY660" s="510"/>
      <c r="AZ660" s="510"/>
      <c r="BA660" s="510"/>
      <c r="BB660" s="510"/>
      <c r="BC660" s="510"/>
      <c r="BD660" s="510"/>
      <c r="BE660" s="510"/>
      <c r="BF660" s="510"/>
    </row>
    <row r="661" spans="44:58" s="509" customFormat="1">
      <c r="AR661" s="510"/>
      <c r="AS661" s="510"/>
      <c r="AT661" s="510"/>
      <c r="AU661" s="510"/>
      <c r="AV661" s="510"/>
      <c r="AW661" s="510"/>
      <c r="AX661" s="510"/>
      <c r="AY661" s="510"/>
      <c r="AZ661" s="510"/>
      <c r="BA661" s="510"/>
      <c r="BB661" s="510"/>
      <c r="BC661" s="510"/>
      <c r="BD661" s="510"/>
      <c r="BE661" s="510"/>
      <c r="BF661" s="510"/>
    </row>
    <row r="662" spans="44:58" s="509" customFormat="1">
      <c r="AR662" s="510"/>
      <c r="AS662" s="510"/>
      <c r="AT662" s="510"/>
      <c r="AU662" s="510"/>
      <c r="AV662" s="510"/>
      <c r="AW662" s="510"/>
      <c r="AX662" s="510"/>
      <c r="AY662" s="510"/>
      <c r="AZ662" s="510"/>
      <c r="BA662" s="510"/>
      <c r="BB662" s="510"/>
      <c r="BC662" s="510"/>
      <c r="BD662" s="510"/>
      <c r="BE662" s="510"/>
      <c r="BF662" s="510"/>
    </row>
    <row r="663" spans="44:58" s="509" customFormat="1">
      <c r="AR663" s="510"/>
      <c r="AS663" s="510"/>
      <c r="AT663" s="510"/>
      <c r="AU663" s="510"/>
      <c r="AV663" s="510"/>
      <c r="AW663" s="510"/>
      <c r="AX663" s="510"/>
      <c r="AY663" s="510"/>
      <c r="AZ663" s="510"/>
      <c r="BA663" s="510"/>
      <c r="BB663" s="510"/>
      <c r="BC663" s="510"/>
      <c r="BD663" s="510"/>
      <c r="BE663" s="510"/>
      <c r="BF663" s="510"/>
    </row>
    <row r="664" spans="44:58" s="509" customFormat="1">
      <c r="AR664" s="510"/>
      <c r="AS664" s="510"/>
      <c r="AT664" s="510"/>
      <c r="AU664" s="510"/>
      <c r="AV664" s="510"/>
      <c r="AW664" s="510"/>
      <c r="AX664" s="510"/>
      <c r="AY664" s="510"/>
      <c r="AZ664" s="510"/>
      <c r="BA664" s="510"/>
      <c r="BB664" s="510"/>
      <c r="BC664" s="510"/>
      <c r="BD664" s="510"/>
      <c r="BE664" s="510"/>
      <c r="BF664" s="510"/>
    </row>
    <row r="665" spans="44:58" s="509" customFormat="1">
      <c r="AR665" s="510"/>
      <c r="AS665" s="510"/>
      <c r="AT665" s="510"/>
      <c r="AU665" s="510"/>
      <c r="AV665" s="510"/>
      <c r="AW665" s="510"/>
      <c r="AX665" s="510"/>
      <c r="AY665" s="510"/>
      <c r="AZ665" s="510"/>
      <c r="BA665" s="510"/>
      <c r="BB665" s="510"/>
      <c r="BC665" s="510"/>
      <c r="BD665" s="510"/>
      <c r="BE665" s="510"/>
      <c r="BF665" s="510"/>
    </row>
    <row r="666" spans="44:58" s="509" customFormat="1">
      <c r="AR666" s="510"/>
      <c r="AS666" s="510"/>
      <c r="AT666" s="510"/>
      <c r="AU666" s="510"/>
      <c r="AV666" s="510"/>
      <c r="AW666" s="510"/>
      <c r="AX666" s="510"/>
      <c r="AY666" s="510"/>
      <c r="AZ666" s="510"/>
      <c r="BA666" s="510"/>
      <c r="BB666" s="510"/>
      <c r="BC666" s="510"/>
      <c r="BD666" s="510"/>
      <c r="BE666" s="510"/>
      <c r="BF666" s="510"/>
    </row>
    <row r="667" spans="44:58" s="509" customFormat="1">
      <c r="AR667" s="510"/>
      <c r="AS667" s="510"/>
      <c r="AT667" s="510"/>
      <c r="AU667" s="510"/>
      <c r="AV667" s="510"/>
      <c r="AW667" s="510"/>
      <c r="AX667" s="510"/>
      <c r="AY667" s="510"/>
      <c r="AZ667" s="510"/>
      <c r="BA667" s="510"/>
      <c r="BB667" s="510"/>
      <c r="BC667" s="510"/>
      <c r="BD667" s="510"/>
      <c r="BE667" s="510"/>
      <c r="BF667" s="510"/>
    </row>
    <row r="668" spans="44:58" s="509" customFormat="1">
      <c r="AR668" s="510"/>
      <c r="AS668" s="510"/>
      <c r="AT668" s="510"/>
      <c r="AU668" s="510"/>
      <c r="AV668" s="510"/>
      <c r="AW668" s="510"/>
      <c r="AX668" s="510"/>
      <c r="AY668" s="510"/>
      <c r="AZ668" s="510"/>
      <c r="BA668" s="510"/>
      <c r="BB668" s="510"/>
      <c r="BC668" s="510"/>
      <c r="BD668" s="510"/>
      <c r="BE668" s="510"/>
      <c r="BF668" s="510"/>
    </row>
    <row r="669" spans="44:58" s="509" customFormat="1">
      <c r="AR669" s="510"/>
      <c r="AS669" s="510"/>
      <c r="AT669" s="510"/>
      <c r="AU669" s="510"/>
      <c r="AV669" s="510"/>
      <c r="AW669" s="510"/>
      <c r="AX669" s="510"/>
      <c r="AY669" s="510"/>
      <c r="AZ669" s="510"/>
      <c r="BA669" s="510"/>
      <c r="BB669" s="510"/>
      <c r="BC669" s="510"/>
      <c r="BD669" s="510"/>
      <c r="BE669" s="510"/>
      <c r="BF669" s="510"/>
    </row>
    <row r="670" spans="44:58" s="509" customFormat="1">
      <c r="AR670" s="510"/>
      <c r="AS670" s="510"/>
      <c r="AT670" s="510"/>
      <c r="AU670" s="510"/>
      <c r="AV670" s="510"/>
      <c r="AW670" s="510"/>
      <c r="AX670" s="510"/>
      <c r="AY670" s="510"/>
      <c r="AZ670" s="510"/>
      <c r="BA670" s="510"/>
      <c r="BB670" s="510"/>
      <c r="BC670" s="510"/>
      <c r="BD670" s="510"/>
      <c r="BE670" s="510"/>
      <c r="BF670" s="510"/>
    </row>
    <row r="671" spans="44:58" s="509" customFormat="1">
      <c r="AR671" s="510"/>
      <c r="AS671" s="510"/>
      <c r="AT671" s="510"/>
      <c r="AU671" s="510"/>
      <c r="AV671" s="510"/>
      <c r="AW671" s="510"/>
      <c r="AX671" s="510"/>
      <c r="AY671" s="510"/>
      <c r="AZ671" s="510"/>
      <c r="BA671" s="510"/>
      <c r="BB671" s="510"/>
      <c r="BC671" s="510"/>
      <c r="BD671" s="510"/>
      <c r="BE671" s="510"/>
      <c r="BF671" s="510"/>
    </row>
    <row r="672" spans="44:58" s="509" customFormat="1">
      <c r="AR672" s="510"/>
      <c r="AS672" s="510"/>
      <c r="AT672" s="510"/>
      <c r="AU672" s="510"/>
      <c r="AV672" s="510"/>
      <c r="AW672" s="510"/>
      <c r="AX672" s="510"/>
      <c r="AY672" s="510"/>
      <c r="AZ672" s="510"/>
      <c r="BA672" s="510"/>
      <c r="BB672" s="510"/>
      <c r="BC672" s="510"/>
      <c r="BD672" s="510"/>
      <c r="BE672" s="510"/>
      <c r="BF672" s="510"/>
    </row>
    <row r="673" spans="44:58" s="509" customFormat="1">
      <c r="AR673" s="510"/>
      <c r="AS673" s="510"/>
      <c r="AT673" s="510"/>
      <c r="AU673" s="510"/>
      <c r="AV673" s="510"/>
      <c r="AW673" s="510"/>
      <c r="AX673" s="510"/>
      <c r="AY673" s="510"/>
      <c r="AZ673" s="510"/>
      <c r="BA673" s="510"/>
      <c r="BB673" s="510"/>
      <c r="BC673" s="510"/>
      <c r="BD673" s="510"/>
      <c r="BE673" s="510"/>
      <c r="BF673" s="510"/>
    </row>
    <row r="674" spans="44:58" s="509" customFormat="1">
      <c r="AR674" s="510"/>
      <c r="AS674" s="510"/>
      <c r="AT674" s="510"/>
      <c r="AU674" s="510"/>
      <c r="AV674" s="510"/>
      <c r="AW674" s="510"/>
      <c r="AX674" s="510"/>
      <c r="AY674" s="510"/>
      <c r="AZ674" s="510"/>
      <c r="BA674" s="510"/>
      <c r="BB674" s="510"/>
      <c r="BC674" s="510"/>
      <c r="BD674" s="510"/>
      <c r="BE674" s="510"/>
      <c r="BF674" s="510"/>
    </row>
    <row r="675" spans="44:58" s="509" customFormat="1">
      <c r="AR675" s="510"/>
      <c r="AS675" s="510"/>
      <c r="AT675" s="510"/>
      <c r="AU675" s="510"/>
      <c r="AV675" s="510"/>
      <c r="AW675" s="510"/>
      <c r="AX675" s="510"/>
      <c r="AY675" s="510"/>
      <c r="AZ675" s="510"/>
      <c r="BA675" s="510"/>
      <c r="BB675" s="510"/>
      <c r="BC675" s="510"/>
      <c r="BD675" s="510"/>
      <c r="BE675" s="510"/>
      <c r="BF675" s="510"/>
    </row>
    <row r="676" spans="44:58" s="509" customFormat="1">
      <c r="AR676" s="510"/>
      <c r="AS676" s="510"/>
      <c r="AT676" s="510"/>
      <c r="AU676" s="510"/>
      <c r="AV676" s="510"/>
      <c r="AW676" s="510"/>
      <c r="AX676" s="510"/>
      <c r="AY676" s="510"/>
      <c r="AZ676" s="510"/>
      <c r="BA676" s="510"/>
      <c r="BB676" s="510"/>
      <c r="BC676" s="510"/>
      <c r="BD676" s="510"/>
      <c r="BE676" s="510"/>
      <c r="BF676" s="510"/>
    </row>
    <row r="677" spans="44:58" s="509" customFormat="1">
      <c r="AR677" s="510"/>
      <c r="AS677" s="510"/>
      <c r="AT677" s="510"/>
      <c r="AU677" s="510"/>
      <c r="AV677" s="510"/>
      <c r="AW677" s="510"/>
      <c r="AX677" s="510"/>
      <c r="AY677" s="510"/>
      <c r="AZ677" s="510"/>
      <c r="BA677" s="510"/>
      <c r="BB677" s="510"/>
      <c r="BC677" s="510"/>
      <c r="BD677" s="510"/>
      <c r="BE677" s="510"/>
      <c r="BF677" s="510"/>
    </row>
    <row r="678" spans="44:58" s="509" customFormat="1">
      <c r="AR678" s="510"/>
      <c r="AS678" s="510"/>
      <c r="AT678" s="510"/>
      <c r="AU678" s="510"/>
      <c r="AV678" s="510"/>
      <c r="AW678" s="510"/>
      <c r="AX678" s="510"/>
      <c r="AY678" s="510"/>
      <c r="AZ678" s="510"/>
      <c r="BA678" s="510"/>
      <c r="BB678" s="510"/>
      <c r="BC678" s="510"/>
      <c r="BD678" s="510"/>
      <c r="BE678" s="510"/>
      <c r="BF678" s="510"/>
    </row>
    <row r="679" spans="44:58" s="509" customFormat="1">
      <c r="AR679" s="510"/>
      <c r="AS679" s="510"/>
      <c r="AT679" s="510"/>
      <c r="AU679" s="510"/>
      <c r="AV679" s="510"/>
      <c r="AW679" s="510"/>
      <c r="AX679" s="510"/>
      <c r="AY679" s="510"/>
      <c r="AZ679" s="510"/>
      <c r="BA679" s="510"/>
      <c r="BB679" s="510"/>
      <c r="BC679" s="510"/>
      <c r="BD679" s="510"/>
      <c r="BE679" s="510"/>
      <c r="BF679" s="510"/>
    </row>
    <row r="680" spans="44:58" s="509" customFormat="1">
      <c r="AR680" s="510"/>
      <c r="AS680" s="510"/>
      <c r="AT680" s="510"/>
      <c r="AU680" s="510"/>
      <c r="AV680" s="510"/>
      <c r="AW680" s="510"/>
      <c r="AX680" s="510"/>
      <c r="AY680" s="510"/>
      <c r="AZ680" s="510"/>
      <c r="BA680" s="510"/>
      <c r="BB680" s="510"/>
      <c r="BC680" s="510"/>
      <c r="BD680" s="510"/>
      <c r="BE680" s="510"/>
      <c r="BF680" s="510"/>
    </row>
    <row r="681" spans="44:58" s="509" customFormat="1">
      <c r="AR681" s="510"/>
      <c r="AS681" s="510"/>
      <c r="AT681" s="510"/>
      <c r="AU681" s="510"/>
      <c r="AV681" s="510"/>
      <c r="AW681" s="510"/>
      <c r="AX681" s="510"/>
      <c r="AY681" s="510"/>
      <c r="AZ681" s="510"/>
      <c r="BA681" s="510"/>
      <c r="BB681" s="510"/>
      <c r="BC681" s="510"/>
      <c r="BD681" s="510"/>
      <c r="BE681" s="510"/>
      <c r="BF681" s="510"/>
    </row>
    <row r="682" spans="44:58" s="509" customFormat="1">
      <c r="AR682" s="510"/>
      <c r="AS682" s="510"/>
      <c r="AT682" s="510"/>
      <c r="AU682" s="510"/>
      <c r="AV682" s="510"/>
      <c r="AW682" s="510"/>
      <c r="AX682" s="510"/>
      <c r="AY682" s="510"/>
      <c r="AZ682" s="510"/>
      <c r="BA682" s="510"/>
      <c r="BB682" s="510"/>
      <c r="BC682" s="510"/>
      <c r="BD682" s="510"/>
      <c r="BE682" s="510"/>
      <c r="BF682" s="510"/>
    </row>
    <row r="683" spans="44:58" s="509" customFormat="1">
      <c r="AR683" s="510"/>
      <c r="AS683" s="510"/>
      <c r="AT683" s="510"/>
      <c r="AU683" s="510"/>
      <c r="AV683" s="510"/>
      <c r="AW683" s="510"/>
      <c r="AX683" s="510"/>
      <c r="AY683" s="510"/>
      <c r="AZ683" s="510"/>
      <c r="BA683" s="510"/>
      <c r="BB683" s="510"/>
      <c r="BC683" s="510"/>
      <c r="BD683" s="510"/>
      <c r="BE683" s="510"/>
      <c r="BF683" s="510"/>
    </row>
    <row r="684" spans="44:58" s="509" customFormat="1">
      <c r="AR684" s="510"/>
      <c r="AS684" s="510"/>
      <c r="AT684" s="510"/>
      <c r="AU684" s="510"/>
      <c r="AV684" s="510"/>
      <c r="AW684" s="510"/>
      <c r="AX684" s="510"/>
      <c r="AY684" s="510"/>
      <c r="AZ684" s="510"/>
      <c r="BA684" s="510"/>
      <c r="BB684" s="510"/>
      <c r="BC684" s="510"/>
      <c r="BD684" s="510"/>
      <c r="BE684" s="510"/>
      <c r="BF684" s="510"/>
    </row>
    <row r="685" spans="44:58" s="509" customFormat="1">
      <c r="AR685" s="510"/>
      <c r="AS685" s="510"/>
      <c r="AT685" s="510"/>
      <c r="AU685" s="510"/>
      <c r="AV685" s="510"/>
      <c r="AW685" s="510"/>
      <c r="AX685" s="510"/>
      <c r="AY685" s="510"/>
      <c r="AZ685" s="510"/>
      <c r="BA685" s="510"/>
      <c r="BB685" s="510"/>
      <c r="BC685" s="510"/>
      <c r="BD685" s="510"/>
      <c r="BE685" s="510"/>
      <c r="BF685" s="510"/>
    </row>
    <row r="686" spans="44:58" s="509" customFormat="1">
      <c r="AR686" s="510"/>
      <c r="AS686" s="510"/>
      <c r="AT686" s="510"/>
      <c r="AU686" s="510"/>
      <c r="AV686" s="510"/>
      <c r="AW686" s="510"/>
      <c r="AX686" s="510"/>
      <c r="AY686" s="510"/>
      <c r="AZ686" s="510"/>
      <c r="BA686" s="510"/>
      <c r="BB686" s="510"/>
      <c r="BC686" s="510"/>
      <c r="BD686" s="510"/>
      <c r="BE686" s="510"/>
      <c r="BF686" s="510"/>
    </row>
    <row r="687" spans="44:58" s="509" customFormat="1">
      <c r="AR687" s="510"/>
      <c r="AS687" s="510"/>
      <c r="AT687" s="510"/>
      <c r="AU687" s="510"/>
      <c r="AV687" s="510"/>
      <c r="AW687" s="510"/>
      <c r="AX687" s="510"/>
      <c r="AY687" s="510"/>
      <c r="AZ687" s="510"/>
      <c r="BA687" s="510"/>
      <c r="BB687" s="510"/>
      <c r="BC687" s="510"/>
      <c r="BD687" s="510"/>
      <c r="BE687" s="510"/>
      <c r="BF687" s="510"/>
    </row>
    <row r="688" spans="44:58" s="509" customFormat="1">
      <c r="AR688" s="510"/>
      <c r="AS688" s="510"/>
      <c r="AT688" s="510"/>
      <c r="AU688" s="510"/>
      <c r="AV688" s="510"/>
      <c r="AW688" s="510"/>
      <c r="AX688" s="510"/>
      <c r="AY688" s="510"/>
      <c r="AZ688" s="510"/>
      <c r="BA688" s="510"/>
      <c r="BB688" s="510"/>
      <c r="BC688" s="510"/>
      <c r="BD688" s="510"/>
      <c r="BE688" s="510"/>
      <c r="BF688" s="510"/>
    </row>
    <row r="689" spans="44:58" s="509" customFormat="1">
      <c r="AR689" s="510"/>
      <c r="AS689" s="510"/>
      <c r="AT689" s="510"/>
      <c r="AU689" s="510"/>
      <c r="AV689" s="510"/>
      <c r="AW689" s="510"/>
      <c r="AX689" s="510"/>
      <c r="AY689" s="510"/>
      <c r="AZ689" s="510"/>
      <c r="BA689" s="510"/>
      <c r="BB689" s="510"/>
      <c r="BC689" s="510"/>
      <c r="BD689" s="510"/>
      <c r="BE689" s="510"/>
      <c r="BF689" s="510"/>
    </row>
    <row r="690" spans="44:58" s="509" customFormat="1">
      <c r="AR690" s="510"/>
      <c r="AS690" s="510"/>
      <c r="AT690" s="510"/>
      <c r="AU690" s="510"/>
      <c r="AV690" s="510"/>
      <c r="AW690" s="510"/>
      <c r="AX690" s="510"/>
      <c r="AY690" s="510"/>
      <c r="AZ690" s="510"/>
      <c r="BA690" s="510"/>
      <c r="BB690" s="510"/>
      <c r="BC690" s="510"/>
      <c r="BD690" s="510"/>
      <c r="BE690" s="510"/>
      <c r="BF690" s="510"/>
    </row>
    <row r="691" spans="44:58" s="509" customFormat="1">
      <c r="AR691" s="510"/>
      <c r="AS691" s="510"/>
      <c r="AT691" s="510"/>
      <c r="AU691" s="510"/>
      <c r="AV691" s="510"/>
      <c r="AW691" s="510"/>
      <c r="AX691" s="510"/>
      <c r="AY691" s="510"/>
      <c r="AZ691" s="510"/>
      <c r="BA691" s="510"/>
      <c r="BB691" s="510"/>
      <c r="BC691" s="510"/>
      <c r="BD691" s="510"/>
      <c r="BE691" s="510"/>
      <c r="BF691" s="510"/>
    </row>
    <row r="692" spans="44:58" s="509" customFormat="1">
      <c r="AR692" s="510"/>
      <c r="AS692" s="510"/>
      <c r="AT692" s="510"/>
      <c r="AU692" s="510"/>
      <c r="AV692" s="510"/>
      <c r="AW692" s="510"/>
      <c r="AX692" s="510"/>
      <c r="AY692" s="510"/>
      <c r="AZ692" s="510"/>
      <c r="BA692" s="510"/>
      <c r="BB692" s="510"/>
      <c r="BC692" s="510"/>
      <c r="BD692" s="510"/>
      <c r="BE692" s="510"/>
      <c r="BF692" s="510"/>
    </row>
    <row r="693" spans="44:58" s="509" customFormat="1">
      <c r="AR693" s="510"/>
      <c r="AS693" s="510"/>
      <c r="AT693" s="510"/>
      <c r="AU693" s="510"/>
      <c r="AV693" s="510"/>
      <c r="AW693" s="510"/>
      <c r="AX693" s="510"/>
      <c r="AY693" s="510"/>
      <c r="AZ693" s="510"/>
      <c r="BA693" s="510"/>
      <c r="BB693" s="510"/>
      <c r="BC693" s="510"/>
      <c r="BD693" s="510"/>
      <c r="BE693" s="510"/>
      <c r="BF693" s="510"/>
    </row>
    <row r="694" spans="44:58" s="509" customFormat="1">
      <c r="AR694" s="510"/>
      <c r="AS694" s="510"/>
      <c r="AT694" s="510"/>
      <c r="AU694" s="510"/>
      <c r="AV694" s="510"/>
      <c r="AW694" s="510"/>
      <c r="AX694" s="510"/>
      <c r="AY694" s="510"/>
      <c r="AZ694" s="510"/>
      <c r="BA694" s="510"/>
      <c r="BB694" s="510"/>
      <c r="BC694" s="510"/>
      <c r="BD694" s="510"/>
      <c r="BE694" s="510"/>
      <c r="BF694" s="510"/>
    </row>
    <row r="695" spans="44:58" s="509" customFormat="1">
      <c r="AR695" s="510"/>
      <c r="AS695" s="510"/>
      <c r="AT695" s="510"/>
      <c r="AU695" s="510"/>
      <c r="AV695" s="510"/>
      <c r="AW695" s="510"/>
      <c r="AX695" s="510"/>
      <c r="AY695" s="510"/>
      <c r="AZ695" s="510"/>
      <c r="BA695" s="510"/>
      <c r="BB695" s="510"/>
      <c r="BC695" s="510"/>
      <c r="BD695" s="510"/>
      <c r="BE695" s="510"/>
      <c r="BF695" s="510"/>
    </row>
    <row r="696" spans="44:58" s="509" customFormat="1">
      <c r="AR696" s="510"/>
      <c r="AS696" s="510"/>
      <c r="AT696" s="510"/>
      <c r="AU696" s="510"/>
      <c r="AV696" s="510"/>
      <c r="AW696" s="510"/>
      <c r="AX696" s="510"/>
      <c r="AY696" s="510"/>
      <c r="AZ696" s="510"/>
      <c r="BA696" s="510"/>
      <c r="BB696" s="510"/>
      <c r="BC696" s="510"/>
      <c r="BD696" s="510"/>
      <c r="BE696" s="510"/>
      <c r="BF696" s="510"/>
    </row>
    <row r="697" spans="44:58" s="509" customFormat="1">
      <c r="AR697" s="510"/>
      <c r="AS697" s="510"/>
      <c r="AT697" s="510"/>
      <c r="AU697" s="510"/>
      <c r="AV697" s="510"/>
      <c r="AW697" s="510"/>
      <c r="AX697" s="510"/>
      <c r="AY697" s="510"/>
      <c r="AZ697" s="510"/>
      <c r="BA697" s="510"/>
      <c r="BB697" s="510"/>
      <c r="BC697" s="510"/>
      <c r="BD697" s="510"/>
      <c r="BE697" s="510"/>
      <c r="BF697" s="510"/>
    </row>
    <row r="698" spans="44:58" s="509" customFormat="1">
      <c r="AR698" s="510"/>
      <c r="AS698" s="510"/>
      <c r="AT698" s="510"/>
      <c r="AU698" s="510"/>
      <c r="AV698" s="510"/>
      <c r="AW698" s="510"/>
      <c r="AX698" s="510"/>
      <c r="AY698" s="510"/>
      <c r="AZ698" s="510"/>
      <c r="BA698" s="510"/>
      <c r="BB698" s="510"/>
      <c r="BC698" s="510"/>
      <c r="BD698" s="510"/>
      <c r="BE698" s="510"/>
      <c r="BF698" s="510"/>
    </row>
    <row r="699" spans="44:58" s="509" customFormat="1">
      <c r="AR699" s="510"/>
      <c r="AS699" s="510"/>
      <c r="AT699" s="510"/>
      <c r="AU699" s="510"/>
      <c r="AV699" s="510"/>
      <c r="AW699" s="510"/>
      <c r="AX699" s="510"/>
      <c r="AY699" s="510"/>
      <c r="AZ699" s="510"/>
      <c r="BA699" s="510"/>
      <c r="BB699" s="510"/>
      <c r="BC699" s="510"/>
      <c r="BD699" s="510"/>
      <c r="BE699" s="510"/>
      <c r="BF699" s="510"/>
    </row>
    <row r="700" spans="44:58" s="509" customFormat="1">
      <c r="AR700" s="510"/>
      <c r="AS700" s="510"/>
      <c r="AT700" s="510"/>
      <c r="AU700" s="510"/>
      <c r="AV700" s="510"/>
      <c r="AW700" s="510"/>
      <c r="AX700" s="510"/>
      <c r="AY700" s="510"/>
      <c r="AZ700" s="510"/>
      <c r="BA700" s="510"/>
      <c r="BB700" s="510"/>
      <c r="BC700" s="510"/>
      <c r="BD700" s="510"/>
      <c r="BE700" s="510"/>
      <c r="BF700" s="510"/>
    </row>
    <row r="701" spans="44:58" s="509" customFormat="1">
      <c r="AR701" s="510"/>
      <c r="AS701" s="510"/>
      <c r="AT701" s="510"/>
      <c r="AU701" s="510"/>
      <c r="AV701" s="510"/>
      <c r="AW701" s="510"/>
      <c r="AX701" s="510"/>
      <c r="AY701" s="510"/>
      <c r="AZ701" s="510"/>
      <c r="BA701" s="510"/>
      <c r="BB701" s="510"/>
      <c r="BC701" s="510"/>
      <c r="BD701" s="510"/>
      <c r="BE701" s="510"/>
      <c r="BF701" s="510"/>
    </row>
    <row r="702" spans="44:58" s="509" customFormat="1">
      <c r="AR702" s="510"/>
      <c r="AS702" s="510"/>
      <c r="AT702" s="510"/>
      <c r="AU702" s="510"/>
      <c r="AV702" s="510"/>
      <c r="AW702" s="510"/>
      <c r="AX702" s="510"/>
      <c r="AY702" s="510"/>
      <c r="AZ702" s="510"/>
      <c r="BA702" s="510"/>
      <c r="BB702" s="510"/>
      <c r="BC702" s="510"/>
      <c r="BD702" s="510"/>
      <c r="BE702" s="510"/>
      <c r="BF702" s="510"/>
    </row>
    <row r="703" spans="44:58" s="509" customFormat="1">
      <c r="AR703" s="510"/>
      <c r="AS703" s="510"/>
      <c r="AT703" s="510"/>
      <c r="AU703" s="510"/>
      <c r="AV703" s="510"/>
      <c r="AW703" s="510"/>
      <c r="AX703" s="510"/>
      <c r="AY703" s="510"/>
      <c r="AZ703" s="510"/>
      <c r="BA703" s="510"/>
      <c r="BB703" s="510"/>
      <c r="BC703" s="510"/>
      <c r="BD703" s="510"/>
      <c r="BE703" s="510"/>
      <c r="BF703" s="510"/>
    </row>
    <row r="704" spans="44:58" s="509" customFormat="1">
      <c r="AR704" s="510"/>
      <c r="AS704" s="510"/>
      <c r="AT704" s="510"/>
      <c r="AU704" s="510"/>
      <c r="AV704" s="510"/>
      <c r="AW704" s="510"/>
      <c r="AX704" s="510"/>
      <c r="AY704" s="510"/>
      <c r="AZ704" s="510"/>
      <c r="BA704" s="510"/>
      <c r="BB704" s="510"/>
      <c r="BC704" s="510"/>
      <c r="BD704" s="510"/>
      <c r="BE704" s="510"/>
      <c r="BF704" s="510"/>
    </row>
    <row r="705" spans="38:58" s="509" customFormat="1">
      <c r="AR705" s="510"/>
      <c r="AS705" s="510"/>
      <c r="AT705" s="510"/>
      <c r="AU705" s="510"/>
      <c r="AV705" s="510"/>
      <c r="AW705" s="510"/>
      <c r="AX705" s="510"/>
      <c r="AY705" s="510"/>
      <c r="AZ705" s="510"/>
      <c r="BA705" s="510"/>
      <c r="BB705" s="510"/>
      <c r="BC705" s="510"/>
      <c r="BD705" s="510"/>
      <c r="BE705" s="510"/>
      <c r="BF705" s="510"/>
    </row>
    <row r="706" spans="38:58" s="509" customFormat="1">
      <c r="AR706" s="510"/>
      <c r="AS706" s="510"/>
      <c r="AT706" s="510"/>
      <c r="AU706" s="510"/>
      <c r="AV706" s="510"/>
      <c r="AW706" s="510"/>
      <c r="AX706" s="510"/>
      <c r="AY706" s="510"/>
      <c r="AZ706" s="510"/>
      <c r="BA706" s="510"/>
      <c r="BB706" s="510"/>
      <c r="BC706" s="510"/>
      <c r="BD706" s="510"/>
      <c r="BE706" s="510"/>
      <c r="BF706" s="510"/>
    </row>
    <row r="707" spans="38:58" s="509" customFormat="1">
      <c r="AR707" s="510"/>
      <c r="AS707" s="510"/>
      <c r="AT707" s="510"/>
      <c r="AU707" s="510"/>
      <c r="AV707" s="510"/>
      <c r="AW707" s="510"/>
      <c r="AX707" s="510"/>
      <c r="AY707" s="510"/>
      <c r="AZ707" s="510"/>
      <c r="BA707" s="510"/>
      <c r="BB707" s="510"/>
      <c r="BC707" s="510"/>
      <c r="BD707" s="510"/>
      <c r="BE707" s="510"/>
      <c r="BF707" s="510"/>
    </row>
    <row r="708" spans="38:58" s="509" customFormat="1">
      <c r="AR708" s="510"/>
      <c r="AS708" s="510"/>
      <c r="AT708" s="510"/>
      <c r="AU708" s="510"/>
      <c r="AV708" s="510"/>
      <c r="AW708" s="510"/>
      <c r="AX708" s="510"/>
      <c r="AY708" s="510"/>
      <c r="AZ708" s="510"/>
      <c r="BA708" s="510"/>
      <c r="BB708" s="510"/>
      <c r="BC708" s="510"/>
      <c r="BD708" s="510"/>
      <c r="BE708" s="510"/>
      <c r="BF708" s="510"/>
    </row>
    <row r="709" spans="38:58" s="509" customFormat="1">
      <c r="AR709" s="510"/>
      <c r="AS709" s="510"/>
      <c r="AT709" s="510"/>
      <c r="AU709" s="510"/>
      <c r="AV709" s="510"/>
      <c r="AW709" s="510"/>
      <c r="AX709" s="510"/>
      <c r="AY709" s="510"/>
      <c r="AZ709" s="510"/>
      <c r="BA709" s="510"/>
      <c r="BB709" s="510"/>
      <c r="BC709" s="510"/>
      <c r="BD709" s="510"/>
      <c r="BE709" s="510"/>
      <c r="BF709" s="510"/>
    </row>
    <row r="710" spans="38:58" s="509" customFormat="1">
      <c r="AR710" s="510"/>
      <c r="AS710" s="510"/>
      <c r="AT710" s="510"/>
      <c r="AU710" s="510"/>
      <c r="AV710" s="510"/>
      <c r="AW710" s="510"/>
      <c r="AX710" s="510"/>
      <c r="AY710" s="510"/>
      <c r="AZ710" s="510"/>
      <c r="BA710" s="510"/>
      <c r="BB710" s="510"/>
      <c r="BC710" s="510"/>
      <c r="BD710" s="510"/>
      <c r="BE710" s="510"/>
      <c r="BF710" s="510"/>
    </row>
    <row r="711" spans="38:58" s="509" customFormat="1">
      <c r="AR711" s="510"/>
      <c r="AS711" s="510"/>
      <c r="AT711" s="510"/>
      <c r="AU711" s="510"/>
      <c r="AV711" s="510"/>
      <c r="AW711" s="510"/>
      <c r="AX711" s="510"/>
      <c r="AY711" s="510"/>
      <c r="AZ711" s="510"/>
      <c r="BA711" s="510"/>
      <c r="BB711" s="510"/>
      <c r="BC711" s="510"/>
      <c r="BD711" s="510"/>
      <c r="BE711" s="510"/>
      <c r="BF711" s="510"/>
    </row>
    <row r="712" spans="38:58" s="509" customFormat="1">
      <c r="AR712" s="510"/>
      <c r="AS712" s="510"/>
      <c r="AT712" s="510"/>
      <c r="AU712" s="510"/>
      <c r="AV712" s="510"/>
      <c r="AW712" s="510"/>
      <c r="AX712" s="510"/>
      <c r="AY712" s="510"/>
      <c r="AZ712" s="510"/>
      <c r="BA712" s="510"/>
      <c r="BB712" s="510"/>
      <c r="BC712" s="510"/>
      <c r="BD712" s="510"/>
      <c r="BE712" s="510"/>
      <c r="BF712" s="510"/>
    </row>
    <row r="713" spans="38:58" s="509" customFormat="1">
      <c r="AL713" s="516"/>
      <c r="AM713" s="516"/>
      <c r="AN713" s="516"/>
      <c r="AO713" s="516"/>
      <c r="AP713" s="516"/>
      <c r="AR713" s="510"/>
      <c r="AS713" s="510"/>
      <c r="AT713" s="510"/>
      <c r="AU713" s="510"/>
      <c r="AV713" s="510"/>
      <c r="AW713" s="510"/>
      <c r="AX713" s="510"/>
      <c r="AY713" s="510"/>
      <c r="AZ713" s="510"/>
      <c r="BA713" s="510"/>
      <c r="BB713" s="510"/>
      <c r="BC713" s="510"/>
      <c r="BD713" s="510"/>
      <c r="BE713" s="510"/>
      <c r="BF713" s="510"/>
    </row>
    <row r="714" spans="38:58" s="509" customFormat="1">
      <c r="AL714" s="516"/>
      <c r="AM714" s="516"/>
      <c r="AN714" s="516"/>
      <c r="AO714" s="516"/>
      <c r="AP714" s="516"/>
      <c r="AR714" s="510"/>
      <c r="AS714" s="510"/>
      <c r="AT714" s="510"/>
      <c r="AU714" s="510"/>
      <c r="AV714" s="510"/>
      <c r="AW714" s="510"/>
      <c r="AX714" s="510"/>
      <c r="AY714" s="510"/>
      <c r="AZ714" s="510"/>
      <c r="BA714" s="510"/>
      <c r="BB714" s="510"/>
      <c r="BC714" s="510"/>
      <c r="BD714" s="510"/>
      <c r="BE714" s="510"/>
      <c r="BF714" s="510"/>
    </row>
    <row r="715" spans="38:58" s="509" customFormat="1">
      <c r="AL715" s="516"/>
      <c r="AM715" s="516"/>
      <c r="AN715" s="516"/>
      <c r="AO715" s="516"/>
      <c r="AP715" s="516"/>
      <c r="AR715" s="510"/>
      <c r="AS715" s="510"/>
      <c r="AT715" s="510"/>
      <c r="AU715" s="510"/>
      <c r="AV715" s="510"/>
      <c r="AW715" s="510"/>
      <c r="AX715" s="510"/>
      <c r="AY715" s="510"/>
      <c r="AZ715" s="510"/>
      <c r="BA715" s="510"/>
      <c r="BB715" s="510"/>
      <c r="BC715" s="510"/>
      <c r="BD715" s="510"/>
      <c r="BE715" s="510"/>
      <c r="BF715" s="510"/>
    </row>
    <row r="716" spans="38:58" s="509" customFormat="1">
      <c r="AL716" s="516"/>
      <c r="AM716" s="516"/>
      <c r="AN716" s="516"/>
      <c r="AO716" s="516"/>
      <c r="AP716" s="516"/>
      <c r="AR716" s="510"/>
      <c r="AS716" s="510"/>
      <c r="AT716" s="510"/>
      <c r="AU716" s="510"/>
      <c r="AV716" s="510"/>
      <c r="AW716" s="510"/>
      <c r="AX716" s="510"/>
      <c r="AY716" s="510"/>
      <c r="AZ716" s="510"/>
      <c r="BA716" s="510"/>
      <c r="BB716" s="510"/>
      <c r="BC716" s="510"/>
      <c r="BD716" s="510"/>
      <c r="BE716" s="510"/>
      <c r="BF716" s="510"/>
    </row>
    <row r="717" spans="38:58" s="509" customFormat="1">
      <c r="AL717" s="516"/>
      <c r="AM717" s="516"/>
      <c r="AN717" s="516"/>
      <c r="AO717" s="516"/>
      <c r="AP717" s="516"/>
      <c r="AR717" s="510"/>
      <c r="AS717" s="510"/>
      <c r="AT717" s="510"/>
      <c r="AU717" s="510"/>
      <c r="AV717" s="510"/>
      <c r="AW717" s="510"/>
      <c r="AX717" s="510"/>
      <c r="AY717" s="510"/>
      <c r="AZ717" s="510"/>
      <c r="BA717" s="510"/>
      <c r="BB717" s="510"/>
      <c r="BC717" s="510"/>
      <c r="BD717" s="510"/>
      <c r="BE717" s="510"/>
      <c r="BF717" s="510"/>
    </row>
    <row r="718" spans="38:58" s="509" customFormat="1">
      <c r="AL718" s="516"/>
      <c r="AM718" s="516"/>
      <c r="AN718" s="516"/>
      <c r="AO718" s="516"/>
      <c r="AP718" s="516"/>
      <c r="AR718" s="510"/>
      <c r="AS718" s="510"/>
      <c r="AT718" s="510"/>
      <c r="AU718" s="510"/>
      <c r="AV718" s="510"/>
      <c r="AW718" s="510"/>
      <c r="AX718" s="510"/>
      <c r="AY718" s="510"/>
      <c r="AZ718" s="510"/>
      <c r="BA718" s="510"/>
      <c r="BB718" s="510"/>
      <c r="BC718" s="510"/>
      <c r="BD718" s="510"/>
      <c r="BE718" s="510"/>
      <c r="BF718" s="510"/>
    </row>
    <row r="719" spans="38:58" s="509" customFormat="1">
      <c r="AL719" s="516"/>
      <c r="AM719" s="516"/>
      <c r="AN719" s="516"/>
      <c r="AO719" s="516"/>
      <c r="AP719" s="516"/>
      <c r="AR719" s="510"/>
      <c r="AS719" s="510"/>
      <c r="AT719" s="510"/>
      <c r="AU719" s="510"/>
      <c r="AV719" s="510"/>
      <c r="AW719" s="510"/>
      <c r="AX719" s="510"/>
      <c r="AY719" s="510"/>
      <c r="AZ719" s="510"/>
      <c r="BA719" s="510"/>
      <c r="BB719" s="510"/>
      <c r="BC719" s="510"/>
      <c r="BD719" s="510"/>
      <c r="BE719" s="510"/>
      <c r="BF719" s="510"/>
    </row>
    <row r="720" spans="38:58" s="509" customFormat="1">
      <c r="AL720" s="516"/>
      <c r="AM720" s="516"/>
      <c r="AN720" s="516"/>
      <c r="AO720" s="516"/>
      <c r="AP720" s="516"/>
      <c r="AR720" s="510"/>
      <c r="AS720" s="510"/>
      <c r="AT720" s="510"/>
      <c r="AU720" s="510"/>
      <c r="AV720" s="510"/>
      <c r="AW720" s="510"/>
      <c r="AX720" s="510"/>
      <c r="AY720" s="510"/>
      <c r="AZ720" s="510"/>
      <c r="BA720" s="510"/>
      <c r="BB720" s="510"/>
      <c r="BC720" s="510"/>
      <c r="BD720" s="510"/>
      <c r="BE720" s="510"/>
      <c r="BF720" s="510"/>
    </row>
    <row r="721" spans="38:58" s="509" customFormat="1">
      <c r="AL721" s="516"/>
      <c r="AM721" s="516"/>
      <c r="AN721" s="516"/>
      <c r="AO721" s="516"/>
      <c r="AP721" s="516"/>
      <c r="AR721" s="510"/>
      <c r="AS721" s="510"/>
      <c r="AT721" s="510"/>
      <c r="AU721" s="510"/>
      <c r="AV721" s="510"/>
      <c r="AW721" s="510"/>
      <c r="AX721" s="510"/>
      <c r="AY721" s="510"/>
      <c r="AZ721" s="510"/>
      <c r="BA721" s="510"/>
      <c r="BB721" s="510"/>
      <c r="BC721" s="510"/>
      <c r="BD721" s="510"/>
      <c r="BE721" s="510"/>
      <c r="BF721" s="510"/>
    </row>
    <row r="722" spans="38:58" s="509" customFormat="1">
      <c r="AL722" s="516"/>
      <c r="AM722" s="516"/>
      <c r="AN722" s="516"/>
      <c r="AO722" s="516"/>
      <c r="AP722" s="516"/>
      <c r="AR722" s="510"/>
      <c r="AS722" s="510"/>
      <c r="AT722" s="510"/>
      <c r="AU722" s="510"/>
      <c r="AV722" s="510"/>
      <c r="AW722" s="510"/>
      <c r="AX722" s="510"/>
      <c r="AY722" s="510"/>
      <c r="AZ722" s="510"/>
      <c r="BA722" s="510"/>
      <c r="BB722" s="510"/>
      <c r="BC722" s="510"/>
      <c r="BD722" s="510"/>
      <c r="BE722" s="510"/>
      <c r="BF722" s="510"/>
    </row>
    <row r="723" spans="38:58" s="509" customFormat="1">
      <c r="AL723" s="516"/>
      <c r="AM723" s="516"/>
      <c r="AN723" s="516"/>
      <c r="AO723" s="516"/>
      <c r="AP723" s="516"/>
      <c r="AR723" s="510"/>
      <c r="AS723" s="510"/>
      <c r="AT723" s="510"/>
      <c r="AU723" s="510"/>
      <c r="AV723" s="510"/>
      <c r="AW723" s="510"/>
      <c r="AX723" s="510"/>
      <c r="AY723" s="510"/>
      <c r="AZ723" s="510"/>
      <c r="BA723" s="510"/>
      <c r="BB723" s="510"/>
      <c r="BC723" s="510"/>
      <c r="BD723" s="510"/>
      <c r="BE723" s="510"/>
      <c r="BF723" s="510"/>
    </row>
    <row r="724" spans="38:58" s="509" customFormat="1">
      <c r="AL724" s="516"/>
      <c r="AM724" s="516"/>
      <c r="AN724" s="516"/>
      <c r="AO724" s="516"/>
      <c r="AP724" s="516"/>
      <c r="AR724" s="510"/>
      <c r="AS724" s="510"/>
      <c r="AT724" s="510"/>
      <c r="AU724" s="510"/>
      <c r="AV724" s="510"/>
      <c r="AW724" s="510"/>
      <c r="AX724" s="510"/>
      <c r="AY724" s="510"/>
      <c r="AZ724" s="510"/>
      <c r="BA724" s="510"/>
      <c r="BB724" s="510"/>
      <c r="BC724" s="510"/>
      <c r="BD724" s="510"/>
      <c r="BE724" s="510"/>
      <c r="BF724" s="510"/>
    </row>
    <row r="725" spans="38:58" s="509" customFormat="1">
      <c r="AL725" s="516"/>
      <c r="AM725" s="516"/>
      <c r="AN725" s="516"/>
      <c r="AO725" s="516"/>
      <c r="AP725" s="516"/>
      <c r="AR725" s="510"/>
      <c r="AS725" s="510"/>
      <c r="AT725" s="510"/>
      <c r="AU725" s="510"/>
      <c r="AV725" s="510"/>
      <c r="AW725" s="510"/>
      <c r="AX725" s="510"/>
      <c r="AY725" s="510"/>
      <c r="AZ725" s="510"/>
      <c r="BA725" s="510"/>
      <c r="BB725" s="510"/>
      <c r="BC725" s="510"/>
      <c r="BD725" s="510"/>
      <c r="BE725" s="510"/>
      <c r="BF725" s="510"/>
    </row>
    <row r="726" spans="38:58" s="509" customFormat="1">
      <c r="AL726" s="516"/>
      <c r="AM726" s="516"/>
      <c r="AN726" s="516"/>
      <c r="AO726" s="516"/>
      <c r="AP726" s="516"/>
      <c r="AR726" s="510"/>
      <c r="AS726" s="510"/>
      <c r="AT726" s="510"/>
      <c r="AU726" s="510"/>
      <c r="AV726" s="510"/>
      <c r="AW726" s="510"/>
      <c r="AX726" s="510"/>
      <c r="AY726" s="510"/>
      <c r="AZ726" s="510"/>
      <c r="BA726" s="510"/>
      <c r="BB726" s="510"/>
      <c r="BC726" s="510"/>
      <c r="BD726" s="510"/>
      <c r="BE726" s="510"/>
      <c r="BF726" s="510"/>
    </row>
    <row r="727" spans="38:58" s="509" customFormat="1">
      <c r="AL727" s="516"/>
      <c r="AM727" s="516"/>
      <c r="AN727" s="516"/>
      <c r="AO727" s="516"/>
      <c r="AP727" s="516"/>
      <c r="AR727" s="510"/>
      <c r="AS727" s="510"/>
      <c r="AT727" s="510"/>
      <c r="AU727" s="510"/>
      <c r="AV727" s="510"/>
      <c r="AW727" s="510"/>
      <c r="AX727" s="510"/>
      <c r="AY727" s="510"/>
      <c r="AZ727" s="510"/>
      <c r="BA727" s="510"/>
      <c r="BB727" s="510"/>
      <c r="BC727" s="510"/>
      <c r="BD727" s="510"/>
      <c r="BE727" s="510"/>
      <c r="BF727" s="510"/>
    </row>
  </sheetData>
  <mergeCells count="36">
    <mergeCell ref="AY28:AY31"/>
    <mergeCell ref="B2:C2"/>
    <mergeCell ref="B3:C3"/>
    <mergeCell ref="A28:D31"/>
    <mergeCell ref="E28:AI29"/>
    <mergeCell ref="AR28:AR31"/>
    <mergeCell ref="AS28:AS31"/>
    <mergeCell ref="AT28:AT31"/>
    <mergeCell ref="AU28:AU31"/>
    <mergeCell ref="AV28:AV31"/>
    <mergeCell ref="AW28:AW31"/>
    <mergeCell ref="AX28:AX31"/>
    <mergeCell ref="BL28:BL31"/>
    <mergeCell ref="AZ28:AZ31"/>
    <mergeCell ref="BA28:BA31"/>
    <mergeCell ref="BB28:BB31"/>
    <mergeCell ref="BC28:BC31"/>
    <mergeCell ref="BD28:BD31"/>
    <mergeCell ref="BE28:BE31"/>
    <mergeCell ref="BF28:BF31"/>
    <mergeCell ref="BH28:BH31"/>
    <mergeCell ref="BI28:BI31"/>
    <mergeCell ref="BJ28:BJ31"/>
    <mergeCell ref="BK28:BK31"/>
    <mergeCell ref="BX28:BX31"/>
    <mergeCell ref="BM28:BM31"/>
    <mergeCell ref="BN28:BN31"/>
    <mergeCell ref="BO28:BO31"/>
    <mergeCell ref="BP28:BP31"/>
    <mergeCell ref="BQ28:BQ31"/>
    <mergeCell ref="BR28:BR31"/>
    <mergeCell ref="BS28:BS31"/>
    <mergeCell ref="BT28:BT31"/>
    <mergeCell ref="BU28:BU31"/>
    <mergeCell ref="BV28:BV31"/>
    <mergeCell ref="BW28:BW31"/>
  </mergeCells>
  <conditionalFormatting sqref="AK33:AK12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10" orientation="portrait" r:id="rId1"/>
  <rowBreaks count="1" manualBreakCount="1">
    <brk id="244" max="15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DFC78-5668-4FE8-AAAB-5E1552257E1D}">
  <dimension ref="A1:BX711"/>
  <sheetViews>
    <sheetView showGridLines="0" zoomScale="55" zoomScaleNormal="55" zoomScaleSheetLayoutView="10" workbookViewId="0">
      <selection activeCell="E28" sqref="E28:AI29"/>
    </sheetView>
  </sheetViews>
  <sheetFormatPr defaultColWidth="9.140625" defaultRowHeight="21"/>
  <cols>
    <col min="1" max="1" width="102.140625" style="516" customWidth="1"/>
    <col min="2" max="4" width="17.28515625" style="516" customWidth="1"/>
    <col min="5" max="35" width="7" style="516" customWidth="1"/>
    <col min="36" max="36" width="8.140625" style="516" customWidth="1"/>
    <col min="37" max="37" width="8.28515625" style="516" customWidth="1"/>
    <col min="38" max="38" width="19.5703125" style="516" customWidth="1"/>
    <col min="39" max="39" width="13.5703125" style="516" customWidth="1"/>
    <col min="40" max="40" width="11" style="516" customWidth="1"/>
    <col min="41" max="41" width="12.28515625" style="516" customWidth="1"/>
    <col min="42" max="42" width="11.7109375" style="516" customWidth="1"/>
    <col min="43" max="43" width="8.140625" style="516" customWidth="1"/>
    <col min="44" max="58" width="9.140625" style="510" customWidth="1"/>
    <col min="59" max="59" width="9.140625" style="509" customWidth="1"/>
    <col min="60" max="60" width="11.28515625" style="509" customWidth="1"/>
    <col min="61" max="61" width="11.7109375" style="509" customWidth="1"/>
    <col min="62" max="76" width="9.140625" style="509" customWidth="1"/>
    <col min="77" max="262" width="9.140625" style="516"/>
    <col min="263" max="263" width="102.140625" style="516" customWidth="1"/>
    <col min="264" max="266" width="17.28515625" style="516" customWidth="1"/>
    <col min="267" max="297" width="7" style="516" customWidth="1"/>
    <col min="298" max="299" width="8.140625" style="516" customWidth="1"/>
    <col min="300" max="315" width="9.140625" style="516"/>
    <col min="316" max="316" width="11.28515625" style="516" customWidth="1"/>
    <col min="317" max="317" width="11.7109375" style="516" customWidth="1"/>
    <col min="318" max="518" width="9.140625" style="516"/>
    <col min="519" max="519" width="102.140625" style="516" customWidth="1"/>
    <col min="520" max="522" width="17.28515625" style="516" customWidth="1"/>
    <col min="523" max="553" width="7" style="516" customWidth="1"/>
    <col min="554" max="555" width="8.140625" style="516" customWidth="1"/>
    <col min="556" max="571" width="9.140625" style="516"/>
    <col min="572" max="572" width="11.28515625" style="516" customWidth="1"/>
    <col min="573" max="573" width="11.7109375" style="516" customWidth="1"/>
    <col min="574" max="774" width="9.140625" style="516"/>
    <col min="775" max="775" width="102.140625" style="516" customWidth="1"/>
    <col min="776" max="778" width="17.28515625" style="516" customWidth="1"/>
    <col min="779" max="809" width="7" style="516" customWidth="1"/>
    <col min="810" max="811" width="8.140625" style="516" customWidth="1"/>
    <col min="812" max="827" width="9.140625" style="516"/>
    <col min="828" max="828" width="11.28515625" style="516" customWidth="1"/>
    <col min="829" max="829" width="11.7109375" style="516" customWidth="1"/>
    <col min="830" max="1030" width="9.140625" style="516"/>
    <col min="1031" max="1031" width="102.140625" style="516" customWidth="1"/>
    <col min="1032" max="1034" width="17.28515625" style="516" customWidth="1"/>
    <col min="1035" max="1065" width="7" style="516" customWidth="1"/>
    <col min="1066" max="1067" width="8.140625" style="516" customWidth="1"/>
    <col min="1068" max="1083" width="9.140625" style="516"/>
    <col min="1084" max="1084" width="11.28515625" style="516" customWidth="1"/>
    <col min="1085" max="1085" width="11.7109375" style="516" customWidth="1"/>
    <col min="1086" max="1286" width="9.140625" style="516"/>
    <col min="1287" max="1287" width="102.140625" style="516" customWidth="1"/>
    <col min="1288" max="1290" width="17.28515625" style="516" customWidth="1"/>
    <col min="1291" max="1321" width="7" style="516" customWidth="1"/>
    <col min="1322" max="1323" width="8.140625" style="516" customWidth="1"/>
    <col min="1324" max="1339" width="9.140625" style="516"/>
    <col min="1340" max="1340" width="11.28515625" style="516" customWidth="1"/>
    <col min="1341" max="1341" width="11.7109375" style="516" customWidth="1"/>
    <col min="1342" max="1542" width="9.140625" style="516"/>
    <col min="1543" max="1543" width="102.140625" style="516" customWidth="1"/>
    <col min="1544" max="1546" width="17.28515625" style="516" customWidth="1"/>
    <col min="1547" max="1577" width="7" style="516" customWidth="1"/>
    <col min="1578" max="1579" width="8.140625" style="516" customWidth="1"/>
    <col min="1580" max="1595" width="9.140625" style="516"/>
    <col min="1596" max="1596" width="11.28515625" style="516" customWidth="1"/>
    <col min="1597" max="1597" width="11.7109375" style="516" customWidth="1"/>
    <col min="1598" max="1798" width="9.140625" style="516"/>
    <col min="1799" max="1799" width="102.140625" style="516" customWidth="1"/>
    <col min="1800" max="1802" width="17.28515625" style="516" customWidth="1"/>
    <col min="1803" max="1833" width="7" style="516" customWidth="1"/>
    <col min="1834" max="1835" width="8.140625" style="516" customWidth="1"/>
    <col min="1836" max="1851" width="9.140625" style="516"/>
    <col min="1852" max="1852" width="11.28515625" style="516" customWidth="1"/>
    <col min="1853" max="1853" width="11.7109375" style="516" customWidth="1"/>
    <col min="1854" max="2054" width="9.140625" style="516"/>
    <col min="2055" max="2055" width="102.140625" style="516" customWidth="1"/>
    <col min="2056" max="2058" width="17.28515625" style="516" customWidth="1"/>
    <col min="2059" max="2089" width="7" style="516" customWidth="1"/>
    <col min="2090" max="2091" width="8.140625" style="516" customWidth="1"/>
    <col min="2092" max="2107" width="9.140625" style="516"/>
    <col min="2108" max="2108" width="11.28515625" style="516" customWidth="1"/>
    <col min="2109" max="2109" width="11.7109375" style="516" customWidth="1"/>
    <col min="2110" max="2310" width="9.140625" style="516"/>
    <col min="2311" max="2311" width="102.140625" style="516" customWidth="1"/>
    <col min="2312" max="2314" width="17.28515625" style="516" customWidth="1"/>
    <col min="2315" max="2345" width="7" style="516" customWidth="1"/>
    <col min="2346" max="2347" width="8.140625" style="516" customWidth="1"/>
    <col min="2348" max="2363" width="9.140625" style="516"/>
    <col min="2364" max="2364" width="11.28515625" style="516" customWidth="1"/>
    <col min="2365" max="2365" width="11.7109375" style="516" customWidth="1"/>
    <col min="2366" max="2566" width="9.140625" style="516"/>
    <col min="2567" max="2567" width="102.140625" style="516" customWidth="1"/>
    <col min="2568" max="2570" width="17.28515625" style="516" customWidth="1"/>
    <col min="2571" max="2601" width="7" style="516" customWidth="1"/>
    <col min="2602" max="2603" width="8.140625" style="516" customWidth="1"/>
    <col min="2604" max="2619" width="9.140625" style="516"/>
    <col min="2620" max="2620" width="11.28515625" style="516" customWidth="1"/>
    <col min="2621" max="2621" width="11.7109375" style="516" customWidth="1"/>
    <col min="2622" max="2822" width="9.140625" style="516"/>
    <col min="2823" max="2823" width="102.140625" style="516" customWidth="1"/>
    <col min="2824" max="2826" width="17.28515625" style="516" customWidth="1"/>
    <col min="2827" max="2857" width="7" style="516" customWidth="1"/>
    <col min="2858" max="2859" width="8.140625" style="516" customWidth="1"/>
    <col min="2860" max="2875" width="9.140625" style="516"/>
    <col min="2876" max="2876" width="11.28515625" style="516" customWidth="1"/>
    <col min="2877" max="2877" width="11.7109375" style="516" customWidth="1"/>
    <col min="2878" max="3078" width="9.140625" style="516"/>
    <col min="3079" max="3079" width="102.140625" style="516" customWidth="1"/>
    <col min="3080" max="3082" width="17.28515625" style="516" customWidth="1"/>
    <col min="3083" max="3113" width="7" style="516" customWidth="1"/>
    <col min="3114" max="3115" width="8.140625" style="516" customWidth="1"/>
    <col min="3116" max="3131" width="9.140625" style="516"/>
    <col min="3132" max="3132" width="11.28515625" style="516" customWidth="1"/>
    <col min="3133" max="3133" width="11.7109375" style="516" customWidth="1"/>
    <col min="3134" max="3334" width="9.140625" style="516"/>
    <col min="3335" max="3335" width="102.140625" style="516" customWidth="1"/>
    <col min="3336" max="3338" width="17.28515625" style="516" customWidth="1"/>
    <col min="3339" max="3369" width="7" style="516" customWidth="1"/>
    <col min="3370" max="3371" width="8.140625" style="516" customWidth="1"/>
    <col min="3372" max="3387" width="9.140625" style="516"/>
    <col min="3388" max="3388" width="11.28515625" style="516" customWidth="1"/>
    <col min="3389" max="3389" width="11.7109375" style="516" customWidth="1"/>
    <col min="3390" max="3590" width="9.140625" style="516"/>
    <col min="3591" max="3591" width="102.140625" style="516" customWidth="1"/>
    <col min="3592" max="3594" width="17.28515625" style="516" customWidth="1"/>
    <col min="3595" max="3625" width="7" style="516" customWidth="1"/>
    <col min="3626" max="3627" width="8.140625" style="516" customWidth="1"/>
    <col min="3628" max="3643" width="9.140625" style="516"/>
    <col min="3644" max="3644" width="11.28515625" style="516" customWidth="1"/>
    <col min="3645" max="3645" width="11.7109375" style="516" customWidth="1"/>
    <col min="3646" max="3846" width="9.140625" style="516"/>
    <col min="3847" max="3847" width="102.140625" style="516" customWidth="1"/>
    <col min="3848" max="3850" width="17.28515625" style="516" customWidth="1"/>
    <col min="3851" max="3881" width="7" style="516" customWidth="1"/>
    <col min="3882" max="3883" width="8.140625" style="516" customWidth="1"/>
    <col min="3884" max="3899" width="9.140625" style="516"/>
    <col min="3900" max="3900" width="11.28515625" style="516" customWidth="1"/>
    <col min="3901" max="3901" width="11.7109375" style="516" customWidth="1"/>
    <col min="3902" max="4102" width="9.140625" style="516"/>
    <col min="4103" max="4103" width="102.140625" style="516" customWidth="1"/>
    <col min="4104" max="4106" width="17.28515625" style="516" customWidth="1"/>
    <col min="4107" max="4137" width="7" style="516" customWidth="1"/>
    <col min="4138" max="4139" width="8.140625" style="516" customWidth="1"/>
    <col min="4140" max="4155" width="9.140625" style="516"/>
    <col min="4156" max="4156" width="11.28515625" style="516" customWidth="1"/>
    <col min="4157" max="4157" width="11.7109375" style="516" customWidth="1"/>
    <col min="4158" max="4358" width="9.140625" style="516"/>
    <col min="4359" max="4359" width="102.140625" style="516" customWidth="1"/>
    <col min="4360" max="4362" width="17.28515625" style="516" customWidth="1"/>
    <col min="4363" max="4393" width="7" style="516" customWidth="1"/>
    <col min="4394" max="4395" width="8.140625" style="516" customWidth="1"/>
    <col min="4396" max="4411" width="9.140625" style="516"/>
    <col min="4412" max="4412" width="11.28515625" style="516" customWidth="1"/>
    <col min="4413" max="4413" width="11.7109375" style="516" customWidth="1"/>
    <col min="4414" max="4614" width="9.140625" style="516"/>
    <col min="4615" max="4615" width="102.140625" style="516" customWidth="1"/>
    <col min="4616" max="4618" width="17.28515625" style="516" customWidth="1"/>
    <col min="4619" max="4649" width="7" style="516" customWidth="1"/>
    <col min="4650" max="4651" width="8.140625" style="516" customWidth="1"/>
    <col min="4652" max="4667" width="9.140625" style="516"/>
    <col min="4668" max="4668" width="11.28515625" style="516" customWidth="1"/>
    <col min="4669" max="4669" width="11.7109375" style="516" customWidth="1"/>
    <col min="4670" max="4870" width="9.140625" style="516"/>
    <col min="4871" max="4871" width="102.140625" style="516" customWidth="1"/>
    <col min="4872" max="4874" width="17.28515625" style="516" customWidth="1"/>
    <col min="4875" max="4905" width="7" style="516" customWidth="1"/>
    <col min="4906" max="4907" width="8.140625" style="516" customWidth="1"/>
    <col min="4908" max="4923" width="9.140625" style="516"/>
    <col min="4924" max="4924" width="11.28515625" style="516" customWidth="1"/>
    <col min="4925" max="4925" width="11.7109375" style="516" customWidth="1"/>
    <col min="4926" max="5126" width="9.140625" style="516"/>
    <col min="5127" max="5127" width="102.140625" style="516" customWidth="1"/>
    <col min="5128" max="5130" width="17.28515625" style="516" customWidth="1"/>
    <col min="5131" max="5161" width="7" style="516" customWidth="1"/>
    <col min="5162" max="5163" width="8.140625" style="516" customWidth="1"/>
    <col min="5164" max="5179" width="9.140625" style="516"/>
    <col min="5180" max="5180" width="11.28515625" style="516" customWidth="1"/>
    <col min="5181" max="5181" width="11.7109375" style="516" customWidth="1"/>
    <col min="5182" max="5382" width="9.140625" style="516"/>
    <col min="5383" max="5383" width="102.140625" style="516" customWidth="1"/>
    <col min="5384" max="5386" width="17.28515625" style="516" customWidth="1"/>
    <col min="5387" max="5417" width="7" style="516" customWidth="1"/>
    <col min="5418" max="5419" width="8.140625" style="516" customWidth="1"/>
    <col min="5420" max="5435" width="9.140625" style="516"/>
    <col min="5436" max="5436" width="11.28515625" style="516" customWidth="1"/>
    <col min="5437" max="5437" width="11.7109375" style="516" customWidth="1"/>
    <col min="5438" max="5638" width="9.140625" style="516"/>
    <col min="5639" max="5639" width="102.140625" style="516" customWidth="1"/>
    <col min="5640" max="5642" width="17.28515625" style="516" customWidth="1"/>
    <col min="5643" max="5673" width="7" style="516" customWidth="1"/>
    <col min="5674" max="5675" width="8.140625" style="516" customWidth="1"/>
    <col min="5676" max="5691" width="9.140625" style="516"/>
    <col min="5692" max="5692" width="11.28515625" style="516" customWidth="1"/>
    <col min="5693" max="5693" width="11.7109375" style="516" customWidth="1"/>
    <col min="5694" max="5894" width="9.140625" style="516"/>
    <col min="5895" max="5895" width="102.140625" style="516" customWidth="1"/>
    <col min="5896" max="5898" width="17.28515625" style="516" customWidth="1"/>
    <col min="5899" max="5929" width="7" style="516" customWidth="1"/>
    <col min="5930" max="5931" width="8.140625" style="516" customWidth="1"/>
    <col min="5932" max="5947" width="9.140625" style="516"/>
    <col min="5948" max="5948" width="11.28515625" style="516" customWidth="1"/>
    <col min="5949" max="5949" width="11.7109375" style="516" customWidth="1"/>
    <col min="5950" max="6150" width="9.140625" style="516"/>
    <col min="6151" max="6151" width="102.140625" style="516" customWidth="1"/>
    <col min="6152" max="6154" width="17.28515625" style="516" customWidth="1"/>
    <col min="6155" max="6185" width="7" style="516" customWidth="1"/>
    <col min="6186" max="6187" width="8.140625" style="516" customWidth="1"/>
    <col min="6188" max="6203" width="9.140625" style="516"/>
    <col min="6204" max="6204" width="11.28515625" style="516" customWidth="1"/>
    <col min="6205" max="6205" width="11.7109375" style="516" customWidth="1"/>
    <col min="6206" max="6406" width="9.140625" style="516"/>
    <col min="6407" max="6407" width="102.140625" style="516" customWidth="1"/>
    <col min="6408" max="6410" width="17.28515625" style="516" customWidth="1"/>
    <col min="6411" max="6441" width="7" style="516" customWidth="1"/>
    <col min="6442" max="6443" width="8.140625" style="516" customWidth="1"/>
    <col min="6444" max="6459" width="9.140625" style="516"/>
    <col min="6460" max="6460" width="11.28515625" style="516" customWidth="1"/>
    <col min="6461" max="6461" width="11.7109375" style="516" customWidth="1"/>
    <col min="6462" max="6662" width="9.140625" style="516"/>
    <col min="6663" max="6663" width="102.140625" style="516" customWidth="1"/>
    <col min="6664" max="6666" width="17.28515625" style="516" customWidth="1"/>
    <col min="6667" max="6697" width="7" style="516" customWidth="1"/>
    <col min="6698" max="6699" width="8.140625" style="516" customWidth="1"/>
    <col min="6700" max="6715" width="9.140625" style="516"/>
    <col min="6716" max="6716" width="11.28515625" style="516" customWidth="1"/>
    <col min="6717" max="6717" width="11.7109375" style="516" customWidth="1"/>
    <col min="6718" max="6918" width="9.140625" style="516"/>
    <col min="6919" max="6919" width="102.140625" style="516" customWidth="1"/>
    <col min="6920" max="6922" width="17.28515625" style="516" customWidth="1"/>
    <col min="6923" max="6953" width="7" style="516" customWidth="1"/>
    <col min="6954" max="6955" width="8.140625" style="516" customWidth="1"/>
    <col min="6956" max="6971" width="9.140625" style="516"/>
    <col min="6972" max="6972" width="11.28515625" style="516" customWidth="1"/>
    <col min="6973" max="6973" width="11.7109375" style="516" customWidth="1"/>
    <col min="6974" max="7174" width="9.140625" style="516"/>
    <col min="7175" max="7175" width="102.140625" style="516" customWidth="1"/>
    <col min="7176" max="7178" width="17.28515625" style="516" customWidth="1"/>
    <col min="7179" max="7209" width="7" style="516" customWidth="1"/>
    <col min="7210" max="7211" width="8.140625" style="516" customWidth="1"/>
    <col min="7212" max="7227" width="9.140625" style="516"/>
    <col min="7228" max="7228" width="11.28515625" style="516" customWidth="1"/>
    <col min="7229" max="7229" width="11.7109375" style="516" customWidth="1"/>
    <col min="7230" max="7430" width="9.140625" style="516"/>
    <col min="7431" max="7431" width="102.140625" style="516" customWidth="1"/>
    <col min="7432" max="7434" width="17.28515625" style="516" customWidth="1"/>
    <col min="7435" max="7465" width="7" style="516" customWidth="1"/>
    <col min="7466" max="7467" width="8.140625" style="516" customWidth="1"/>
    <col min="7468" max="7483" width="9.140625" style="516"/>
    <col min="7484" max="7484" width="11.28515625" style="516" customWidth="1"/>
    <col min="7485" max="7485" width="11.7109375" style="516" customWidth="1"/>
    <col min="7486" max="7686" width="9.140625" style="516"/>
    <col min="7687" max="7687" width="102.140625" style="516" customWidth="1"/>
    <col min="7688" max="7690" width="17.28515625" style="516" customWidth="1"/>
    <col min="7691" max="7721" width="7" style="516" customWidth="1"/>
    <col min="7722" max="7723" width="8.140625" style="516" customWidth="1"/>
    <col min="7724" max="7739" width="9.140625" style="516"/>
    <col min="7740" max="7740" width="11.28515625" style="516" customWidth="1"/>
    <col min="7741" max="7741" width="11.7109375" style="516" customWidth="1"/>
    <col min="7742" max="7942" width="9.140625" style="516"/>
    <col min="7943" max="7943" width="102.140625" style="516" customWidth="1"/>
    <col min="7944" max="7946" width="17.28515625" style="516" customWidth="1"/>
    <col min="7947" max="7977" width="7" style="516" customWidth="1"/>
    <col min="7978" max="7979" width="8.140625" style="516" customWidth="1"/>
    <col min="7980" max="7995" width="9.140625" style="516"/>
    <col min="7996" max="7996" width="11.28515625" style="516" customWidth="1"/>
    <col min="7997" max="7997" width="11.7109375" style="516" customWidth="1"/>
    <col min="7998" max="8198" width="9.140625" style="516"/>
    <col min="8199" max="8199" width="102.140625" style="516" customWidth="1"/>
    <col min="8200" max="8202" width="17.28515625" style="516" customWidth="1"/>
    <col min="8203" max="8233" width="7" style="516" customWidth="1"/>
    <col min="8234" max="8235" width="8.140625" style="516" customWidth="1"/>
    <col min="8236" max="8251" width="9.140625" style="516"/>
    <col min="8252" max="8252" width="11.28515625" style="516" customWidth="1"/>
    <col min="8253" max="8253" width="11.7109375" style="516" customWidth="1"/>
    <col min="8254" max="8454" width="9.140625" style="516"/>
    <col min="8455" max="8455" width="102.140625" style="516" customWidth="1"/>
    <col min="8456" max="8458" width="17.28515625" style="516" customWidth="1"/>
    <col min="8459" max="8489" width="7" style="516" customWidth="1"/>
    <col min="8490" max="8491" width="8.140625" style="516" customWidth="1"/>
    <col min="8492" max="8507" width="9.140625" style="516"/>
    <col min="8508" max="8508" width="11.28515625" style="516" customWidth="1"/>
    <col min="8509" max="8509" width="11.7109375" style="516" customWidth="1"/>
    <col min="8510" max="8710" width="9.140625" style="516"/>
    <col min="8711" max="8711" width="102.140625" style="516" customWidth="1"/>
    <col min="8712" max="8714" width="17.28515625" style="516" customWidth="1"/>
    <col min="8715" max="8745" width="7" style="516" customWidth="1"/>
    <col min="8746" max="8747" width="8.140625" style="516" customWidth="1"/>
    <col min="8748" max="8763" width="9.140625" style="516"/>
    <col min="8764" max="8764" width="11.28515625" style="516" customWidth="1"/>
    <col min="8765" max="8765" width="11.7109375" style="516" customWidth="1"/>
    <col min="8766" max="8966" width="9.140625" style="516"/>
    <col min="8967" max="8967" width="102.140625" style="516" customWidth="1"/>
    <col min="8968" max="8970" width="17.28515625" style="516" customWidth="1"/>
    <col min="8971" max="9001" width="7" style="516" customWidth="1"/>
    <col min="9002" max="9003" width="8.140625" style="516" customWidth="1"/>
    <col min="9004" max="9019" width="9.140625" style="516"/>
    <col min="9020" max="9020" width="11.28515625" style="516" customWidth="1"/>
    <col min="9021" max="9021" width="11.7109375" style="516" customWidth="1"/>
    <col min="9022" max="9222" width="9.140625" style="516"/>
    <col min="9223" max="9223" width="102.140625" style="516" customWidth="1"/>
    <col min="9224" max="9226" width="17.28515625" style="516" customWidth="1"/>
    <col min="9227" max="9257" width="7" style="516" customWidth="1"/>
    <col min="9258" max="9259" width="8.140625" style="516" customWidth="1"/>
    <col min="9260" max="9275" width="9.140625" style="516"/>
    <col min="9276" max="9276" width="11.28515625" style="516" customWidth="1"/>
    <col min="9277" max="9277" width="11.7109375" style="516" customWidth="1"/>
    <col min="9278" max="9478" width="9.140625" style="516"/>
    <col min="9479" max="9479" width="102.140625" style="516" customWidth="1"/>
    <col min="9480" max="9482" width="17.28515625" style="516" customWidth="1"/>
    <col min="9483" max="9513" width="7" style="516" customWidth="1"/>
    <col min="9514" max="9515" width="8.140625" style="516" customWidth="1"/>
    <col min="9516" max="9531" width="9.140625" style="516"/>
    <col min="9532" max="9532" width="11.28515625" style="516" customWidth="1"/>
    <col min="9533" max="9533" width="11.7109375" style="516" customWidth="1"/>
    <col min="9534" max="9734" width="9.140625" style="516"/>
    <col min="9735" max="9735" width="102.140625" style="516" customWidth="1"/>
    <col min="9736" max="9738" width="17.28515625" style="516" customWidth="1"/>
    <col min="9739" max="9769" width="7" style="516" customWidth="1"/>
    <col min="9770" max="9771" width="8.140625" style="516" customWidth="1"/>
    <col min="9772" max="9787" width="9.140625" style="516"/>
    <col min="9788" max="9788" width="11.28515625" style="516" customWidth="1"/>
    <col min="9789" max="9789" width="11.7109375" style="516" customWidth="1"/>
    <col min="9790" max="9990" width="9.140625" style="516"/>
    <col min="9991" max="9991" width="102.140625" style="516" customWidth="1"/>
    <col min="9992" max="9994" width="17.28515625" style="516" customWidth="1"/>
    <col min="9995" max="10025" width="7" style="516" customWidth="1"/>
    <col min="10026" max="10027" width="8.140625" style="516" customWidth="1"/>
    <col min="10028" max="10043" width="9.140625" style="516"/>
    <col min="10044" max="10044" width="11.28515625" style="516" customWidth="1"/>
    <col min="10045" max="10045" width="11.7109375" style="516" customWidth="1"/>
    <col min="10046" max="10246" width="9.140625" style="516"/>
    <col min="10247" max="10247" width="102.140625" style="516" customWidth="1"/>
    <col min="10248" max="10250" width="17.28515625" style="516" customWidth="1"/>
    <col min="10251" max="10281" width="7" style="516" customWidth="1"/>
    <col min="10282" max="10283" width="8.140625" style="516" customWidth="1"/>
    <col min="10284" max="10299" width="9.140625" style="516"/>
    <col min="10300" max="10300" width="11.28515625" style="516" customWidth="1"/>
    <col min="10301" max="10301" width="11.7109375" style="516" customWidth="1"/>
    <col min="10302" max="10502" width="9.140625" style="516"/>
    <col min="10503" max="10503" width="102.140625" style="516" customWidth="1"/>
    <col min="10504" max="10506" width="17.28515625" style="516" customWidth="1"/>
    <col min="10507" max="10537" width="7" style="516" customWidth="1"/>
    <col min="10538" max="10539" width="8.140625" style="516" customWidth="1"/>
    <col min="10540" max="10555" width="9.140625" style="516"/>
    <col min="10556" max="10556" width="11.28515625" style="516" customWidth="1"/>
    <col min="10557" max="10557" width="11.7109375" style="516" customWidth="1"/>
    <col min="10558" max="10758" width="9.140625" style="516"/>
    <col min="10759" max="10759" width="102.140625" style="516" customWidth="1"/>
    <col min="10760" max="10762" width="17.28515625" style="516" customWidth="1"/>
    <col min="10763" max="10793" width="7" style="516" customWidth="1"/>
    <col min="10794" max="10795" width="8.140625" style="516" customWidth="1"/>
    <col min="10796" max="10811" width="9.140625" style="516"/>
    <col min="10812" max="10812" width="11.28515625" style="516" customWidth="1"/>
    <col min="10813" max="10813" width="11.7109375" style="516" customWidth="1"/>
    <col min="10814" max="11014" width="9.140625" style="516"/>
    <col min="11015" max="11015" width="102.140625" style="516" customWidth="1"/>
    <col min="11016" max="11018" width="17.28515625" style="516" customWidth="1"/>
    <col min="11019" max="11049" width="7" style="516" customWidth="1"/>
    <col min="11050" max="11051" width="8.140625" style="516" customWidth="1"/>
    <col min="11052" max="11067" width="9.140625" style="516"/>
    <col min="11068" max="11068" width="11.28515625" style="516" customWidth="1"/>
    <col min="11069" max="11069" width="11.7109375" style="516" customWidth="1"/>
    <col min="11070" max="11270" width="9.140625" style="516"/>
    <col min="11271" max="11271" width="102.140625" style="516" customWidth="1"/>
    <col min="11272" max="11274" width="17.28515625" style="516" customWidth="1"/>
    <col min="11275" max="11305" width="7" style="516" customWidth="1"/>
    <col min="11306" max="11307" width="8.140625" style="516" customWidth="1"/>
    <col min="11308" max="11323" width="9.140625" style="516"/>
    <col min="11324" max="11324" width="11.28515625" style="516" customWidth="1"/>
    <col min="11325" max="11325" width="11.7109375" style="516" customWidth="1"/>
    <col min="11326" max="11526" width="9.140625" style="516"/>
    <col min="11527" max="11527" width="102.140625" style="516" customWidth="1"/>
    <col min="11528" max="11530" width="17.28515625" style="516" customWidth="1"/>
    <col min="11531" max="11561" width="7" style="516" customWidth="1"/>
    <col min="11562" max="11563" width="8.140625" style="516" customWidth="1"/>
    <col min="11564" max="11579" width="9.140625" style="516"/>
    <col min="11580" max="11580" width="11.28515625" style="516" customWidth="1"/>
    <col min="11581" max="11581" width="11.7109375" style="516" customWidth="1"/>
    <col min="11582" max="11782" width="9.140625" style="516"/>
    <col min="11783" max="11783" width="102.140625" style="516" customWidth="1"/>
    <col min="11784" max="11786" width="17.28515625" style="516" customWidth="1"/>
    <col min="11787" max="11817" width="7" style="516" customWidth="1"/>
    <col min="11818" max="11819" width="8.140625" style="516" customWidth="1"/>
    <col min="11820" max="11835" width="9.140625" style="516"/>
    <col min="11836" max="11836" width="11.28515625" style="516" customWidth="1"/>
    <col min="11837" max="11837" width="11.7109375" style="516" customWidth="1"/>
    <col min="11838" max="12038" width="9.140625" style="516"/>
    <col min="12039" max="12039" width="102.140625" style="516" customWidth="1"/>
    <col min="12040" max="12042" width="17.28515625" style="516" customWidth="1"/>
    <col min="12043" max="12073" width="7" style="516" customWidth="1"/>
    <col min="12074" max="12075" width="8.140625" style="516" customWidth="1"/>
    <col min="12076" max="12091" width="9.140625" style="516"/>
    <col min="12092" max="12092" width="11.28515625" style="516" customWidth="1"/>
    <col min="12093" max="12093" width="11.7109375" style="516" customWidth="1"/>
    <col min="12094" max="12294" width="9.140625" style="516"/>
    <col min="12295" max="12295" width="102.140625" style="516" customWidth="1"/>
    <col min="12296" max="12298" width="17.28515625" style="516" customWidth="1"/>
    <col min="12299" max="12329" width="7" style="516" customWidth="1"/>
    <col min="12330" max="12331" width="8.140625" style="516" customWidth="1"/>
    <col min="12332" max="12347" width="9.140625" style="516"/>
    <col min="12348" max="12348" width="11.28515625" style="516" customWidth="1"/>
    <col min="12349" max="12349" width="11.7109375" style="516" customWidth="1"/>
    <col min="12350" max="12550" width="9.140625" style="516"/>
    <col min="12551" max="12551" width="102.140625" style="516" customWidth="1"/>
    <col min="12552" max="12554" width="17.28515625" style="516" customWidth="1"/>
    <col min="12555" max="12585" width="7" style="516" customWidth="1"/>
    <col min="12586" max="12587" width="8.140625" style="516" customWidth="1"/>
    <col min="12588" max="12603" width="9.140625" style="516"/>
    <col min="12604" max="12604" width="11.28515625" style="516" customWidth="1"/>
    <col min="12605" max="12605" width="11.7109375" style="516" customWidth="1"/>
    <col min="12606" max="12806" width="9.140625" style="516"/>
    <col min="12807" max="12807" width="102.140625" style="516" customWidth="1"/>
    <col min="12808" max="12810" width="17.28515625" style="516" customWidth="1"/>
    <col min="12811" max="12841" width="7" style="516" customWidth="1"/>
    <col min="12842" max="12843" width="8.140625" style="516" customWidth="1"/>
    <col min="12844" max="12859" width="9.140625" style="516"/>
    <col min="12860" max="12860" width="11.28515625" style="516" customWidth="1"/>
    <col min="12861" max="12861" width="11.7109375" style="516" customWidth="1"/>
    <col min="12862" max="13062" width="9.140625" style="516"/>
    <col min="13063" max="13063" width="102.140625" style="516" customWidth="1"/>
    <col min="13064" max="13066" width="17.28515625" style="516" customWidth="1"/>
    <col min="13067" max="13097" width="7" style="516" customWidth="1"/>
    <col min="13098" max="13099" width="8.140625" style="516" customWidth="1"/>
    <col min="13100" max="13115" width="9.140625" style="516"/>
    <col min="13116" max="13116" width="11.28515625" style="516" customWidth="1"/>
    <col min="13117" max="13117" width="11.7109375" style="516" customWidth="1"/>
    <col min="13118" max="13318" width="9.140625" style="516"/>
    <col min="13319" max="13319" width="102.140625" style="516" customWidth="1"/>
    <col min="13320" max="13322" width="17.28515625" style="516" customWidth="1"/>
    <col min="13323" max="13353" width="7" style="516" customWidth="1"/>
    <col min="13354" max="13355" width="8.140625" style="516" customWidth="1"/>
    <col min="13356" max="13371" width="9.140625" style="516"/>
    <col min="13372" max="13372" width="11.28515625" style="516" customWidth="1"/>
    <col min="13373" max="13373" width="11.7109375" style="516" customWidth="1"/>
    <col min="13374" max="13574" width="9.140625" style="516"/>
    <col min="13575" max="13575" width="102.140625" style="516" customWidth="1"/>
    <col min="13576" max="13578" width="17.28515625" style="516" customWidth="1"/>
    <col min="13579" max="13609" width="7" style="516" customWidth="1"/>
    <col min="13610" max="13611" width="8.140625" style="516" customWidth="1"/>
    <col min="13612" max="13627" width="9.140625" style="516"/>
    <col min="13628" max="13628" width="11.28515625" style="516" customWidth="1"/>
    <col min="13629" max="13629" width="11.7109375" style="516" customWidth="1"/>
    <col min="13630" max="13830" width="9.140625" style="516"/>
    <col min="13831" max="13831" width="102.140625" style="516" customWidth="1"/>
    <col min="13832" max="13834" width="17.28515625" style="516" customWidth="1"/>
    <col min="13835" max="13865" width="7" style="516" customWidth="1"/>
    <col min="13866" max="13867" width="8.140625" style="516" customWidth="1"/>
    <col min="13868" max="13883" width="9.140625" style="516"/>
    <col min="13884" max="13884" width="11.28515625" style="516" customWidth="1"/>
    <col min="13885" max="13885" width="11.7109375" style="516" customWidth="1"/>
    <col min="13886" max="14086" width="9.140625" style="516"/>
    <col min="14087" max="14087" width="102.140625" style="516" customWidth="1"/>
    <col min="14088" max="14090" width="17.28515625" style="516" customWidth="1"/>
    <col min="14091" max="14121" width="7" style="516" customWidth="1"/>
    <col min="14122" max="14123" width="8.140625" style="516" customWidth="1"/>
    <col min="14124" max="14139" width="9.140625" style="516"/>
    <col min="14140" max="14140" width="11.28515625" style="516" customWidth="1"/>
    <col min="14141" max="14141" width="11.7109375" style="516" customWidth="1"/>
    <col min="14142" max="14342" width="9.140625" style="516"/>
    <col min="14343" max="14343" width="102.140625" style="516" customWidth="1"/>
    <col min="14344" max="14346" width="17.28515625" style="516" customWidth="1"/>
    <col min="14347" max="14377" width="7" style="516" customWidth="1"/>
    <col min="14378" max="14379" width="8.140625" style="516" customWidth="1"/>
    <col min="14380" max="14395" width="9.140625" style="516"/>
    <col min="14396" max="14396" width="11.28515625" style="516" customWidth="1"/>
    <col min="14397" max="14397" width="11.7109375" style="516" customWidth="1"/>
    <col min="14398" max="14598" width="9.140625" style="516"/>
    <col min="14599" max="14599" width="102.140625" style="516" customWidth="1"/>
    <col min="14600" max="14602" width="17.28515625" style="516" customWidth="1"/>
    <col min="14603" max="14633" width="7" style="516" customWidth="1"/>
    <col min="14634" max="14635" width="8.140625" style="516" customWidth="1"/>
    <col min="14636" max="14651" width="9.140625" style="516"/>
    <col min="14652" max="14652" width="11.28515625" style="516" customWidth="1"/>
    <col min="14653" max="14653" width="11.7109375" style="516" customWidth="1"/>
    <col min="14654" max="14854" width="9.140625" style="516"/>
    <col min="14855" max="14855" width="102.140625" style="516" customWidth="1"/>
    <col min="14856" max="14858" width="17.28515625" style="516" customWidth="1"/>
    <col min="14859" max="14889" width="7" style="516" customWidth="1"/>
    <col min="14890" max="14891" width="8.140625" style="516" customWidth="1"/>
    <col min="14892" max="14907" width="9.140625" style="516"/>
    <col min="14908" max="14908" width="11.28515625" style="516" customWidth="1"/>
    <col min="14909" max="14909" width="11.7109375" style="516" customWidth="1"/>
    <col min="14910" max="15110" width="9.140625" style="516"/>
    <col min="15111" max="15111" width="102.140625" style="516" customWidth="1"/>
    <col min="15112" max="15114" width="17.28515625" style="516" customWidth="1"/>
    <col min="15115" max="15145" width="7" style="516" customWidth="1"/>
    <col min="15146" max="15147" width="8.140625" style="516" customWidth="1"/>
    <col min="15148" max="15163" width="9.140625" style="516"/>
    <col min="15164" max="15164" width="11.28515625" style="516" customWidth="1"/>
    <col min="15165" max="15165" width="11.7109375" style="516" customWidth="1"/>
    <col min="15166" max="15366" width="9.140625" style="516"/>
    <col min="15367" max="15367" width="102.140625" style="516" customWidth="1"/>
    <col min="15368" max="15370" width="17.28515625" style="516" customWidth="1"/>
    <col min="15371" max="15401" width="7" style="516" customWidth="1"/>
    <col min="15402" max="15403" width="8.140625" style="516" customWidth="1"/>
    <col min="15404" max="15419" width="9.140625" style="516"/>
    <col min="15420" max="15420" width="11.28515625" style="516" customWidth="1"/>
    <col min="15421" max="15421" width="11.7109375" style="516" customWidth="1"/>
    <col min="15422" max="15622" width="9.140625" style="516"/>
    <col min="15623" max="15623" width="102.140625" style="516" customWidth="1"/>
    <col min="15624" max="15626" width="17.28515625" style="516" customWidth="1"/>
    <col min="15627" max="15657" width="7" style="516" customWidth="1"/>
    <col min="15658" max="15659" width="8.140625" style="516" customWidth="1"/>
    <col min="15660" max="15675" width="9.140625" style="516"/>
    <col min="15676" max="15676" width="11.28515625" style="516" customWidth="1"/>
    <col min="15677" max="15677" width="11.7109375" style="516" customWidth="1"/>
    <col min="15678" max="15878" width="9.140625" style="516"/>
    <col min="15879" max="15879" width="102.140625" style="516" customWidth="1"/>
    <col min="15880" max="15882" width="17.28515625" style="516" customWidth="1"/>
    <col min="15883" max="15913" width="7" style="516" customWidth="1"/>
    <col min="15914" max="15915" width="8.140625" style="516" customWidth="1"/>
    <col min="15916" max="15931" width="9.140625" style="516"/>
    <col min="15932" max="15932" width="11.28515625" style="516" customWidth="1"/>
    <col min="15933" max="15933" width="11.7109375" style="516" customWidth="1"/>
    <col min="15934" max="16134" width="9.140625" style="516"/>
    <col min="16135" max="16135" width="102.140625" style="516" customWidth="1"/>
    <col min="16136" max="16138" width="17.28515625" style="516" customWidth="1"/>
    <col min="16139" max="16169" width="7" style="516" customWidth="1"/>
    <col min="16170" max="16171" width="8.140625" style="516" customWidth="1"/>
    <col min="16172" max="16187" width="9.140625" style="516"/>
    <col min="16188" max="16188" width="11.28515625" style="516" customWidth="1"/>
    <col min="16189" max="16189" width="11.7109375" style="516" customWidth="1"/>
    <col min="16190" max="16384" width="9.140625" style="516"/>
  </cols>
  <sheetData>
    <row r="1" spans="1:58" s="509" customFormat="1" ht="18" customHeight="1" thickBot="1">
      <c r="AR1" s="510"/>
      <c r="AS1" s="510"/>
      <c r="AT1" s="510"/>
      <c r="AU1" s="510"/>
      <c r="AV1" s="510"/>
      <c r="AW1" s="510"/>
      <c r="AX1" s="510"/>
      <c r="AY1" s="510"/>
      <c r="AZ1" s="510"/>
      <c r="BA1" s="510"/>
      <c r="BB1" s="510"/>
      <c r="BC1" s="510"/>
      <c r="BD1" s="510"/>
      <c r="BE1" s="510"/>
      <c r="BF1" s="510"/>
    </row>
    <row r="2" spans="1:58" ht="22.9" customHeight="1" thickBot="1">
      <c r="A2" s="552" t="s">
        <v>5</v>
      </c>
      <c r="B2" s="1046" t="s">
        <v>169</v>
      </c>
      <c r="C2" s="1047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09"/>
      <c r="AN2" s="509"/>
      <c r="AO2" s="509"/>
      <c r="AP2" s="509"/>
      <c r="AQ2" s="509"/>
    </row>
    <row r="3" spans="1:58" ht="22.9" customHeight="1" thickBot="1">
      <c r="A3" s="511" t="s">
        <v>20</v>
      </c>
      <c r="B3" s="1032" t="s">
        <v>214</v>
      </c>
      <c r="C3" s="1033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509"/>
      <c r="AK3" s="509"/>
      <c r="AL3" s="509"/>
      <c r="AM3" s="509"/>
      <c r="AN3" s="509"/>
      <c r="AO3" s="509"/>
      <c r="AP3" s="509"/>
      <c r="AQ3" s="509"/>
    </row>
    <row r="4" spans="1:58" s="509" customFormat="1" ht="18" customHeight="1" thickBot="1">
      <c r="AR4" s="510"/>
      <c r="AS4" s="510"/>
      <c r="AT4" s="510"/>
      <c r="AU4" s="510"/>
      <c r="AV4" s="510"/>
      <c r="AW4" s="510"/>
      <c r="AX4" s="510"/>
      <c r="AY4" s="510"/>
      <c r="AZ4" s="510"/>
      <c r="BA4" s="510"/>
      <c r="BB4" s="510"/>
      <c r="BC4" s="510"/>
      <c r="BD4" s="510"/>
      <c r="BE4" s="510"/>
      <c r="BF4" s="510"/>
    </row>
    <row r="5" spans="1:58" ht="21.75" thickBot="1">
      <c r="A5" s="553" t="s">
        <v>261</v>
      </c>
      <c r="B5" s="554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509"/>
      <c r="AK5" s="509"/>
      <c r="AL5" s="509"/>
      <c r="AM5" s="509"/>
      <c r="AN5" s="509"/>
      <c r="AO5" s="509"/>
      <c r="AP5" s="509"/>
      <c r="AQ5" s="509"/>
    </row>
    <row r="6" spans="1:58">
      <c r="A6" s="512" t="s">
        <v>262</v>
      </c>
      <c r="B6" s="513">
        <v>46143</v>
      </c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</row>
    <row r="7" spans="1:58" ht="21.75" thickBot="1">
      <c r="A7" s="511" t="s">
        <v>263</v>
      </c>
      <c r="B7" s="514">
        <v>46173</v>
      </c>
      <c r="C7" s="509"/>
      <c r="D7" s="515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9"/>
      <c r="AP7" s="509"/>
      <c r="AQ7" s="509"/>
    </row>
    <row r="8" spans="1:58" s="509" customFormat="1" ht="18" customHeight="1">
      <c r="D8" s="515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</row>
    <row r="9" spans="1:58" s="509" customFormat="1" ht="19.899999999999999" customHeight="1" thickBot="1">
      <c r="D9" s="515"/>
      <c r="AR9" s="510"/>
      <c r="AS9" s="510"/>
      <c r="AT9" s="510"/>
      <c r="AU9" s="510"/>
      <c r="AV9" s="510"/>
      <c r="AW9" s="510"/>
      <c r="AX9" s="510"/>
      <c r="AY9" s="510"/>
      <c r="AZ9" s="510"/>
      <c r="BA9" s="510"/>
      <c r="BB9" s="510"/>
      <c r="BC9" s="510"/>
      <c r="BD9" s="510"/>
      <c r="BE9" s="510"/>
      <c r="BF9" s="510"/>
    </row>
    <row r="10" spans="1:58" ht="21.75" thickBot="1">
      <c r="A10" s="555" t="s">
        <v>264</v>
      </c>
      <c r="B10" s="556" t="s">
        <v>265</v>
      </c>
      <c r="C10" s="557" t="s">
        <v>266</v>
      </c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509"/>
      <c r="V10" s="509"/>
      <c r="W10" s="509"/>
      <c r="X10" s="509"/>
      <c r="Y10" s="509"/>
      <c r="Z10" s="509"/>
      <c r="AA10" s="509"/>
      <c r="AB10" s="509"/>
      <c r="AC10" s="509"/>
      <c r="AD10" s="509"/>
      <c r="AE10" s="509"/>
      <c r="AF10" s="509"/>
      <c r="AG10" s="509"/>
      <c r="AH10" s="509"/>
      <c r="AI10" s="509"/>
    </row>
    <row r="11" spans="1:58">
      <c r="A11" s="517" t="s">
        <v>478</v>
      </c>
      <c r="B11" s="518">
        <v>30</v>
      </c>
      <c r="C11" s="519" t="s">
        <v>21</v>
      </c>
      <c r="E11" s="509"/>
      <c r="F11" s="509"/>
      <c r="L11" s="509"/>
      <c r="M11" s="509"/>
      <c r="N11" s="509"/>
      <c r="O11" s="509"/>
      <c r="P11" s="509"/>
      <c r="Q11" s="509"/>
      <c r="S11" s="509"/>
      <c r="T11" s="509"/>
      <c r="U11" s="509"/>
      <c r="V11" s="509"/>
      <c r="W11" s="509"/>
      <c r="X11" s="509"/>
      <c r="Y11" s="509"/>
      <c r="Z11" s="509"/>
      <c r="AA11" s="509"/>
      <c r="AB11" s="509"/>
      <c r="AC11" s="509"/>
      <c r="AD11" s="509"/>
      <c r="AE11" s="509"/>
      <c r="AF11" s="509"/>
      <c r="AG11" s="509"/>
      <c r="AH11" s="509"/>
      <c r="AI11" s="509"/>
    </row>
    <row r="12" spans="1:58">
      <c r="A12" s="520" t="s">
        <v>478</v>
      </c>
      <c r="B12" s="521">
        <v>23</v>
      </c>
      <c r="C12" s="522" t="s">
        <v>22</v>
      </c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09"/>
      <c r="AB12" s="509"/>
      <c r="AC12" s="509"/>
      <c r="AD12" s="509"/>
      <c r="AE12" s="509"/>
      <c r="AF12" s="509"/>
      <c r="AG12" s="509"/>
      <c r="AH12" s="509"/>
      <c r="AI12" s="509"/>
    </row>
    <row r="13" spans="1:58" hidden="1">
      <c r="A13" s="520">
        <v>0</v>
      </c>
      <c r="B13" s="521">
        <v>0</v>
      </c>
      <c r="C13" s="522" t="s">
        <v>25</v>
      </c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09"/>
      <c r="AE13" s="509"/>
      <c r="AF13" s="509"/>
      <c r="AG13" s="509"/>
      <c r="AH13" s="509"/>
      <c r="AI13" s="509"/>
      <c r="AR13" s="516"/>
      <c r="AS13" s="516"/>
      <c r="AT13" s="516"/>
      <c r="AU13" s="516"/>
      <c r="AV13" s="516"/>
      <c r="AW13" s="516"/>
      <c r="AX13" s="516"/>
      <c r="AY13" s="516"/>
      <c r="AZ13" s="516"/>
      <c r="BA13" s="516"/>
      <c r="BB13" s="516"/>
      <c r="BC13" s="516"/>
      <c r="BD13" s="516"/>
      <c r="BE13" s="516"/>
      <c r="BF13" s="516"/>
    </row>
    <row r="14" spans="1:58" hidden="1">
      <c r="A14" s="520">
        <v>0</v>
      </c>
      <c r="B14" s="521">
        <v>0</v>
      </c>
      <c r="C14" s="522" t="s">
        <v>23</v>
      </c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09"/>
      <c r="AE14" s="509"/>
      <c r="AF14" s="509"/>
      <c r="AG14" s="509"/>
      <c r="AH14" s="509"/>
      <c r="AI14" s="509"/>
      <c r="AR14" s="516"/>
      <c r="AS14" s="516"/>
      <c r="AT14" s="516"/>
      <c r="AU14" s="516"/>
      <c r="AV14" s="516"/>
      <c r="AW14" s="516"/>
      <c r="AX14" s="516"/>
      <c r="AY14" s="516"/>
      <c r="AZ14" s="516"/>
      <c r="BA14" s="516"/>
      <c r="BB14" s="516"/>
      <c r="BC14" s="516"/>
      <c r="BD14" s="516"/>
      <c r="BE14" s="516"/>
      <c r="BF14" s="516"/>
    </row>
    <row r="15" spans="1:58" hidden="1">
      <c r="A15" s="520">
        <v>0</v>
      </c>
      <c r="B15" s="521">
        <v>0</v>
      </c>
      <c r="C15" s="522" t="s">
        <v>24</v>
      </c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</row>
    <row r="16" spans="1:58" hidden="1">
      <c r="A16" s="520">
        <v>0</v>
      </c>
      <c r="B16" s="521">
        <v>0</v>
      </c>
      <c r="C16" s="522" t="s">
        <v>102</v>
      </c>
      <c r="E16" s="509"/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09"/>
      <c r="AD16" s="509"/>
      <c r="AE16" s="509"/>
      <c r="AF16" s="509"/>
      <c r="AG16" s="509"/>
      <c r="AH16" s="509"/>
      <c r="AI16" s="509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</row>
    <row r="17" spans="1:76" hidden="1">
      <c r="A17" s="520">
        <v>0</v>
      </c>
      <c r="B17" s="521">
        <v>0</v>
      </c>
      <c r="C17" s="522" t="s">
        <v>103</v>
      </c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09"/>
      <c r="AE17" s="509"/>
      <c r="AF17" s="509"/>
      <c r="AG17" s="509"/>
      <c r="AH17" s="509"/>
      <c r="AI17" s="509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6"/>
      <c r="BF17" s="516"/>
    </row>
    <row r="18" spans="1:76" hidden="1">
      <c r="A18" s="520">
        <v>0</v>
      </c>
      <c r="B18" s="521">
        <v>0</v>
      </c>
      <c r="C18" s="522" t="s">
        <v>267</v>
      </c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09"/>
      <c r="AF18" s="509"/>
      <c r="AG18" s="509"/>
      <c r="AH18" s="509"/>
      <c r="AI18" s="509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516"/>
      <c r="BE18" s="516"/>
      <c r="BF18" s="516"/>
    </row>
    <row r="19" spans="1:76" hidden="1">
      <c r="A19" s="520">
        <v>0</v>
      </c>
      <c r="B19" s="521">
        <v>0</v>
      </c>
      <c r="C19" s="522" t="s">
        <v>268</v>
      </c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09"/>
      <c r="AE19" s="509"/>
      <c r="AF19" s="509"/>
      <c r="AG19" s="509"/>
      <c r="AH19" s="509"/>
      <c r="AI19" s="509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516"/>
      <c r="BC19" s="516"/>
      <c r="BD19" s="516"/>
      <c r="BE19" s="516"/>
      <c r="BF19" s="516"/>
    </row>
    <row r="20" spans="1:76" hidden="1">
      <c r="A20" s="520">
        <v>0</v>
      </c>
      <c r="B20" s="521">
        <v>0</v>
      </c>
      <c r="C20" s="522" t="s">
        <v>269</v>
      </c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09"/>
      <c r="AE20" s="509"/>
      <c r="AF20" s="509"/>
      <c r="AG20" s="509"/>
      <c r="AH20" s="509"/>
      <c r="AI20" s="509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516"/>
      <c r="BC20" s="516"/>
      <c r="BD20" s="516"/>
      <c r="BE20" s="516"/>
      <c r="BF20" s="516"/>
    </row>
    <row r="21" spans="1:76" hidden="1">
      <c r="A21" s="520">
        <v>0</v>
      </c>
      <c r="B21" s="521">
        <v>0</v>
      </c>
      <c r="C21" s="522" t="s">
        <v>270</v>
      </c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09"/>
      <c r="AH21" s="509"/>
      <c r="AI21" s="509"/>
      <c r="AR21" s="509"/>
      <c r="AS21" s="509"/>
      <c r="AT21" s="509"/>
      <c r="AU21" s="509"/>
      <c r="AV21" s="509"/>
      <c r="AW21" s="509"/>
      <c r="AX21" s="509"/>
      <c r="AY21" s="509"/>
      <c r="AZ21" s="509"/>
      <c r="BA21" s="516"/>
      <c r="BB21" s="516"/>
      <c r="BC21" s="516"/>
      <c r="BD21" s="516"/>
      <c r="BE21" s="516"/>
      <c r="BF21" s="516"/>
    </row>
    <row r="22" spans="1:76" hidden="1">
      <c r="A22" s="520">
        <v>0</v>
      </c>
      <c r="B22" s="521">
        <v>0</v>
      </c>
      <c r="C22" s="522" t="s">
        <v>271</v>
      </c>
      <c r="E22" s="509"/>
      <c r="F22" s="509"/>
      <c r="G22" s="509"/>
      <c r="H22" s="509"/>
      <c r="I22" s="509"/>
      <c r="J22" s="509"/>
      <c r="K22" s="509"/>
      <c r="L22" s="509"/>
      <c r="M22" s="509"/>
      <c r="N22" s="509"/>
      <c r="O22" s="509"/>
      <c r="P22" s="509"/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09"/>
      <c r="AE22" s="509"/>
      <c r="AF22" s="509"/>
      <c r="AG22" s="509"/>
      <c r="AH22" s="509"/>
      <c r="AI22" s="509"/>
      <c r="AR22" s="509"/>
      <c r="AS22" s="509"/>
      <c r="AT22" s="509"/>
      <c r="AU22" s="509"/>
      <c r="AV22" s="509"/>
      <c r="AW22" s="509"/>
      <c r="AX22" s="509"/>
      <c r="AY22" s="509"/>
      <c r="AZ22" s="509"/>
      <c r="BA22" s="516"/>
      <c r="BB22" s="516"/>
      <c r="BC22" s="516"/>
      <c r="BD22" s="516"/>
      <c r="BE22" s="516"/>
      <c r="BF22" s="516"/>
    </row>
    <row r="23" spans="1:76" hidden="1">
      <c r="A23" s="520">
        <v>0</v>
      </c>
      <c r="B23" s="521">
        <v>0</v>
      </c>
      <c r="C23" s="522" t="s">
        <v>80</v>
      </c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09"/>
      <c r="AE23" s="509"/>
      <c r="AF23" s="509"/>
      <c r="AG23" s="509"/>
      <c r="AH23" s="509"/>
      <c r="AI23" s="509"/>
      <c r="AR23" s="509"/>
      <c r="AS23" s="509"/>
      <c r="AT23" s="509"/>
      <c r="AU23" s="509"/>
      <c r="AV23" s="509"/>
      <c r="AW23" s="509"/>
      <c r="AX23" s="509"/>
      <c r="AY23" s="509"/>
      <c r="AZ23" s="509"/>
      <c r="BA23" s="516"/>
      <c r="BB23" s="516"/>
      <c r="BC23" s="516"/>
      <c r="BD23" s="516"/>
      <c r="BE23" s="516"/>
      <c r="BF23" s="516"/>
    </row>
    <row r="24" spans="1:76" hidden="1">
      <c r="A24" s="520">
        <v>0</v>
      </c>
      <c r="B24" s="521">
        <v>0</v>
      </c>
      <c r="C24" s="522" t="s">
        <v>272</v>
      </c>
      <c r="E24" s="509"/>
      <c r="F24" s="509"/>
      <c r="G24" s="509"/>
      <c r="H24" s="509"/>
      <c r="I24" s="509"/>
      <c r="J24" s="509"/>
      <c r="K24" s="509"/>
      <c r="L24" s="509"/>
      <c r="M24" s="509"/>
      <c r="N24" s="509"/>
      <c r="O24" s="509"/>
      <c r="P24" s="509"/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09"/>
      <c r="AE24" s="509"/>
      <c r="AF24" s="509"/>
      <c r="AG24" s="509"/>
      <c r="AH24" s="509"/>
      <c r="AI24" s="509"/>
      <c r="AR24" s="509"/>
      <c r="AS24" s="509"/>
      <c r="AT24" s="509"/>
      <c r="AU24" s="509"/>
      <c r="AV24" s="509"/>
      <c r="AW24" s="509"/>
      <c r="AX24" s="509"/>
      <c r="AY24" s="509"/>
      <c r="AZ24" s="509"/>
      <c r="BA24" s="516"/>
      <c r="BB24" s="516"/>
      <c r="BC24" s="516"/>
      <c r="BD24" s="516"/>
      <c r="BE24" s="516"/>
      <c r="BF24" s="516"/>
    </row>
    <row r="25" spans="1:76" ht="21.75" hidden="1" thickBot="1">
      <c r="A25" s="523">
        <v>0</v>
      </c>
      <c r="B25" s="524">
        <v>0</v>
      </c>
      <c r="C25" s="525" t="s">
        <v>273</v>
      </c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16"/>
      <c r="BB25" s="516"/>
      <c r="BC25" s="516"/>
      <c r="BD25" s="516"/>
      <c r="BE25" s="516"/>
      <c r="BF25" s="516"/>
    </row>
    <row r="26" spans="1:76" s="509" customFormat="1" ht="18" customHeight="1">
      <c r="AR26" s="510"/>
      <c r="AS26" s="510"/>
      <c r="AT26" s="510"/>
      <c r="AU26" s="510"/>
      <c r="AV26" s="510"/>
      <c r="AW26" s="510"/>
      <c r="AX26" s="510"/>
      <c r="AY26" s="510"/>
      <c r="AZ26" s="510"/>
      <c r="BA26" s="510"/>
      <c r="BB26" s="510"/>
      <c r="BC26" s="510"/>
      <c r="BD26" s="510"/>
      <c r="BE26" s="510"/>
      <c r="BF26" s="510"/>
    </row>
    <row r="27" spans="1:76" s="509" customFormat="1" ht="18" customHeight="1" thickBot="1">
      <c r="AR27" s="510"/>
      <c r="AS27" s="510"/>
      <c r="AT27" s="510"/>
      <c r="AU27" s="510"/>
      <c r="AV27" s="510"/>
      <c r="AW27" s="510"/>
      <c r="AX27" s="510"/>
      <c r="AY27" s="510"/>
      <c r="AZ27" s="510"/>
      <c r="BA27" s="510"/>
      <c r="BB27" s="510"/>
      <c r="BC27" s="510"/>
      <c r="BD27" s="510"/>
      <c r="BE27" s="510"/>
      <c r="BF27" s="510"/>
    </row>
    <row r="28" spans="1:76" ht="21.75" customHeight="1" thickBot="1">
      <c r="A28" s="1048" t="s">
        <v>341</v>
      </c>
      <c r="B28" s="1049"/>
      <c r="C28" s="1049"/>
      <c r="D28" s="1049"/>
      <c r="E28" s="1052">
        <f>+E30</f>
        <v>46143</v>
      </c>
      <c r="F28" s="1053"/>
      <c r="G28" s="1053"/>
      <c r="H28" s="1053"/>
      <c r="I28" s="1053"/>
      <c r="J28" s="1053"/>
      <c r="K28" s="1053"/>
      <c r="L28" s="1053"/>
      <c r="M28" s="1053"/>
      <c r="N28" s="1053"/>
      <c r="O28" s="1053"/>
      <c r="P28" s="1053"/>
      <c r="Q28" s="1053"/>
      <c r="R28" s="1053"/>
      <c r="S28" s="1053"/>
      <c r="T28" s="1053"/>
      <c r="U28" s="1053"/>
      <c r="V28" s="1053"/>
      <c r="W28" s="1053"/>
      <c r="X28" s="1053"/>
      <c r="Y28" s="1053"/>
      <c r="Z28" s="1053"/>
      <c r="AA28" s="1053"/>
      <c r="AB28" s="1053"/>
      <c r="AC28" s="1053"/>
      <c r="AD28" s="1053"/>
      <c r="AE28" s="1053"/>
      <c r="AF28" s="1053"/>
      <c r="AG28" s="1053"/>
      <c r="AH28" s="1053"/>
      <c r="AI28" s="1053"/>
      <c r="AJ28" s="509"/>
      <c r="AK28" s="509"/>
      <c r="AL28" s="509"/>
      <c r="AM28" s="509"/>
      <c r="AN28" s="509"/>
      <c r="AO28" s="509"/>
      <c r="AP28" s="509"/>
      <c r="AQ28" s="509"/>
      <c r="AR28" s="1044" t="s">
        <v>274</v>
      </c>
      <c r="AS28" s="1044" t="s">
        <v>275</v>
      </c>
      <c r="AT28" s="1044" t="s">
        <v>276</v>
      </c>
      <c r="AU28" s="1044" t="s">
        <v>277</v>
      </c>
      <c r="AV28" s="1044" t="s">
        <v>278</v>
      </c>
      <c r="AW28" s="1044" t="s">
        <v>279</v>
      </c>
      <c r="AX28" s="1044" t="s">
        <v>280</v>
      </c>
      <c r="AY28" s="1044" t="s">
        <v>281</v>
      </c>
      <c r="AZ28" s="1044" t="s">
        <v>282</v>
      </c>
      <c r="BA28" s="1044" t="s">
        <v>283</v>
      </c>
      <c r="BB28" s="1044" t="s">
        <v>284</v>
      </c>
      <c r="BC28" s="1044" t="s">
        <v>285</v>
      </c>
      <c r="BD28" s="1044" t="s">
        <v>286</v>
      </c>
      <c r="BE28" s="1044" t="s">
        <v>287</v>
      </c>
      <c r="BF28" s="1044" t="s">
        <v>288</v>
      </c>
      <c r="BH28" s="1042" t="s">
        <v>76</v>
      </c>
      <c r="BI28" s="1043" t="s">
        <v>3</v>
      </c>
      <c r="BJ28" s="1042" t="s">
        <v>21</v>
      </c>
      <c r="BK28" s="1043" t="s">
        <v>22</v>
      </c>
      <c r="BL28" s="1042" t="s">
        <v>25</v>
      </c>
      <c r="BM28" s="1043" t="s">
        <v>23</v>
      </c>
      <c r="BN28" s="1042" t="s">
        <v>24</v>
      </c>
      <c r="BO28" s="1043" t="s">
        <v>102</v>
      </c>
      <c r="BP28" s="1042" t="s">
        <v>103</v>
      </c>
      <c r="BQ28" s="1043" t="s">
        <v>267</v>
      </c>
      <c r="BR28" s="1042" t="s">
        <v>268</v>
      </c>
      <c r="BS28" s="1043" t="s">
        <v>269</v>
      </c>
      <c r="BT28" s="1042" t="s">
        <v>270</v>
      </c>
      <c r="BU28" s="1043" t="s">
        <v>271</v>
      </c>
      <c r="BV28" s="1042" t="s">
        <v>80</v>
      </c>
      <c r="BW28" s="1043" t="s">
        <v>272</v>
      </c>
      <c r="BX28" s="1042" t="s">
        <v>273</v>
      </c>
    </row>
    <row r="29" spans="1:76" ht="21.75" customHeight="1" thickBot="1">
      <c r="A29" s="1050"/>
      <c r="B29" s="1051"/>
      <c r="C29" s="1051"/>
      <c r="D29" s="1051"/>
      <c r="E29" s="1054"/>
      <c r="F29" s="1055"/>
      <c r="G29" s="1055"/>
      <c r="H29" s="1055"/>
      <c r="I29" s="1055"/>
      <c r="J29" s="1055"/>
      <c r="K29" s="1055"/>
      <c r="L29" s="1055"/>
      <c r="M29" s="1055"/>
      <c r="N29" s="1055"/>
      <c r="O29" s="1055"/>
      <c r="P29" s="1055"/>
      <c r="Q29" s="1055"/>
      <c r="R29" s="1055"/>
      <c r="S29" s="1055"/>
      <c r="T29" s="1055"/>
      <c r="U29" s="1055"/>
      <c r="V29" s="1055"/>
      <c r="W29" s="1055"/>
      <c r="X29" s="1055"/>
      <c r="Y29" s="1055"/>
      <c r="Z29" s="1055"/>
      <c r="AA29" s="1055"/>
      <c r="AB29" s="1055"/>
      <c r="AC29" s="1055"/>
      <c r="AD29" s="1055"/>
      <c r="AE29" s="1055"/>
      <c r="AF29" s="1055"/>
      <c r="AG29" s="1055"/>
      <c r="AH29" s="1055"/>
      <c r="AI29" s="1055"/>
      <c r="AJ29" s="509"/>
      <c r="AK29" s="509"/>
      <c r="AL29" s="509"/>
      <c r="AM29" s="509"/>
      <c r="AN29" s="509"/>
      <c r="AO29" s="509"/>
      <c r="AP29" s="509"/>
      <c r="AQ29" s="509"/>
      <c r="AR29" s="1045"/>
      <c r="AS29" s="1045"/>
      <c r="AT29" s="1045"/>
      <c r="AU29" s="1045"/>
      <c r="AV29" s="1045"/>
      <c r="AW29" s="1045"/>
      <c r="AX29" s="1045"/>
      <c r="AY29" s="1045"/>
      <c r="AZ29" s="1045"/>
      <c r="BA29" s="1045"/>
      <c r="BB29" s="1045"/>
      <c r="BC29" s="1045"/>
      <c r="BD29" s="1045"/>
      <c r="BE29" s="1045"/>
      <c r="BF29" s="1045"/>
      <c r="BH29" s="1042"/>
      <c r="BI29" s="1043"/>
      <c r="BJ29" s="1042"/>
      <c r="BK29" s="1043"/>
      <c r="BL29" s="1042"/>
      <c r="BM29" s="1043"/>
      <c r="BN29" s="1042"/>
      <c r="BO29" s="1043"/>
      <c r="BP29" s="1042"/>
      <c r="BQ29" s="1043"/>
      <c r="BR29" s="1042"/>
      <c r="BS29" s="1043"/>
      <c r="BT29" s="1042"/>
      <c r="BU29" s="1043"/>
      <c r="BV29" s="1042"/>
      <c r="BW29" s="1043"/>
      <c r="BX29" s="1042"/>
    </row>
    <row r="30" spans="1:76" ht="21.75" thickBot="1">
      <c r="A30" s="1050"/>
      <c r="B30" s="1051"/>
      <c r="C30" s="1051"/>
      <c r="D30" s="1051"/>
      <c r="E30" s="526">
        <v>46143</v>
      </c>
      <c r="F30" s="527">
        <f t="shared" ref="F30:AI30" si="0">E30+1</f>
        <v>46144</v>
      </c>
      <c r="G30" s="527">
        <f t="shared" si="0"/>
        <v>46145</v>
      </c>
      <c r="H30" s="527">
        <f t="shared" si="0"/>
        <v>46146</v>
      </c>
      <c r="I30" s="527">
        <f t="shared" si="0"/>
        <v>46147</v>
      </c>
      <c r="J30" s="527">
        <f t="shared" si="0"/>
        <v>46148</v>
      </c>
      <c r="K30" s="527">
        <f t="shared" si="0"/>
        <v>46149</v>
      </c>
      <c r="L30" s="527">
        <f t="shared" si="0"/>
        <v>46150</v>
      </c>
      <c r="M30" s="527">
        <f t="shared" si="0"/>
        <v>46151</v>
      </c>
      <c r="N30" s="527">
        <f t="shared" si="0"/>
        <v>46152</v>
      </c>
      <c r="O30" s="527">
        <f t="shared" si="0"/>
        <v>46153</v>
      </c>
      <c r="P30" s="527">
        <f t="shared" si="0"/>
        <v>46154</v>
      </c>
      <c r="Q30" s="527">
        <f t="shared" si="0"/>
        <v>46155</v>
      </c>
      <c r="R30" s="527">
        <f t="shared" si="0"/>
        <v>46156</v>
      </c>
      <c r="S30" s="527">
        <f t="shared" si="0"/>
        <v>46157</v>
      </c>
      <c r="T30" s="527">
        <f t="shared" si="0"/>
        <v>46158</v>
      </c>
      <c r="U30" s="527">
        <f t="shared" si="0"/>
        <v>46159</v>
      </c>
      <c r="V30" s="527">
        <f t="shared" si="0"/>
        <v>46160</v>
      </c>
      <c r="W30" s="527">
        <f t="shared" si="0"/>
        <v>46161</v>
      </c>
      <c r="X30" s="527">
        <f t="shared" si="0"/>
        <v>46162</v>
      </c>
      <c r="Y30" s="527">
        <f t="shared" si="0"/>
        <v>46163</v>
      </c>
      <c r="Z30" s="527">
        <f t="shared" si="0"/>
        <v>46164</v>
      </c>
      <c r="AA30" s="527">
        <f t="shared" si="0"/>
        <v>46165</v>
      </c>
      <c r="AB30" s="527">
        <f t="shared" si="0"/>
        <v>46166</v>
      </c>
      <c r="AC30" s="527">
        <f t="shared" si="0"/>
        <v>46167</v>
      </c>
      <c r="AD30" s="527">
        <f t="shared" si="0"/>
        <v>46168</v>
      </c>
      <c r="AE30" s="527">
        <f t="shared" si="0"/>
        <v>46169</v>
      </c>
      <c r="AF30" s="527">
        <f t="shared" si="0"/>
        <v>46170</v>
      </c>
      <c r="AG30" s="527">
        <f t="shared" si="0"/>
        <v>46171</v>
      </c>
      <c r="AH30" s="527">
        <f t="shared" si="0"/>
        <v>46172</v>
      </c>
      <c r="AI30" s="527">
        <f t="shared" si="0"/>
        <v>46173</v>
      </c>
      <c r="AJ30" s="509"/>
      <c r="AK30" s="509"/>
      <c r="AL30" s="509"/>
      <c r="AM30" s="509"/>
      <c r="AN30" s="509"/>
      <c r="AO30" s="509"/>
      <c r="AP30" s="509"/>
      <c r="AQ30" s="509"/>
      <c r="AR30" s="1045"/>
      <c r="AS30" s="1045"/>
      <c r="AT30" s="1045"/>
      <c r="AU30" s="1045"/>
      <c r="AV30" s="1045"/>
      <c r="AW30" s="1045"/>
      <c r="AX30" s="1045"/>
      <c r="AY30" s="1045"/>
      <c r="AZ30" s="1045"/>
      <c r="BA30" s="1045"/>
      <c r="BB30" s="1045"/>
      <c r="BC30" s="1045"/>
      <c r="BD30" s="1045"/>
      <c r="BE30" s="1045"/>
      <c r="BF30" s="1045"/>
      <c r="BH30" s="1042"/>
      <c r="BI30" s="1043"/>
      <c r="BJ30" s="1042"/>
      <c r="BK30" s="1043"/>
      <c r="BL30" s="1042"/>
      <c r="BM30" s="1043"/>
      <c r="BN30" s="1042"/>
      <c r="BO30" s="1043"/>
      <c r="BP30" s="1042"/>
      <c r="BQ30" s="1043"/>
      <c r="BR30" s="1042"/>
      <c r="BS30" s="1043"/>
      <c r="BT30" s="1042"/>
      <c r="BU30" s="1043"/>
      <c r="BV30" s="1042"/>
      <c r="BW30" s="1043"/>
      <c r="BX30" s="1042"/>
    </row>
    <row r="31" spans="1:76" ht="27" thickBot="1">
      <c r="A31" s="1050"/>
      <c r="B31" s="1051"/>
      <c r="C31" s="1051"/>
      <c r="D31" s="1051"/>
      <c r="E31" s="528" t="s">
        <v>294</v>
      </c>
      <c r="F31" s="528" t="s">
        <v>295</v>
      </c>
      <c r="G31" s="528" t="s">
        <v>289</v>
      </c>
      <c r="H31" s="528" t="s">
        <v>290</v>
      </c>
      <c r="I31" s="528" t="s">
        <v>291</v>
      </c>
      <c r="J31" s="528" t="s">
        <v>292</v>
      </c>
      <c r="K31" s="528" t="s">
        <v>293</v>
      </c>
      <c r="L31" s="528" t="s">
        <v>294</v>
      </c>
      <c r="M31" s="528" t="s">
        <v>295</v>
      </c>
      <c r="N31" s="528" t="s">
        <v>289</v>
      </c>
      <c r="O31" s="528" t="s">
        <v>290</v>
      </c>
      <c r="P31" s="528" t="s">
        <v>291</v>
      </c>
      <c r="Q31" s="528" t="s">
        <v>292</v>
      </c>
      <c r="R31" s="528" t="s">
        <v>293</v>
      </c>
      <c r="S31" s="528" t="s">
        <v>294</v>
      </c>
      <c r="T31" s="528" t="s">
        <v>295</v>
      </c>
      <c r="U31" s="528" t="s">
        <v>289</v>
      </c>
      <c r="V31" s="528" t="s">
        <v>290</v>
      </c>
      <c r="W31" s="528" t="s">
        <v>291</v>
      </c>
      <c r="X31" s="528" t="s">
        <v>292</v>
      </c>
      <c r="Y31" s="528" t="s">
        <v>293</v>
      </c>
      <c r="Z31" s="528" t="s">
        <v>294</v>
      </c>
      <c r="AA31" s="528" t="s">
        <v>295</v>
      </c>
      <c r="AB31" s="528" t="s">
        <v>289</v>
      </c>
      <c r="AC31" s="528" t="s">
        <v>290</v>
      </c>
      <c r="AD31" s="528" t="s">
        <v>291</v>
      </c>
      <c r="AE31" s="528" t="s">
        <v>292</v>
      </c>
      <c r="AF31" s="528" t="s">
        <v>293</v>
      </c>
      <c r="AG31" s="528" t="s">
        <v>294</v>
      </c>
      <c r="AH31" s="528" t="s">
        <v>295</v>
      </c>
      <c r="AI31" s="528" t="s">
        <v>289</v>
      </c>
      <c r="AJ31" s="529" t="s">
        <v>296</v>
      </c>
      <c r="AK31" s="653"/>
      <c r="AL31" s="673" t="s">
        <v>409</v>
      </c>
      <c r="AM31" s="673" t="s">
        <v>215</v>
      </c>
      <c r="AN31" s="673" t="s">
        <v>411</v>
      </c>
      <c r="AO31" s="673" t="s">
        <v>410</v>
      </c>
      <c r="AP31" s="673" t="s">
        <v>114</v>
      </c>
      <c r="AQ31" s="509"/>
      <c r="AR31" s="1045"/>
      <c r="AS31" s="1045"/>
      <c r="AT31" s="1045"/>
      <c r="AU31" s="1045"/>
      <c r="AV31" s="1045"/>
      <c r="AW31" s="1045"/>
      <c r="AX31" s="1045"/>
      <c r="AY31" s="1045"/>
      <c r="AZ31" s="1045"/>
      <c r="BA31" s="1045"/>
      <c r="BB31" s="1045"/>
      <c r="BC31" s="1045"/>
      <c r="BD31" s="1045"/>
      <c r="BE31" s="1045"/>
      <c r="BF31" s="1045"/>
      <c r="BH31" s="1042"/>
      <c r="BI31" s="1043"/>
      <c r="BJ31" s="1042"/>
      <c r="BK31" s="1043"/>
      <c r="BL31" s="1042"/>
      <c r="BM31" s="1043"/>
      <c r="BN31" s="1042"/>
      <c r="BO31" s="1043"/>
      <c r="BP31" s="1042"/>
      <c r="BQ31" s="1043"/>
      <c r="BR31" s="1042"/>
      <c r="BS31" s="1043"/>
      <c r="BT31" s="1042"/>
      <c r="BU31" s="1043"/>
      <c r="BV31" s="1042"/>
      <c r="BW31" s="1043"/>
      <c r="BX31" s="1042"/>
    </row>
    <row r="32" spans="1:76" ht="21.75" thickBot="1">
      <c r="A32" s="558" t="s">
        <v>297</v>
      </c>
      <c r="B32" s="559" t="s">
        <v>298</v>
      </c>
      <c r="C32" s="560" t="s">
        <v>299</v>
      </c>
      <c r="D32" s="561" t="s">
        <v>300</v>
      </c>
      <c r="AQ32" s="509"/>
      <c r="AR32" s="562"/>
      <c r="AS32" s="563"/>
      <c r="AT32" s="563"/>
      <c r="AU32" s="563"/>
      <c r="AV32" s="563"/>
      <c r="AW32" s="563"/>
      <c r="AX32" s="563"/>
      <c r="AY32" s="563"/>
      <c r="AZ32" s="563"/>
      <c r="BA32" s="563"/>
      <c r="BB32" s="563"/>
      <c r="BC32" s="563"/>
      <c r="BD32" s="563"/>
      <c r="BE32" s="563"/>
      <c r="BF32" s="563"/>
      <c r="BH32" s="564"/>
      <c r="BI32" s="564"/>
      <c r="BJ32" s="564"/>
      <c r="BK32" s="564"/>
      <c r="BL32" s="564"/>
      <c r="BM32" s="564"/>
      <c r="BN32" s="564"/>
      <c r="BO32" s="564"/>
      <c r="BP32" s="564"/>
      <c r="BQ32" s="564"/>
      <c r="BR32" s="564"/>
      <c r="BS32" s="564"/>
      <c r="BT32" s="564"/>
      <c r="BU32" s="564"/>
      <c r="BV32" s="564"/>
      <c r="BW32" s="564"/>
      <c r="BX32" s="564"/>
    </row>
    <row r="33" spans="1:76" ht="21.75" hidden="1" thickBot="1">
      <c r="A33" s="565" t="s">
        <v>483</v>
      </c>
      <c r="B33" s="566" t="s">
        <v>342</v>
      </c>
      <c r="C33" s="532" t="s">
        <v>76</v>
      </c>
      <c r="D33" s="567" t="s">
        <v>302</v>
      </c>
      <c r="E33" s="533"/>
      <c r="F33" s="568"/>
      <c r="G33" s="568"/>
      <c r="H33" s="533"/>
      <c r="I33" s="533"/>
      <c r="J33" s="533"/>
      <c r="K33" s="533"/>
      <c r="L33" s="533"/>
      <c r="M33" s="568"/>
      <c r="N33" s="568"/>
      <c r="O33" s="533"/>
      <c r="P33" s="533"/>
      <c r="Q33" s="533"/>
      <c r="R33" s="533"/>
      <c r="S33" s="533"/>
      <c r="T33" s="568"/>
      <c r="U33" s="568"/>
      <c r="V33" s="533"/>
      <c r="W33" s="533"/>
      <c r="X33" s="533"/>
      <c r="Y33" s="533"/>
      <c r="Z33" s="533"/>
      <c r="AA33" s="569"/>
      <c r="AB33" s="569"/>
      <c r="AC33" s="533"/>
      <c r="AD33" s="533"/>
      <c r="AE33" s="533"/>
      <c r="AF33" s="533"/>
      <c r="AG33" s="533"/>
      <c r="AH33" s="569"/>
      <c r="AI33" s="568"/>
      <c r="AJ33" s="531">
        <f t="shared" ref="AJ33:AJ96" si="1">COUNTA(E33:AI33)</f>
        <v>0</v>
      </c>
      <c r="AK33" s="516" t="e">
        <f>+AM33/AL33</f>
        <v>#DIV/0!</v>
      </c>
      <c r="AL33" s="674"/>
      <c r="AM33" s="674"/>
      <c r="AN33" s="603">
        <f>+AL33*AR33</f>
        <v>0</v>
      </c>
      <c r="AO33" s="603">
        <f>+AL33*AS33</f>
        <v>0</v>
      </c>
      <c r="AP33" s="603">
        <f>+AM33*AJ33</f>
        <v>0</v>
      </c>
      <c r="AR33" s="570">
        <f t="shared" ref="AR33:AR96" si="2">+COUNTIF(E33:AI33,"*"&amp;"A"&amp;"*")</f>
        <v>0</v>
      </c>
      <c r="AS33" s="571">
        <f t="shared" ref="AS33:AS96" si="3">+COUNTIF(E33:AI33,"*"&amp;"B"&amp;"*")</f>
        <v>0</v>
      </c>
      <c r="AT33" s="571">
        <f t="shared" ref="AT33:AT96" si="4">+COUNTIF(E33:AI33,"*"&amp;"C"&amp;"*")</f>
        <v>0</v>
      </c>
      <c r="AU33" s="571">
        <f t="shared" ref="AU33:AU96" si="5">+COUNTIF(E33:AI33,"*"&amp;"D"&amp;"*")</f>
        <v>0</v>
      </c>
      <c r="AV33" s="571">
        <f t="shared" ref="AV33:AV96" si="6">+COUNTIF(E33:AI33,"*"&amp;"E"&amp;"*")</f>
        <v>0</v>
      </c>
      <c r="AW33" s="571">
        <f t="shared" ref="AW33:AW96" si="7">+COUNTIF(E33:AI33,"*"&amp;"F"&amp;"*")</f>
        <v>0</v>
      </c>
      <c r="AX33" s="571">
        <f t="shared" ref="AX33:AX96" si="8">+COUNTIF(E33:AI33,"*"&amp;"G"&amp;"*")</f>
        <v>0</v>
      </c>
      <c r="AY33" s="571">
        <f t="shared" ref="AY33:AY96" si="9">+COUNTIF(E33:AI33,"*"&amp;"H"&amp;"*")</f>
        <v>0</v>
      </c>
      <c r="AZ33" s="571">
        <f t="shared" ref="AZ33:AZ96" si="10">+COUNTIF(E33:AI33,"*"&amp;"I"&amp;"*")</f>
        <v>0</v>
      </c>
      <c r="BA33" s="571">
        <f t="shared" ref="BA33:BA96" si="11">+COUNTIF(E33:AI33,"*"&amp;"J"&amp;"*")</f>
        <v>0</v>
      </c>
      <c r="BB33" s="571">
        <f t="shared" ref="BB33:BB96" si="12">+COUNTIF(E33:AI33,"*"&amp;"K"&amp;"*")</f>
        <v>0</v>
      </c>
      <c r="BC33" s="571">
        <f t="shared" ref="BC33:BC96" si="13">+COUNTIF(E33:AI33,"*"&amp;"L"&amp;"*")</f>
        <v>0</v>
      </c>
      <c r="BD33" s="571">
        <f t="shared" ref="BD33:BD96" si="14">+COUNTIF(E33:AI33,"*"&amp;"M"&amp;"*")</f>
        <v>0</v>
      </c>
      <c r="BE33" s="571">
        <f t="shared" ref="BE33:BE96" si="15">+COUNTIF(E33:AI33,"*"&amp;"N"&amp;"*")</f>
        <v>0</v>
      </c>
      <c r="BF33" s="572">
        <f t="shared" ref="BF33:BF96" si="16">+COUNTIF(E33:AI33,"*"&amp;"O"&amp;"*")</f>
        <v>0</v>
      </c>
      <c r="BH33" s="573">
        <f t="shared" ref="BH33:BH96" si="17">IF($C33="NPT",SUM($AR33:$BF33),0)</f>
        <v>0</v>
      </c>
      <c r="BI33" s="574">
        <f t="shared" ref="BI33:BI96" si="18">IF($C33="PT",SUM($AR33:$BF33),0)</f>
        <v>0</v>
      </c>
      <c r="BJ33" s="575">
        <f t="shared" ref="BJ33:BJ96" si="19">AR33*$B$11</f>
        <v>0</v>
      </c>
      <c r="BK33" s="575">
        <f t="shared" ref="BK33:BK96" si="20">AS33*$B$12</f>
        <v>0</v>
      </c>
      <c r="BL33" s="575">
        <f t="shared" ref="BL33:BL96" si="21">AT33*$B$13</f>
        <v>0</v>
      </c>
      <c r="BM33" s="575">
        <f t="shared" ref="BM33:BM96" si="22">AU33*$B$14</f>
        <v>0</v>
      </c>
      <c r="BN33" s="575">
        <f t="shared" ref="BN33:BN96" si="23">AV33*$B$15</f>
        <v>0</v>
      </c>
      <c r="BO33" s="575">
        <f t="shared" ref="BO33:BO96" si="24">AW33*$B$16</f>
        <v>0</v>
      </c>
      <c r="BP33" s="575">
        <f t="shared" ref="BP33:BP96" si="25">AX33*$B$17</f>
        <v>0</v>
      </c>
      <c r="BQ33" s="575">
        <f t="shared" ref="BQ33:BQ96" si="26">AY33*$B$18</f>
        <v>0</v>
      </c>
      <c r="BR33" s="575">
        <f t="shared" ref="BR33:BR96" si="27">AZ33*$B$19</f>
        <v>0</v>
      </c>
      <c r="BS33" s="575">
        <f t="shared" ref="BS33:BS96" si="28">BA33*$B$20</f>
        <v>0</v>
      </c>
      <c r="BT33" s="575">
        <f t="shared" ref="BT33:BT96" si="29">BB33*$B$21</f>
        <v>0</v>
      </c>
      <c r="BU33" s="575">
        <f t="shared" ref="BU33:BU96" si="30">BC33*$B$22</f>
        <v>0</v>
      </c>
      <c r="BV33" s="575">
        <f t="shared" ref="BV33:BV96" si="31">BD33*$B$23</f>
        <v>0</v>
      </c>
      <c r="BW33" s="575">
        <f t="shared" ref="BW33:BW96" si="32">BE33*$B$24</f>
        <v>0</v>
      </c>
      <c r="BX33" s="576">
        <f t="shared" ref="BX33:BX96" si="33">BF33*$B$25</f>
        <v>0</v>
      </c>
    </row>
    <row r="34" spans="1:76" ht="21.75" hidden="1" thickBot="1">
      <c r="A34" s="565" t="s">
        <v>585</v>
      </c>
      <c r="B34" s="566" t="s">
        <v>343</v>
      </c>
      <c r="C34" s="532" t="s">
        <v>76</v>
      </c>
      <c r="D34" s="567" t="s">
        <v>302</v>
      </c>
      <c r="E34" s="568"/>
      <c r="F34" s="569"/>
      <c r="G34" s="569"/>
      <c r="H34" s="568"/>
      <c r="I34" s="568"/>
      <c r="J34" s="568"/>
      <c r="K34" s="568"/>
      <c r="L34" s="568"/>
      <c r="M34" s="569"/>
      <c r="N34" s="569"/>
      <c r="O34" s="568"/>
      <c r="P34" s="568"/>
      <c r="Q34" s="568"/>
      <c r="R34" s="568"/>
      <c r="S34" s="568"/>
      <c r="T34" s="569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  <c r="AH34" s="568"/>
      <c r="AI34" s="569"/>
      <c r="AJ34" s="531">
        <f t="shared" si="1"/>
        <v>0</v>
      </c>
      <c r="AK34" s="516" t="e">
        <f t="shared" ref="AK34:AK97" si="34">+AM34/AL34</f>
        <v>#DIV/0!</v>
      </c>
      <c r="AL34" s="674"/>
      <c r="AM34" s="674"/>
      <c r="AN34" s="603">
        <f t="shared" ref="AN34:AN97" si="35">+AL34*AR34</f>
        <v>0</v>
      </c>
      <c r="AO34" s="603">
        <f t="shared" ref="AO34:AO97" si="36">+AL34*AS34</f>
        <v>0</v>
      </c>
      <c r="AP34" s="603">
        <f t="shared" ref="AP34:AP97" si="37">+AM34*AJ34</f>
        <v>0</v>
      </c>
      <c r="AR34" s="570">
        <f t="shared" si="2"/>
        <v>0</v>
      </c>
      <c r="AS34" s="535">
        <f t="shared" si="3"/>
        <v>0</v>
      </c>
      <c r="AT34" s="535">
        <f t="shared" si="4"/>
        <v>0</v>
      </c>
      <c r="AU34" s="535">
        <f t="shared" si="5"/>
        <v>0</v>
      </c>
      <c r="AV34" s="535">
        <f t="shared" si="6"/>
        <v>0</v>
      </c>
      <c r="AW34" s="535">
        <f t="shared" si="7"/>
        <v>0</v>
      </c>
      <c r="AX34" s="535">
        <f t="shared" si="8"/>
        <v>0</v>
      </c>
      <c r="AY34" s="535">
        <f t="shared" si="9"/>
        <v>0</v>
      </c>
      <c r="AZ34" s="535">
        <f t="shared" si="10"/>
        <v>0</v>
      </c>
      <c r="BA34" s="535">
        <f t="shared" si="11"/>
        <v>0</v>
      </c>
      <c r="BB34" s="535">
        <f t="shared" si="12"/>
        <v>0</v>
      </c>
      <c r="BC34" s="535">
        <f t="shared" si="13"/>
        <v>0</v>
      </c>
      <c r="BD34" s="535">
        <f t="shared" si="14"/>
        <v>0</v>
      </c>
      <c r="BE34" s="535">
        <f t="shared" si="15"/>
        <v>0</v>
      </c>
      <c r="BF34" s="536">
        <f t="shared" si="16"/>
        <v>0</v>
      </c>
      <c r="BH34" s="537">
        <f t="shared" si="17"/>
        <v>0</v>
      </c>
      <c r="BI34" s="538">
        <f t="shared" si="18"/>
        <v>0</v>
      </c>
      <c r="BJ34" s="539">
        <f t="shared" si="19"/>
        <v>0</v>
      </c>
      <c r="BK34" s="539">
        <f t="shared" si="20"/>
        <v>0</v>
      </c>
      <c r="BL34" s="539">
        <f t="shared" si="21"/>
        <v>0</v>
      </c>
      <c r="BM34" s="539">
        <f t="shared" si="22"/>
        <v>0</v>
      </c>
      <c r="BN34" s="539">
        <f t="shared" si="23"/>
        <v>0</v>
      </c>
      <c r="BO34" s="539">
        <f t="shared" si="24"/>
        <v>0</v>
      </c>
      <c r="BP34" s="539">
        <f t="shared" si="25"/>
        <v>0</v>
      </c>
      <c r="BQ34" s="539">
        <f t="shared" si="26"/>
        <v>0</v>
      </c>
      <c r="BR34" s="539">
        <f t="shared" si="27"/>
        <v>0</v>
      </c>
      <c r="BS34" s="539">
        <f t="shared" si="28"/>
        <v>0</v>
      </c>
      <c r="BT34" s="539">
        <f t="shared" si="29"/>
        <v>0</v>
      </c>
      <c r="BU34" s="539">
        <f t="shared" si="30"/>
        <v>0</v>
      </c>
      <c r="BV34" s="539">
        <f t="shared" si="31"/>
        <v>0</v>
      </c>
      <c r="BW34" s="539">
        <f t="shared" si="32"/>
        <v>0</v>
      </c>
      <c r="BX34" s="540">
        <f t="shared" si="33"/>
        <v>0</v>
      </c>
    </row>
    <row r="35" spans="1:76" ht="21.75" hidden="1" thickBot="1">
      <c r="A35" s="565" t="s">
        <v>585</v>
      </c>
      <c r="B35" s="566" t="s">
        <v>344</v>
      </c>
      <c r="C35" s="532" t="s">
        <v>76</v>
      </c>
      <c r="D35" s="567" t="s">
        <v>302</v>
      </c>
      <c r="E35" s="568"/>
      <c r="F35" s="568"/>
      <c r="G35" s="569"/>
      <c r="H35" s="568"/>
      <c r="I35" s="568"/>
      <c r="J35" s="568"/>
      <c r="K35" s="568"/>
      <c r="L35" s="568"/>
      <c r="M35" s="568"/>
      <c r="N35" s="569"/>
      <c r="O35" s="568"/>
      <c r="P35" s="568"/>
      <c r="Q35" s="568"/>
      <c r="R35" s="568"/>
      <c r="S35" s="568"/>
      <c r="T35" s="568"/>
      <c r="U35" s="569"/>
      <c r="V35" s="568"/>
      <c r="W35" s="568"/>
      <c r="X35" s="568"/>
      <c r="Y35" s="568"/>
      <c r="Z35" s="568"/>
      <c r="AA35" s="568"/>
      <c r="AB35" s="568"/>
      <c r="AC35" s="568"/>
      <c r="AD35" s="533"/>
      <c r="AE35" s="568"/>
      <c r="AF35" s="568"/>
      <c r="AG35" s="568"/>
      <c r="AH35" s="568"/>
      <c r="AI35" s="569"/>
      <c r="AJ35" s="531">
        <f t="shared" si="1"/>
        <v>0</v>
      </c>
      <c r="AK35" s="516" t="e">
        <f t="shared" si="34"/>
        <v>#DIV/0!</v>
      </c>
      <c r="AL35" s="674"/>
      <c r="AM35" s="674"/>
      <c r="AN35" s="603">
        <f t="shared" si="35"/>
        <v>0</v>
      </c>
      <c r="AO35" s="603">
        <f t="shared" si="36"/>
        <v>0</v>
      </c>
      <c r="AP35" s="603">
        <f t="shared" si="37"/>
        <v>0</v>
      </c>
      <c r="AQ35" s="509"/>
      <c r="AR35" s="570">
        <f t="shared" si="2"/>
        <v>0</v>
      </c>
      <c r="AS35" s="535">
        <f t="shared" si="3"/>
        <v>0</v>
      </c>
      <c r="AT35" s="535">
        <f t="shared" si="4"/>
        <v>0</v>
      </c>
      <c r="AU35" s="535">
        <f t="shared" si="5"/>
        <v>0</v>
      </c>
      <c r="AV35" s="535">
        <f t="shared" si="6"/>
        <v>0</v>
      </c>
      <c r="AW35" s="535">
        <f t="shared" si="7"/>
        <v>0</v>
      </c>
      <c r="AX35" s="535">
        <f t="shared" si="8"/>
        <v>0</v>
      </c>
      <c r="AY35" s="535">
        <f t="shared" si="9"/>
        <v>0</v>
      </c>
      <c r="AZ35" s="535">
        <f t="shared" si="10"/>
        <v>0</v>
      </c>
      <c r="BA35" s="535">
        <f t="shared" si="11"/>
        <v>0</v>
      </c>
      <c r="BB35" s="535">
        <f t="shared" si="12"/>
        <v>0</v>
      </c>
      <c r="BC35" s="535">
        <f t="shared" si="13"/>
        <v>0</v>
      </c>
      <c r="BD35" s="535">
        <f t="shared" si="14"/>
        <v>0</v>
      </c>
      <c r="BE35" s="535">
        <f t="shared" si="15"/>
        <v>0</v>
      </c>
      <c r="BF35" s="536">
        <f t="shared" si="16"/>
        <v>0</v>
      </c>
      <c r="BH35" s="537">
        <f t="shared" si="17"/>
        <v>0</v>
      </c>
      <c r="BI35" s="538">
        <f t="shared" si="18"/>
        <v>0</v>
      </c>
      <c r="BJ35" s="539">
        <f t="shared" si="19"/>
        <v>0</v>
      </c>
      <c r="BK35" s="539">
        <f t="shared" si="20"/>
        <v>0</v>
      </c>
      <c r="BL35" s="539">
        <f t="shared" si="21"/>
        <v>0</v>
      </c>
      <c r="BM35" s="539">
        <f t="shared" si="22"/>
        <v>0</v>
      </c>
      <c r="BN35" s="539">
        <f t="shared" si="23"/>
        <v>0</v>
      </c>
      <c r="BO35" s="539">
        <f t="shared" si="24"/>
        <v>0</v>
      </c>
      <c r="BP35" s="539">
        <f t="shared" si="25"/>
        <v>0</v>
      </c>
      <c r="BQ35" s="539">
        <f t="shared" si="26"/>
        <v>0</v>
      </c>
      <c r="BR35" s="539">
        <f t="shared" si="27"/>
        <v>0</v>
      </c>
      <c r="BS35" s="539">
        <f t="shared" si="28"/>
        <v>0</v>
      </c>
      <c r="BT35" s="539">
        <f t="shared" si="29"/>
        <v>0</v>
      </c>
      <c r="BU35" s="539">
        <f t="shared" si="30"/>
        <v>0</v>
      </c>
      <c r="BV35" s="539">
        <f t="shared" si="31"/>
        <v>0</v>
      </c>
      <c r="BW35" s="539">
        <f t="shared" si="32"/>
        <v>0</v>
      </c>
      <c r="BX35" s="540">
        <f t="shared" si="33"/>
        <v>0</v>
      </c>
    </row>
    <row r="36" spans="1:76" ht="21.75" hidden="1" thickBot="1">
      <c r="A36" s="565" t="s">
        <v>586</v>
      </c>
      <c r="B36" s="566" t="s">
        <v>345</v>
      </c>
      <c r="C36" s="532" t="s">
        <v>76</v>
      </c>
      <c r="D36" s="567" t="s">
        <v>302</v>
      </c>
      <c r="E36" s="568"/>
      <c r="F36" s="569"/>
      <c r="G36" s="568"/>
      <c r="H36" s="568"/>
      <c r="I36" s="568"/>
      <c r="J36" s="568"/>
      <c r="K36" s="568"/>
      <c r="L36" s="568"/>
      <c r="M36" s="569"/>
      <c r="N36" s="569"/>
      <c r="O36" s="568"/>
      <c r="P36" s="568"/>
      <c r="Q36" s="568"/>
      <c r="R36" s="568"/>
      <c r="S36" s="568"/>
      <c r="T36" s="569"/>
      <c r="U36" s="569"/>
      <c r="V36" s="533"/>
      <c r="W36" s="533"/>
      <c r="X36" s="533"/>
      <c r="Y36" s="533"/>
      <c r="Z36" s="533"/>
      <c r="AA36" s="569"/>
      <c r="AB36" s="569"/>
      <c r="AC36" s="533"/>
      <c r="AD36" s="568"/>
      <c r="AE36" s="533"/>
      <c r="AF36" s="533"/>
      <c r="AG36" s="533"/>
      <c r="AH36" s="569"/>
      <c r="AI36" s="569"/>
      <c r="AJ36" s="531">
        <f t="shared" si="1"/>
        <v>0</v>
      </c>
      <c r="AK36" s="516" t="e">
        <f t="shared" si="34"/>
        <v>#DIV/0!</v>
      </c>
      <c r="AL36" s="674"/>
      <c r="AM36" s="674"/>
      <c r="AN36" s="603">
        <f t="shared" si="35"/>
        <v>0</v>
      </c>
      <c r="AO36" s="603">
        <f t="shared" si="36"/>
        <v>0</v>
      </c>
      <c r="AP36" s="603">
        <f t="shared" si="37"/>
        <v>0</v>
      </c>
      <c r="AQ36" s="509"/>
      <c r="AR36" s="570">
        <f t="shared" si="2"/>
        <v>0</v>
      </c>
      <c r="AS36" s="535">
        <f t="shared" si="3"/>
        <v>0</v>
      </c>
      <c r="AT36" s="535">
        <f t="shared" si="4"/>
        <v>0</v>
      </c>
      <c r="AU36" s="535">
        <f t="shared" si="5"/>
        <v>0</v>
      </c>
      <c r="AV36" s="535">
        <f t="shared" si="6"/>
        <v>0</v>
      </c>
      <c r="AW36" s="535">
        <f t="shared" si="7"/>
        <v>0</v>
      </c>
      <c r="AX36" s="535">
        <f t="shared" si="8"/>
        <v>0</v>
      </c>
      <c r="AY36" s="535">
        <f t="shared" si="9"/>
        <v>0</v>
      </c>
      <c r="AZ36" s="535">
        <f t="shared" si="10"/>
        <v>0</v>
      </c>
      <c r="BA36" s="535">
        <f t="shared" si="11"/>
        <v>0</v>
      </c>
      <c r="BB36" s="535">
        <f t="shared" si="12"/>
        <v>0</v>
      </c>
      <c r="BC36" s="535">
        <f t="shared" si="13"/>
        <v>0</v>
      </c>
      <c r="BD36" s="535">
        <f t="shared" si="14"/>
        <v>0</v>
      </c>
      <c r="BE36" s="535">
        <f t="shared" si="15"/>
        <v>0</v>
      </c>
      <c r="BF36" s="536">
        <f t="shared" si="16"/>
        <v>0</v>
      </c>
      <c r="BH36" s="537">
        <f t="shared" si="17"/>
        <v>0</v>
      </c>
      <c r="BI36" s="538">
        <f t="shared" si="18"/>
        <v>0</v>
      </c>
      <c r="BJ36" s="539">
        <f t="shared" si="19"/>
        <v>0</v>
      </c>
      <c r="BK36" s="539">
        <f t="shared" si="20"/>
        <v>0</v>
      </c>
      <c r="BL36" s="539">
        <f t="shared" si="21"/>
        <v>0</v>
      </c>
      <c r="BM36" s="539">
        <f t="shared" si="22"/>
        <v>0</v>
      </c>
      <c r="BN36" s="539">
        <f t="shared" si="23"/>
        <v>0</v>
      </c>
      <c r="BO36" s="539">
        <f t="shared" si="24"/>
        <v>0</v>
      </c>
      <c r="BP36" s="539">
        <f t="shared" si="25"/>
        <v>0</v>
      </c>
      <c r="BQ36" s="539">
        <f t="shared" si="26"/>
        <v>0</v>
      </c>
      <c r="BR36" s="539">
        <f t="shared" si="27"/>
        <v>0</v>
      </c>
      <c r="BS36" s="539">
        <f t="shared" si="28"/>
        <v>0</v>
      </c>
      <c r="BT36" s="539">
        <f t="shared" si="29"/>
        <v>0</v>
      </c>
      <c r="BU36" s="539">
        <f t="shared" si="30"/>
        <v>0</v>
      </c>
      <c r="BV36" s="539">
        <f t="shared" si="31"/>
        <v>0</v>
      </c>
      <c r="BW36" s="539">
        <f t="shared" si="32"/>
        <v>0</v>
      </c>
      <c r="BX36" s="540">
        <f t="shared" si="33"/>
        <v>0</v>
      </c>
    </row>
    <row r="37" spans="1:76" ht="21.75" thickBot="1">
      <c r="A37" s="565" t="s">
        <v>585</v>
      </c>
      <c r="B37" s="566" t="s">
        <v>346</v>
      </c>
      <c r="C37" s="532" t="s">
        <v>76</v>
      </c>
      <c r="D37" s="567" t="s">
        <v>302</v>
      </c>
      <c r="E37" s="533"/>
      <c r="F37" s="569"/>
      <c r="G37" s="569"/>
      <c r="H37" s="865"/>
      <c r="I37" s="865"/>
      <c r="J37" s="865"/>
      <c r="K37" s="865"/>
      <c r="L37" s="865"/>
      <c r="M37" s="868"/>
      <c r="N37" s="867"/>
      <c r="O37" s="533"/>
      <c r="P37" s="533"/>
      <c r="Q37" s="533"/>
      <c r="R37" s="533"/>
      <c r="S37" s="533"/>
      <c r="T37" s="569"/>
      <c r="U37" s="569"/>
      <c r="V37" s="533"/>
      <c r="W37" s="533"/>
      <c r="X37" s="568"/>
      <c r="Y37" s="568"/>
      <c r="Z37" s="533"/>
      <c r="AA37" s="568"/>
      <c r="AB37" s="568"/>
      <c r="AC37" s="568"/>
      <c r="AD37" s="533"/>
      <c r="AE37" s="568"/>
      <c r="AF37" s="533"/>
      <c r="AG37" s="568"/>
      <c r="AH37" s="568"/>
      <c r="AI37" s="569"/>
      <c r="AJ37" s="531">
        <f t="shared" si="1"/>
        <v>0</v>
      </c>
      <c r="AK37" s="516">
        <f t="shared" si="34"/>
        <v>0</v>
      </c>
      <c r="AL37" s="674">
        <v>0.01</v>
      </c>
      <c r="AM37" s="674">
        <v>0</v>
      </c>
      <c r="AN37" s="603">
        <f t="shared" si="35"/>
        <v>0</v>
      </c>
      <c r="AO37" s="603">
        <f t="shared" si="36"/>
        <v>0</v>
      </c>
      <c r="AP37" s="603">
        <f t="shared" si="37"/>
        <v>0</v>
      </c>
      <c r="AR37" s="570">
        <f t="shared" si="2"/>
        <v>0</v>
      </c>
      <c r="AS37" s="535">
        <f t="shared" si="3"/>
        <v>0</v>
      </c>
      <c r="AT37" s="535">
        <f t="shared" si="4"/>
        <v>0</v>
      </c>
      <c r="AU37" s="535">
        <f t="shared" si="5"/>
        <v>0</v>
      </c>
      <c r="AV37" s="535">
        <f t="shared" si="6"/>
        <v>0</v>
      </c>
      <c r="AW37" s="535">
        <f t="shared" si="7"/>
        <v>0</v>
      </c>
      <c r="AX37" s="535">
        <f t="shared" si="8"/>
        <v>0</v>
      </c>
      <c r="AY37" s="535">
        <f t="shared" si="9"/>
        <v>0</v>
      </c>
      <c r="AZ37" s="535">
        <f t="shared" si="10"/>
        <v>0</v>
      </c>
      <c r="BA37" s="535">
        <f t="shared" si="11"/>
        <v>0</v>
      </c>
      <c r="BB37" s="535">
        <f t="shared" si="12"/>
        <v>0</v>
      </c>
      <c r="BC37" s="535">
        <f t="shared" si="13"/>
        <v>0</v>
      </c>
      <c r="BD37" s="535">
        <f t="shared" si="14"/>
        <v>0</v>
      </c>
      <c r="BE37" s="535">
        <f t="shared" si="15"/>
        <v>0</v>
      </c>
      <c r="BF37" s="536">
        <f t="shared" si="16"/>
        <v>0</v>
      </c>
      <c r="BH37" s="537">
        <f t="shared" si="17"/>
        <v>0</v>
      </c>
      <c r="BI37" s="538">
        <f t="shared" si="18"/>
        <v>0</v>
      </c>
      <c r="BJ37" s="539">
        <f t="shared" si="19"/>
        <v>0</v>
      </c>
      <c r="BK37" s="539">
        <f t="shared" si="20"/>
        <v>0</v>
      </c>
      <c r="BL37" s="539">
        <f t="shared" si="21"/>
        <v>0</v>
      </c>
      <c r="BM37" s="539">
        <f t="shared" si="22"/>
        <v>0</v>
      </c>
      <c r="BN37" s="539">
        <f t="shared" si="23"/>
        <v>0</v>
      </c>
      <c r="BO37" s="539">
        <f t="shared" si="24"/>
        <v>0</v>
      </c>
      <c r="BP37" s="539">
        <f t="shared" si="25"/>
        <v>0</v>
      </c>
      <c r="BQ37" s="539">
        <f t="shared" si="26"/>
        <v>0</v>
      </c>
      <c r="BR37" s="539">
        <f t="shared" si="27"/>
        <v>0</v>
      </c>
      <c r="BS37" s="539">
        <f t="shared" si="28"/>
        <v>0</v>
      </c>
      <c r="BT37" s="539">
        <f t="shared" si="29"/>
        <v>0</v>
      </c>
      <c r="BU37" s="539">
        <f t="shared" si="30"/>
        <v>0</v>
      </c>
      <c r="BV37" s="539">
        <f t="shared" si="31"/>
        <v>0</v>
      </c>
      <c r="BW37" s="539">
        <f t="shared" si="32"/>
        <v>0</v>
      </c>
      <c r="BX37" s="540">
        <f t="shared" si="33"/>
        <v>0</v>
      </c>
    </row>
    <row r="38" spans="1:76" ht="21.75" thickBot="1">
      <c r="A38" s="565" t="s">
        <v>586</v>
      </c>
      <c r="B38" s="566" t="s">
        <v>347</v>
      </c>
      <c r="C38" s="532" t="s">
        <v>76</v>
      </c>
      <c r="D38" s="567" t="s">
        <v>302</v>
      </c>
      <c r="E38" s="568"/>
      <c r="F38" s="569"/>
      <c r="G38" s="569"/>
      <c r="H38" s="865"/>
      <c r="I38" s="865"/>
      <c r="J38" s="865"/>
      <c r="K38" s="867"/>
      <c r="L38" s="865"/>
      <c r="M38" s="868"/>
      <c r="N38" s="868"/>
      <c r="O38" s="533"/>
      <c r="P38" s="533"/>
      <c r="Q38" s="533"/>
      <c r="R38" s="533"/>
      <c r="S38" s="533"/>
      <c r="T38" s="569"/>
      <c r="U38" s="569"/>
      <c r="V38" s="568"/>
      <c r="W38" s="568"/>
      <c r="X38" s="533"/>
      <c r="Y38" s="533"/>
      <c r="Z38" s="568"/>
      <c r="AA38" s="569"/>
      <c r="AB38" s="569"/>
      <c r="AC38" s="533"/>
      <c r="AD38" s="568"/>
      <c r="AE38" s="533"/>
      <c r="AF38" s="568"/>
      <c r="AG38" s="533"/>
      <c r="AH38" s="569"/>
      <c r="AI38" s="568"/>
      <c r="AJ38" s="531">
        <f t="shared" si="1"/>
        <v>0</v>
      </c>
      <c r="AK38" s="516">
        <f t="shared" si="34"/>
        <v>0</v>
      </c>
      <c r="AL38" s="674">
        <v>0.01</v>
      </c>
      <c r="AM38" s="674">
        <v>0</v>
      </c>
      <c r="AN38" s="603">
        <f t="shared" si="35"/>
        <v>0</v>
      </c>
      <c r="AO38" s="603">
        <f t="shared" si="36"/>
        <v>0</v>
      </c>
      <c r="AP38" s="603">
        <f t="shared" si="37"/>
        <v>0</v>
      </c>
      <c r="AR38" s="570">
        <f t="shared" si="2"/>
        <v>0</v>
      </c>
      <c r="AS38" s="535">
        <f t="shared" si="3"/>
        <v>0</v>
      </c>
      <c r="AT38" s="535">
        <f t="shared" si="4"/>
        <v>0</v>
      </c>
      <c r="AU38" s="535">
        <f t="shared" si="5"/>
        <v>0</v>
      </c>
      <c r="AV38" s="535">
        <f t="shared" si="6"/>
        <v>0</v>
      </c>
      <c r="AW38" s="535">
        <f t="shared" si="7"/>
        <v>0</v>
      </c>
      <c r="AX38" s="535">
        <f t="shared" si="8"/>
        <v>0</v>
      </c>
      <c r="AY38" s="535">
        <f t="shared" si="9"/>
        <v>0</v>
      </c>
      <c r="AZ38" s="535">
        <f t="shared" si="10"/>
        <v>0</v>
      </c>
      <c r="BA38" s="535">
        <f t="shared" si="11"/>
        <v>0</v>
      </c>
      <c r="BB38" s="535">
        <f t="shared" si="12"/>
        <v>0</v>
      </c>
      <c r="BC38" s="535">
        <f t="shared" si="13"/>
        <v>0</v>
      </c>
      <c r="BD38" s="535">
        <f t="shared" si="14"/>
        <v>0</v>
      </c>
      <c r="BE38" s="535">
        <f t="shared" si="15"/>
        <v>0</v>
      </c>
      <c r="BF38" s="536">
        <f t="shared" si="16"/>
        <v>0</v>
      </c>
      <c r="BH38" s="537">
        <f t="shared" si="17"/>
        <v>0</v>
      </c>
      <c r="BI38" s="538">
        <f t="shared" si="18"/>
        <v>0</v>
      </c>
      <c r="BJ38" s="539">
        <f t="shared" si="19"/>
        <v>0</v>
      </c>
      <c r="BK38" s="539">
        <f t="shared" si="20"/>
        <v>0</v>
      </c>
      <c r="BL38" s="539">
        <f t="shared" si="21"/>
        <v>0</v>
      </c>
      <c r="BM38" s="539">
        <f t="shared" si="22"/>
        <v>0</v>
      </c>
      <c r="BN38" s="539">
        <f t="shared" si="23"/>
        <v>0</v>
      </c>
      <c r="BO38" s="539">
        <f t="shared" si="24"/>
        <v>0</v>
      </c>
      <c r="BP38" s="539">
        <f t="shared" si="25"/>
        <v>0</v>
      </c>
      <c r="BQ38" s="539">
        <f t="shared" si="26"/>
        <v>0</v>
      </c>
      <c r="BR38" s="539">
        <f t="shared" si="27"/>
        <v>0</v>
      </c>
      <c r="BS38" s="539">
        <f t="shared" si="28"/>
        <v>0</v>
      </c>
      <c r="BT38" s="539">
        <f t="shared" si="29"/>
        <v>0</v>
      </c>
      <c r="BU38" s="539">
        <f t="shared" si="30"/>
        <v>0</v>
      </c>
      <c r="BV38" s="539">
        <f t="shared" si="31"/>
        <v>0</v>
      </c>
      <c r="BW38" s="539">
        <f t="shared" si="32"/>
        <v>0</v>
      </c>
      <c r="BX38" s="540">
        <f t="shared" si="33"/>
        <v>0</v>
      </c>
    </row>
    <row r="39" spans="1:76" ht="21.75" thickBot="1">
      <c r="A39" s="565" t="s">
        <v>587</v>
      </c>
      <c r="B39" s="566" t="s">
        <v>348</v>
      </c>
      <c r="C39" s="532" t="s">
        <v>76</v>
      </c>
      <c r="D39" s="567" t="s">
        <v>302</v>
      </c>
      <c r="E39" s="533"/>
      <c r="F39" s="568"/>
      <c r="G39" s="569"/>
      <c r="H39" s="867"/>
      <c r="I39" s="867"/>
      <c r="J39" s="867"/>
      <c r="K39" s="865"/>
      <c r="L39" s="867"/>
      <c r="M39" s="867"/>
      <c r="N39" s="8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33"/>
      <c r="AA39" s="568"/>
      <c r="AB39" s="568"/>
      <c r="AC39" s="568"/>
      <c r="AD39" s="533"/>
      <c r="AE39" s="568"/>
      <c r="AF39" s="568"/>
      <c r="AG39" s="568"/>
      <c r="AH39" s="569"/>
      <c r="AI39" s="568"/>
      <c r="AJ39" s="531">
        <f>COUNTA(E39:AI39)</f>
        <v>0</v>
      </c>
      <c r="AK39" s="516">
        <f t="shared" si="34"/>
        <v>0</v>
      </c>
      <c r="AL39" s="674">
        <v>0.01</v>
      </c>
      <c r="AM39" s="674">
        <v>0</v>
      </c>
      <c r="AN39" s="603">
        <f t="shared" si="35"/>
        <v>0</v>
      </c>
      <c r="AO39" s="603">
        <f t="shared" si="36"/>
        <v>0</v>
      </c>
      <c r="AP39" s="603">
        <f t="shared" si="37"/>
        <v>0</v>
      </c>
      <c r="AR39" s="570">
        <f>+COUNTIF(E39:AI39,"*"&amp;"A"&amp;"*")</f>
        <v>0</v>
      </c>
      <c r="AS39" s="535">
        <f>+COUNTIF(E39:AI39,"*"&amp;"B"&amp;"*")</f>
        <v>0</v>
      </c>
      <c r="AT39" s="535">
        <f>+COUNTIF(E39:AI39,"*"&amp;"C"&amp;"*")</f>
        <v>0</v>
      </c>
      <c r="AU39" s="535">
        <f>+COUNTIF(E39:AI39,"*"&amp;"D"&amp;"*")</f>
        <v>0</v>
      </c>
      <c r="AV39" s="535">
        <f>+COUNTIF(E39:AI39,"*"&amp;"E"&amp;"*")</f>
        <v>0</v>
      </c>
      <c r="AW39" s="535">
        <f>+COUNTIF(E39:AI39,"*"&amp;"F"&amp;"*")</f>
        <v>0</v>
      </c>
      <c r="AX39" s="535">
        <f>+COUNTIF(E39:AI39,"*"&amp;"G"&amp;"*")</f>
        <v>0</v>
      </c>
      <c r="AY39" s="535">
        <f>+COUNTIF(E39:AI39,"*"&amp;"H"&amp;"*")</f>
        <v>0</v>
      </c>
      <c r="AZ39" s="535">
        <f>+COUNTIF(E39:AI39,"*"&amp;"I"&amp;"*")</f>
        <v>0</v>
      </c>
      <c r="BA39" s="535">
        <f>+COUNTIF(E39:AI39,"*"&amp;"J"&amp;"*")</f>
        <v>0</v>
      </c>
      <c r="BB39" s="535">
        <f>+COUNTIF(E39:AI39,"*"&amp;"K"&amp;"*")</f>
        <v>0</v>
      </c>
      <c r="BC39" s="535">
        <f>+COUNTIF(E39:AI39,"*"&amp;"L"&amp;"*")</f>
        <v>0</v>
      </c>
      <c r="BD39" s="535">
        <f>+COUNTIF(E39:AI39,"*"&amp;"M"&amp;"*")</f>
        <v>0</v>
      </c>
      <c r="BE39" s="535">
        <f>+COUNTIF(E39:AI39,"*"&amp;"N"&amp;"*")</f>
        <v>0</v>
      </c>
      <c r="BF39" s="536">
        <f>+COUNTIF(E39:AI39,"*"&amp;"O"&amp;"*")</f>
        <v>0</v>
      </c>
      <c r="BH39" s="537">
        <f t="shared" si="17"/>
        <v>0</v>
      </c>
      <c r="BI39" s="538">
        <f t="shared" si="18"/>
        <v>0</v>
      </c>
      <c r="BJ39" s="539">
        <f t="shared" si="19"/>
        <v>0</v>
      </c>
      <c r="BK39" s="539">
        <f t="shared" si="20"/>
        <v>0</v>
      </c>
      <c r="BL39" s="539">
        <f t="shared" si="21"/>
        <v>0</v>
      </c>
      <c r="BM39" s="539">
        <f t="shared" si="22"/>
        <v>0</v>
      </c>
      <c r="BN39" s="539">
        <f t="shared" si="23"/>
        <v>0</v>
      </c>
      <c r="BO39" s="539">
        <f t="shared" si="24"/>
        <v>0</v>
      </c>
      <c r="BP39" s="539">
        <f t="shared" si="25"/>
        <v>0</v>
      </c>
      <c r="BQ39" s="539">
        <f t="shared" si="26"/>
        <v>0</v>
      </c>
      <c r="BR39" s="539">
        <f t="shared" si="27"/>
        <v>0</v>
      </c>
      <c r="BS39" s="539">
        <f t="shared" si="28"/>
        <v>0</v>
      </c>
      <c r="BT39" s="539">
        <f t="shared" si="29"/>
        <v>0</v>
      </c>
      <c r="BU39" s="539">
        <f t="shared" si="30"/>
        <v>0</v>
      </c>
      <c r="BV39" s="539">
        <f t="shared" si="31"/>
        <v>0</v>
      </c>
      <c r="BW39" s="539">
        <f t="shared" si="32"/>
        <v>0</v>
      </c>
      <c r="BX39" s="540">
        <f t="shared" si="33"/>
        <v>0</v>
      </c>
    </row>
    <row r="40" spans="1:76" ht="21.75" thickBot="1">
      <c r="A40" s="565" t="s">
        <v>586</v>
      </c>
      <c r="B40" s="566" t="s">
        <v>349</v>
      </c>
      <c r="C40" s="532" t="s">
        <v>76</v>
      </c>
      <c r="D40" s="567" t="s">
        <v>302</v>
      </c>
      <c r="E40" s="568"/>
      <c r="F40" s="569"/>
      <c r="G40" s="568"/>
      <c r="H40" s="867"/>
      <c r="I40" s="867"/>
      <c r="J40" s="867"/>
      <c r="K40" s="867"/>
      <c r="L40" s="867"/>
      <c r="M40" s="868"/>
      <c r="N40" s="867"/>
      <c r="O40" s="568"/>
      <c r="P40" s="568"/>
      <c r="Q40" s="568"/>
      <c r="R40" s="568"/>
      <c r="S40" s="568"/>
      <c r="T40" s="569"/>
      <c r="U40" s="569"/>
      <c r="V40" s="533"/>
      <c r="W40" s="533"/>
      <c r="X40" s="533"/>
      <c r="Y40" s="533"/>
      <c r="Z40" s="568"/>
      <c r="AA40" s="569"/>
      <c r="AB40" s="569"/>
      <c r="AC40" s="533"/>
      <c r="AD40" s="533"/>
      <c r="AE40" s="533"/>
      <c r="AF40" s="533"/>
      <c r="AG40" s="533"/>
      <c r="AH40" s="568"/>
      <c r="AI40" s="569"/>
      <c r="AJ40" s="531">
        <f t="shared" si="1"/>
        <v>0</v>
      </c>
      <c r="AK40" s="516">
        <f t="shared" si="34"/>
        <v>0</v>
      </c>
      <c r="AL40" s="674">
        <v>0.01</v>
      </c>
      <c r="AM40" s="674">
        <v>0</v>
      </c>
      <c r="AN40" s="603">
        <f t="shared" si="35"/>
        <v>0</v>
      </c>
      <c r="AO40" s="603">
        <f t="shared" si="36"/>
        <v>0</v>
      </c>
      <c r="AP40" s="603">
        <f t="shared" si="37"/>
        <v>0</v>
      </c>
      <c r="AR40" s="570">
        <f t="shared" si="2"/>
        <v>0</v>
      </c>
      <c r="AS40" s="535">
        <f t="shared" si="3"/>
        <v>0</v>
      </c>
      <c r="AT40" s="535">
        <f t="shared" si="4"/>
        <v>0</v>
      </c>
      <c r="AU40" s="535">
        <f t="shared" si="5"/>
        <v>0</v>
      </c>
      <c r="AV40" s="535">
        <f t="shared" si="6"/>
        <v>0</v>
      </c>
      <c r="AW40" s="535">
        <f t="shared" si="7"/>
        <v>0</v>
      </c>
      <c r="AX40" s="535">
        <f t="shared" si="8"/>
        <v>0</v>
      </c>
      <c r="AY40" s="535">
        <f t="shared" si="9"/>
        <v>0</v>
      </c>
      <c r="AZ40" s="535">
        <f t="shared" si="10"/>
        <v>0</v>
      </c>
      <c r="BA40" s="535">
        <f t="shared" si="11"/>
        <v>0</v>
      </c>
      <c r="BB40" s="535">
        <f t="shared" si="12"/>
        <v>0</v>
      </c>
      <c r="BC40" s="535">
        <f t="shared" si="13"/>
        <v>0</v>
      </c>
      <c r="BD40" s="535">
        <f t="shared" si="14"/>
        <v>0</v>
      </c>
      <c r="BE40" s="535">
        <f t="shared" si="15"/>
        <v>0</v>
      </c>
      <c r="BF40" s="536">
        <f t="shared" si="16"/>
        <v>0</v>
      </c>
      <c r="BH40" s="537">
        <f t="shared" si="17"/>
        <v>0</v>
      </c>
      <c r="BI40" s="538">
        <f t="shared" si="18"/>
        <v>0</v>
      </c>
      <c r="BJ40" s="539">
        <f t="shared" si="19"/>
        <v>0</v>
      </c>
      <c r="BK40" s="539">
        <f t="shared" si="20"/>
        <v>0</v>
      </c>
      <c r="BL40" s="539">
        <f t="shared" si="21"/>
        <v>0</v>
      </c>
      <c r="BM40" s="539">
        <f t="shared" si="22"/>
        <v>0</v>
      </c>
      <c r="BN40" s="539">
        <f t="shared" si="23"/>
        <v>0</v>
      </c>
      <c r="BO40" s="539">
        <f t="shared" si="24"/>
        <v>0</v>
      </c>
      <c r="BP40" s="539">
        <f t="shared" si="25"/>
        <v>0</v>
      </c>
      <c r="BQ40" s="539">
        <f t="shared" si="26"/>
        <v>0</v>
      </c>
      <c r="BR40" s="539">
        <f t="shared" si="27"/>
        <v>0</v>
      </c>
      <c r="BS40" s="539">
        <f t="shared" si="28"/>
        <v>0</v>
      </c>
      <c r="BT40" s="539">
        <f t="shared" si="29"/>
        <v>0</v>
      </c>
      <c r="BU40" s="539">
        <f t="shared" si="30"/>
        <v>0</v>
      </c>
      <c r="BV40" s="539">
        <f t="shared" si="31"/>
        <v>0</v>
      </c>
      <c r="BW40" s="539">
        <f t="shared" si="32"/>
        <v>0</v>
      </c>
      <c r="BX40" s="540">
        <f t="shared" si="33"/>
        <v>0</v>
      </c>
    </row>
    <row r="41" spans="1:76" ht="21.75" thickBot="1">
      <c r="A41" s="565" t="s">
        <v>503</v>
      </c>
      <c r="B41" s="566" t="s">
        <v>301</v>
      </c>
      <c r="C41" s="532" t="s">
        <v>76</v>
      </c>
      <c r="D41" s="567" t="s">
        <v>302</v>
      </c>
      <c r="E41" s="533"/>
      <c r="F41" s="568"/>
      <c r="G41" s="568"/>
      <c r="H41" s="865"/>
      <c r="I41" s="865"/>
      <c r="J41" s="865"/>
      <c r="K41" s="865"/>
      <c r="L41" s="865"/>
      <c r="M41" s="867"/>
      <c r="N41" s="868"/>
      <c r="O41" s="533"/>
      <c r="P41" s="533"/>
      <c r="Q41" s="533"/>
      <c r="R41" s="533"/>
      <c r="S41" s="533"/>
      <c r="T41" s="569"/>
      <c r="U41" s="568"/>
      <c r="V41" s="533"/>
      <c r="W41" s="533"/>
      <c r="X41" s="568"/>
      <c r="Y41" s="533"/>
      <c r="Z41" s="533"/>
      <c r="AA41" s="568"/>
      <c r="AB41" s="568"/>
      <c r="AC41" s="533"/>
      <c r="AD41" s="568"/>
      <c r="AE41" s="533"/>
      <c r="AF41" s="533"/>
      <c r="AG41" s="533"/>
      <c r="AH41" s="568"/>
      <c r="AI41" s="568"/>
      <c r="AJ41" s="531">
        <f t="shared" si="1"/>
        <v>0</v>
      </c>
      <c r="AK41" s="516">
        <f t="shared" si="34"/>
        <v>0</v>
      </c>
      <c r="AL41" s="674">
        <v>0.01</v>
      </c>
      <c r="AM41" s="674">
        <v>0</v>
      </c>
      <c r="AN41" s="603">
        <f t="shared" si="35"/>
        <v>0</v>
      </c>
      <c r="AO41" s="603">
        <f t="shared" si="36"/>
        <v>0</v>
      </c>
      <c r="AP41" s="603">
        <f t="shared" si="37"/>
        <v>0</v>
      </c>
      <c r="AR41" s="570">
        <f t="shared" si="2"/>
        <v>0</v>
      </c>
      <c r="AS41" s="535">
        <f t="shared" si="3"/>
        <v>0</v>
      </c>
      <c r="AT41" s="535">
        <f t="shared" si="4"/>
        <v>0</v>
      </c>
      <c r="AU41" s="535">
        <f t="shared" si="5"/>
        <v>0</v>
      </c>
      <c r="AV41" s="535">
        <f t="shared" si="6"/>
        <v>0</v>
      </c>
      <c r="AW41" s="535">
        <f t="shared" si="7"/>
        <v>0</v>
      </c>
      <c r="AX41" s="535">
        <f t="shared" si="8"/>
        <v>0</v>
      </c>
      <c r="AY41" s="535">
        <f t="shared" si="9"/>
        <v>0</v>
      </c>
      <c r="AZ41" s="535">
        <f t="shared" si="10"/>
        <v>0</v>
      </c>
      <c r="BA41" s="535">
        <f t="shared" si="11"/>
        <v>0</v>
      </c>
      <c r="BB41" s="535">
        <f t="shared" si="12"/>
        <v>0</v>
      </c>
      <c r="BC41" s="535">
        <f t="shared" si="13"/>
        <v>0</v>
      </c>
      <c r="BD41" s="535">
        <f t="shared" si="14"/>
        <v>0</v>
      </c>
      <c r="BE41" s="535">
        <f t="shared" si="15"/>
        <v>0</v>
      </c>
      <c r="BF41" s="536">
        <f t="shared" si="16"/>
        <v>0</v>
      </c>
      <c r="BH41" s="537">
        <f t="shared" si="17"/>
        <v>0</v>
      </c>
      <c r="BI41" s="538">
        <f t="shared" si="18"/>
        <v>0</v>
      </c>
      <c r="BJ41" s="539">
        <f t="shared" si="19"/>
        <v>0</v>
      </c>
      <c r="BK41" s="539">
        <f t="shared" si="20"/>
        <v>0</v>
      </c>
      <c r="BL41" s="539">
        <f t="shared" si="21"/>
        <v>0</v>
      </c>
      <c r="BM41" s="539">
        <f t="shared" si="22"/>
        <v>0</v>
      </c>
      <c r="BN41" s="539">
        <f t="shared" si="23"/>
        <v>0</v>
      </c>
      <c r="BO41" s="539">
        <f t="shared" si="24"/>
        <v>0</v>
      </c>
      <c r="BP41" s="539">
        <f t="shared" si="25"/>
        <v>0</v>
      </c>
      <c r="BQ41" s="539">
        <f t="shared" si="26"/>
        <v>0</v>
      </c>
      <c r="BR41" s="539">
        <f t="shared" si="27"/>
        <v>0</v>
      </c>
      <c r="BS41" s="539">
        <f t="shared" si="28"/>
        <v>0</v>
      </c>
      <c r="BT41" s="539">
        <f t="shared" si="29"/>
        <v>0</v>
      </c>
      <c r="BU41" s="539">
        <f t="shared" si="30"/>
        <v>0</v>
      </c>
      <c r="BV41" s="539">
        <f t="shared" si="31"/>
        <v>0</v>
      </c>
      <c r="BW41" s="539">
        <f t="shared" si="32"/>
        <v>0</v>
      </c>
      <c r="BX41" s="540">
        <f t="shared" si="33"/>
        <v>0</v>
      </c>
    </row>
    <row r="42" spans="1:76" ht="21.75" thickBot="1">
      <c r="A42" s="565" t="s">
        <v>586</v>
      </c>
      <c r="B42" s="566" t="s">
        <v>350</v>
      </c>
      <c r="C42" s="532" t="s">
        <v>76</v>
      </c>
      <c r="D42" s="567" t="s">
        <v>302</v>
      </c>
      <c r="E42" s="568"/>
      <c r="F42" s="569"/>
      <c r="G42" s="569"/>
      <c r="H42" s="867"/>
      <c r="I42" s="865"/>
      <c r="J42" s="865"/>
      <c r="K42" s="867"/>
      <c r="L42" s="865"/>
      <c r="M42" s="868"/>
      <c r="N42" s="867"/>
      <c r="O42" s="533"/>
      <c r="P42" s="533"/>
      <c r="Q42" s="533"/>
      <c r="R42" s="568"/>
      <c r="S42" s="533"/>
      <c r="T42" s="568"/>
      <c r="U42" s="569"/>
      <c r="V42" s="533"/>
      <c r="W42" s="533"/>
      <c r="X42" s="533"/>
      <c r="Y42" s="568"/>
      <c r="Z42" s="533"/>
      <c r="AA42" s="569"/>
      <c r="AB42" s="569"/>
      <c r="AC42" s="568"/>
      <c r="AD42" s="533"/>
      <c r="AE42" s="568"/>
      <c r="AF42" s="533"/>
      <c r="AG42" s="568"/>
      <c r="AH42" s="569"/>
      <c r="AI42" s="569"/>
      <c r="AJ42" s="531">
        <f t="shared" si="1"/>
        <v>0</v>
      </c>
      <c r="AK42" s="516">
        <f t="shared" si="34"/>
        <v>0</v>
      </c>
      <c r="AL42" s="674">
        <v>0.01</v>
      </c>
      <c r="AM42" s="674">
        <v>0</v>
      </c>
      <c r="AN42" s="603">
        <f t="shared" si="35"/>
        <v>0</v>
      </c>
      <c r="AO42" s="603">
        <f t="shared" si="36"/>
        <v>0</v>
      </c>
      <c r="AP42" s="603">
        <f t="shared" si="37"/>
        <v>0</v>
      </c>
      <c r="AR42" s="570">
        <f t="shared" si="2"/>
        <v>0</v>
      </c>
      <c r="AS42" s="535">
        <f t="shared" si="3"/>
        <v>0</v>
      </c>
      <c r="AT42" s="535">
        <f t="shared" si="4"/>
        <v>0</v>
      </c>
      <c r="AU42" s="535">
        <f t="shared" si="5"/>
        <v>0</v>
      </c>
      <c r="AV42" s="535">
        <f t="shared" si="6"/>
        <v>0</v>
      </c>
      <c r="AW42" s="535">
        <f t="shared" si="7"/>
        <v>0</v>
      </c>
      <c r="AX42" s="535">
        <f t="shared" si="8"/>
        <v>0</v>
      </c>
      <c r="AY42" s="535">
        <f t="shared" si="9"/>
        <v>0</v>
      </c>
      <c r="AZ42" s="535">
        <f t="shared" si="10"/>
        <v>0</v>
      </c>
      <c r="BA42" s="535">
        <f t="shared" si="11"/>
        <v>0</v>
      </c>
      <c r="BB42" s="535">
        <f t="shared" si="12"/>
        <v>0</v>
      </c>
      <c r="BC42" s="535">
        <f t="shared" si="13"/>
        <v>0</v>
      </c>
      <c r="BD42" s="535">
        <f t="shared" si="14"/>
        <v>0</v>
      </c>
      <c r="BE42" s="535">
        <f t="shared" si="15"/>
        <v>0</v>
      </c>
      <c r="BF42" s="536">
        <f t="shared" si="16"/>
        <v>0</v>
      </c>
      <c r="BH42" s="537">
        <f t="shared" si="17"/>
        <v>0</v>
      </c>
      <c r="BI42" s="538">
        <f t="shared" si="18"/>
        <v>0</v>
      </c>
      <c r="BJ42" s="539">
        <f t="shared" si="19"/>
        <v>0</v>
      </c>
      <c r="BK42" s="539">
        <f t="shared" si="20"/>
        <v>0</v>
      </c>
      <c r="BL42" s="539">
        <f t="shared" si="21"/>
        <v>0</v>
      </c>
      <c r="BM42" s="539">
        <f t="shared" si="22"/>
        <v>0</v>
      </c>
      <c r="BN42" s="539">
        <f t="shared" si="23"/>
        <v>0</v>
      </c>
      <c r="BO42" s="539">
        <f t="shared" si="24"/>
        <v>0</v>
      </c>
      <c r="BP42" s="539">
        <f t="shared" si="25"/>
        <v>0</v>
      </c>
      <c r="BQ42" s="539">
        <f t="shared" si="26"/>
        <v>0</v>
      </c>
      <c r="BR42" s="539">
        <f t="shared" si="27"/>
        <v>0</v>
      </c>
      <c r="BS42" s="539">
        <f t="shared" si="28"/>
        <v>0</v>
      </c>
      <c r="BT42" s="539">
        <f t="shared" si="29"/>
        <v>0</v>
      </c>
      <c r="BU42" s="539">
        <f t="shared" si="30"/>
        <v>0</v>
      </c>
      <c r="BV42" s="539">
        <f t="shared" si="31"/>
        <v>0</v>
      </c>
      <c r="BW42" s="539">
        <f t="shared" si="32"/>
        <v>0</v>
      </c>
      <c r="BX42" s="540">
        <f t="shared" si="33"/>
        <v>0</v>
      </c>
    </row>
    <row r="43" spans="1:76" ht="21.75" thickBot="1">
      <c r="A43" s="565" t="s">
        <v>503</v>
      </c>
      <c r="B43" s="566" t="s">
        <v>334</v>
      </c>
      <c r="C43" s="532" t="s">
        <v>76</v>
      </c>
      <c r="D43" s="567" t="s">
        <v>302</v>
      </c>
      <c r="E43" s="533"/>
      <c r="F43" s="569"/>
      <c r="G43" s="569"/>
      <c r="H43" s="865"/>
      <c r="I43" s="865"/>
      <c r="J43" s="867"/>
      <c r="K43" s="865"/>
      <c r="L43" s="867"/>
      <c r="M43" s="868"/>
      <c r="N43" s="868"/>
      <c r="O43" s="568"/>
      <c r="P43" s="533"/>
      <c r="Q43" s="568"/>
      <c r="R43" s="533"/>
      <c r="S43" s="568"/>
      <c r="T43" s="569"/>
      <c r="U43" s="569"/>
      <c r="V43" s="568"/>
      <c r="W43" s="533"/>
      <c r="X43" s="533"/>
      <c r="Y43" s="533"/>
      <c r="Z43" s="533"/>
      <c r="AA43" s="568"/>
      <c r="AB43" s="568"/>
      <c r="AC43" s="533"/>
      <c r="AD43" s="533"/>
      <c r="AE43" s="533"/>
      <c r="AF43" s="533"/>
      <c r="AG43" s="533"/>
      <c r="AH43" s="569"/>
      <c r="AI43" s="569"/>
      <c r="AJ43" s="531">
        <f t="shared" si="1"/>
        <v>0</v>
      </c>
      <c r="AK43" s="516">
        <f t="shared" si="34"/>
        <v>0</v>
      </c>
      <c r="AL43" s="674">
        <v>0.01</v>
      </c>
      <c r="AM43" s="674">
        <v>0</v>
      </c>
      <c r="AN43" s="603">
        <f t="shared" si="35"/>
        <v>0</v>
      </c>
      <c r="AO43" s="603">
        <f t="shared" si="36"/>
        <v>0</v>
      </c>
      <c r="AP43" s="603">
        <f t="shared" si="37"/>
        <v>0</v>
      </c>
      <c r="AR43" s="570">
        <f t="shared" si="2"/>
        <v>0</v>
      </c>
      <c r="AS43" s="535">
        <f t="shared" si="3"/>
        <v>0</v>
      </c>
      <c r="AT43" s="535">
        <f t="shared" si="4"/>
        <v>0</v>
      </c>
      <c r="AU43" s="535">
        <f t="shared" si="5"/>
        <v>0</v>
      </c>
      <c r="AV43" s="535">
        <f t="shared" si="6"/>
        <v>0</v>
      </c>
      <c r="AW43" s="535">
        <f t="shared" si="7"/>
        <v>0</v>
      </c>
      <c r="AX43" s="535">
        <f t="shared" si="8"/>
        <v>0</v>
      </c>
      <c r="AY43" s="535">
        <f t="shared" si="9"/>
        <v>0</v>
      </c>
      <c r="AZ43" s="535">
        <f t="shared" si="10"/>
        <v>0</v>
      </c>
      <c r="BA43" s="535">
        <f t="shared" si="11"/>
        <v>0</v>
      </c>
      <c r="BB43" s="535">
        <f t="shared" si="12"/>
        <v>0</v>
      </c>
      <c r="BC43" s="535">
        <f t="shared" si="13"/>
        <v>0</v>
      </c>
      <c r="BD43" s="535">
        <f t="shared" si="14"/>
        <v>0</v>
      </c>
      <c r="BE43" s="535">
        <f t="shared" si="15"/>
        <v>0</v>
      </c>
      <c r="BF43" s="536">
        <f t="shared" si="16"/>
        <v>0</v>
      </c>
      <c r="BH43" s="537">
        <f t="shared" si="17"/>
        <v>0</v>
      </c>
      <c r="BI43" s="538">
        <f t="shared" si="18"/>
        <v>0</v>
      </c>
      <c r="BJ43" s="539">
        <f t="shared" si="19"/>
        <v>0</v>
      </c>
      <c r="BK43" s="539">
        <f t="shared" si="20"/>
        <v>0</v>
      </c>
      <c r="BL43" s="539">
        <f t="shared" si="21"/>
        <v>0</v>
      </c>
      <c r="BM43" s="539">
        <f t="shared" si="22"/>
        <v>0</v>
      </c>
      <c r="BN43" s="539">
        <f t="shared" si="23"/>
        <v>0</v>
      </c>
      <c r="BO43" s="539">
        <f t="shared" si="24"/>
        <v>0</v>
      </c>
      <c r="BP43" s="539">
        <f t="shared" si="25"/>
        <v>0</v>
      </c>
      <c r="BQ43" s="539">
        <f t="shared" si="26"/>
        <v>0</v>
      </c>
      <c r="BR43" s="539">
        <f t="shared" si="27"/>
        <v>0</v>
      </c>
      <c r="BS43" s="539">
        <f t="shared" si="28"/>
        <v>0</v>
      </c>
      <c r="BT43" s="539">
        <f t="shared" si="29"/>
        <v>0</v>
      </c>
      <c r="BU43" s="539">
        <f t="shared" si="30"/>
        <v>0</v>
      </c>
      <c r="BV43" s="539">
        <f t="shared" si="31"/>
        <v>0</v>
      </c>
      <c r="BW43" s="539">
        <f t="shared" si="32"/>
        <v>0</v>
      </c>
      <c r="BX43" s="540">
        <f t="shared" si="33"/>
        <v>0</v>
      </c>
    </row>
    <row r="44" spans="1:76" ht="21.75" thickBot="1">
      <c r="A44" s="565" t="s">
        <v>588</v>
      </c>
      <c r="B44" s="566" t="s">
        <v>351</v>
      </c>
      <c r="C44" s="532" t="s">
        <v>76</v>
      </c>
      <c r="D44" s="567" t="s">
        <v>302</v>
      </c>
      <c r="E44" s="533"/>
      <c r="F44" s="568"/>
      <c r="G44" s="568"/>
      <c r="H44" s="865"/>
      <c r="I44" s="867"/>
      <c r="J44" s="865"/>
      <c r="K44" s="865"/>
      <c r="L44" s="865"/>
      <c r="M44" s="867"/>
      <c r="N44" s="867"/>
      <c r="O44" s="533"/>
      <c r="P44" s="568"/>
      <c r="Q44" s="533"/>
      <c r="R44" s="533"/>
      <c r="S44" s="533"/>
      <c r="T44" s="568"/>
      <c r="U44" s="568"/>
      <c r="V44" s="533"/>
      <c r="W44" s="568"/>
      <c r="X44" s="533"/>
      <c r="Y44" s="533"/>
      <c r="Z44" s="568"/>
      <c r="AA44" s="569"/>
      <c r="AB44" s="569"/>
      <c r="AC44" s="533"/>
      <c r="AD44" s="533"/>
      <c r="AE44" s="533"/>
      <c r="AF44" s="568"/>
      <c r="AG44" s="533"/>
      <c r="AH44" s="568"/>
      <c r="AI44" s="569"/>
      <c r="AJ44" s="531">
        <f t="shared" si="1"/>
        <v>0</v>
      </c>
      <c r="AK44" s="516">
        <f t="shared" si="34"/>
        <v>0</v>
      </c>
      <c r="AL44" s="674">
        <v>0.01</v>
      </c>
      <c r="AM44" s="674">
        <v>0</v>
      </c>
      <c r="AN44" s="603">
        <f t="shared" si="35"/>
        <v>0</v>
      </c>
      <c r="AO44" s="603">
        <f t="shared" si="36"/>
        <v>0</v>
      </c>
      <c r="AP44" s="603">
        <f t="shared" si="37"/>
        <v>0</v>
      </c>
      <c r="AR44" s="570">
        <f t="shared" si="2"/>
        <v>0</v>
      </c>
      <c r="AS44" s="535">
        <f t="shared" si="3"/>
        <v>0</v>
      </c>
      <c r="AT44" s="535">
        <f t="shared" si="4"/>
        <v>0</v>
      </c>
      <c r="AU44" s="535">
        <f t="shared" si="5"/>
        <v>0</v>
      </c>
      <c r="AV44" s="535">
        <f t="shared" si="6"/>
        <v>0</v>
      </c>
      <c r="AW44" s="535">
        <f t="shared" si="7"/>
        <v>0</v>
      </c>
      <c r="AX44" s="535">
        <f t="shared" si="8"/>
        <v>0</v>
      </c>
      <c r="AY44" s="535">
        <f t="shared" si="9"/>
        <v>0</v>
      </c>
      <c r="AZ44" s="535">
        <f t="shared" si="10"/>
        <v>0</v>
      </c>
      <c r="BA44" s="535">
        <f t="shared" si="11"/>
        <v>0</v>
      </c>
      <c r="BB44" s="535">
        <f t="shared" si="12"/>
        <v>0</v>
      </c>
      <c r="BC44" s="535">
        <f t="shared" si="13"/>
        <v>0</v>
      </c>
      <c r="BD44" s="535">
        <f t="shared" si="14"/>
        <v>0</v>
      </c>
      <c r="BE44" s="535">
        <f t="shared" si="15"/>
        <v>0</v>
      </c>
      <c r="BF44" s="536">
        <f t="shared" si="16"/>
        <v>0</v>
      </c>
      <c r="BH44" s="537">
        <f t="shared" si="17"/>
        <v>0</v>
      </c>
      <c r="BI44" s="538">
        <f t="shared" si="18"/>
        <v>0</v>
      </c>
      <c r="BJ44" s="539">
        <f t="shared" si="19"/>
        <v>0</v>
      </c>
      <c r="BK44" s="539">
        <f t="shared" si="20"/>
        <v>0</v>
      </c>
      <c r="BL44" s="539">
        <f t="shared" si="21"/>
        <v>0</v>
      </c>
      <c r="BM44" s="539">
        <f t="shared" si="22"/>
        <v>0</v>
      </c>
      <c r="BN44" s="539">
        <f t="shared" si="23"/>
        <v>0</v>
      </c>
      <c r="BO44" s="539">
        <f t="shared" si="24"/>
        <v>0</v>
      </c>
      <c r="BP44" s="539">
        <f t="shared" si="25"/>
        <v>0</v>
      </c>
      <c r="BQ44" s="539">
        <f t="shared" si="26"/>
        <v>0</v>
      </c>
      <c r="BR44" s="539">
        <f t="shared" si="27"/>
        <v>0</v>
      </c>
      <c r="BS44" s="539">
        <f t="shared" si="28"/>
        <v>0</v>
      </c>
      <c r="BT44" s="539">
        <f t="shared" si="29"/>
        <v>0</v>
      </c>
      <c r="BU44" s="539">
        <f t="shared" si="30"/>
        <v>0</v>
      </c>
      <c r="BV44" s="539">
        <f t="shared" si="31"/>
        <v>0</v>
      </c>
      <c r="BW44" s="539">
        <f t="shared" si="32"/>
        <v>0</v>
      </c>
      <c r="BX44" s="540">
        <f t="shared" si="33"/>
        <v>0</v>
      </c>
    </row>
    <row r="45" spans="1:76" ht="21.75" thickBot="1">
      <c r="A45" s="565" t="s">
        <v>503</v>
      </c>
      <c r="B45" s="566" t="s">
        <v>303</v>
      </c>
      <c r="C45" s="532" t="s">
        <v>76</v>
      </c>
      <c r="D45" s="567" t="s">
        <v>302</v>
      </c>
      <c r="E45" s="533"/>
      <c r="F45" s="569"/>
      <c r="G45" s="569"/>
      <c r="H45" s="867"/>
      <c r="I45" s="865"/>
      <c r="J45" s="865"/>
      <c r="K45" s="865"/>
      <c r="L45" s="865"/>
      <c r="M45" s="868"/>
      <c r="N45" s="868"/>
      <c r="O45" s="568"/>
      <c r="P45" s="533"/>
      <c r="Q45" s="533"/>
      <c r="R45" s="568"/>
      <c r="S45" s="533"/>
      <c r="T45" s="569"/>
      <c r="U45" s="569"/>
      <c r="V45" s="568"/>
      <c r="W45" s="533"/>
      <c r="X45" s="533"/>
      <c r="Y45" s="533"/>
      <c r="Z45" s="533"/>
      <c r="AA45" s="568"/>
      <c r="AB45" s="568"/>
      <c r="AC45" s="568"/>
      <c r="AD45" s="568"/>
      <c r="AE45" s="533"/>
      <c r="AF45" s="533"/>
      <c r="AG45" s="533"/>
      <c r="AH45" s="569"/>
      <c r="AI45" s="568"/>
      <c r="AJ45" s="531">
        <f t="shared" si="1"/>
        <v>0</v>
      </c>
      <c r="AK45" s="516">
        <f t="shared" si="34"/>
        <v>1</v>
      </c>
      <c r="AL45" s="674">
        <v>0.02</v>
      </c>
      <c r="AM45" s="674">
        <v>0.02</v>
      </c>
      <c r="AN45" s="603">
        <f t="shared" si="35"/>
        <v>0</v>
      </c>
      <c r="AO45" s="603">
        <f t="shared" si="36"/>
        <v>0</v>
      </c>
      <c r="AP45" s="603">
        <f t="shared" si="37"/>
        <v>0</v>
      </c>
      <c r="AQ45" s="509"/>
      <c r="AR45" s="570">
        <f t="shared" si="2"/>
        <v>0</v>
      </c>
      <c r="AS45" s="535">
        <f t="shared" si="3"/>
        <v>0</v>
      </c>
      <c r="AT45" s="535">
        <f t="shared" si="4"/>
        <v>0</v>
      </c>
      <c r="AU45" s="535">
        <f t="shared" si="5"/>
        <v>0</v>
      </c>
      <c r="AV45" s="535">
        <f t="shared" si="6"/>
        <v>0</v>
      </c>
      <c r="AW45" s="535">
        <f t="shared" si="7"/>
        <v>0</v>
      </c>
      <c r="AX45" s="535">
        <f t="shared" si="8"/>
        <v>0</v>
      </c>
      <c r="AY45" s="535">
        <f t="shared" si="9"/>
        <v>0</v>
      </c>
      <c r="AZ45" s="535">
        <f t="shared" si="10"/>
        <v>0</v>
      </c>
      <c r="BA45" s="535">
        <f t="shared" si="11"/>
        <v>0</v>
      </c>
      <c r="BB45" s="535">
        <f t="shared" si="12"/>
        <v>0</v>
      </c>
      <c r="BC45" s="535">
        <f t="shared" si="13"/>
        <v>0</v>
      </c>
      <c r="BD45" s="535">
        <f t="shared" si="14"/>
        <v>0</v>
      </c>
      <c r="BE45" s="535">
        <f t="shared" si="15"/>
        <v>0</v>
      </c>
      <c r="BF45" s="536">
        <f t="shared" si="16"/>
        <v>0</v>
      </c>
      <c r="BH45" s="537">
        <f t="shared" si="17"/>
        <v>0</v>
      </c>
      <c r="BI45" s="538">
        <f t="shared" si="18"/>
        <v>0</v>
      </c>
      <c r="BJ45" s="539">
        <f t="shared" si="19"/>
        <v>0</v>
      </c>
      <c r="BK45" s="539">
        <f t="shared" si="20"/>
        <v>0</v>
      </c>
      <c r="BL45" s="539">
        <f t="shared" si="21"/>
        <v>0</v>
      </c>
      <c r="BM45" s="539">
        <f t="shared" si="22"/>
        <v>0</v>
      </c>
      <c r="BN45" s="539">
        <f t="shared" si="23"/>
        <v>0</v>
      </c>
      <c r="BO45" s="539">
        <f t="shared" si="24"/>
        <v>0</v>
      </c>
      <c r="BP45" s="539">
        <f t="shared" si="25"/>
        <v>0</v>
      </c>
      <c r="BQ45" s="539">
        <f t="shared" si="26"/>
        <v>0</v>
      </c>
      <c r="BR45" s="539">
        <f t="shared" si="27"/>
        <v>0</v>
      </c>
      <c r="BS45" s="539">
        <f t="shared" si="28"/>
        <v>0</v>
      </c>
      <c r="BT45" s="539">
        <f t="shared" si="29"/>
        <v>0</v>
      </c>
      <c r="BU45" s="539">
        <f t="shared" si="30"/>
        <v>0</v>
      </c>
      <c r="BV45" s="539">
        <f t="shared" si="31"/>
        <v>0</v>
      </c>
      <c r="BW45" s="539">
        <f t="shared" si="32"/>
        <v>0</v>
      </c>
      <c r="BX45" s="540">
        <f t="shared" si="33"/>
        <v>0</v>
      </c>
    </row>
    <row r="46" spans="1:76" ht="21.75" thickBot="1">
      <c r="A46" s="565" t="s">
        <v>588</v>
      </c>
      <c r="B46" s="566" t="s">
        <v>352</v>
      </c>
      <c r="C46" s="532" t="s">
        <v>76</v>
      </c>
      <c r="D46" s="567" t="s">
        <v>302</v>
      </c>
      <c r="E46" s="568"/>
      <c r="F46" s="568"/>
      <c r="G46" s="569"/>
      <c r="H46" s="865"/>
      <c r="I46" s="865"/>
      <c r="J46" s="867"/>
      <c r="K46" s="867"/>
      <c r="L46" s="867"/>
      <c r="M46" s="867"/>
      <c r="N46" s="867"/>
      <c r="O46" s="533"/>
      <c r="P46" s="568"/>
      <c r="Q46" s="568"/>
      <c r="R46" s="533"/>
      <c r="S46" s="568"/>
      <c r="T46" s="568"/>
      <c r="U46" s="568"/>
      <c r="V46" s="533"/>
      <c r="W46" s="568"/>
      <c r="X46" s="568"/>
      <c r="Y46" s="568"/>
      <c r="Z46" s="568"/>
      <c r="AA46" s="569"/>
      <c r="AB46" s="569"/>
      <c r="AC46" s="533"/>
      <c r="AD46" s="533"/>
      <c r="AE46" s="568"/>
      <c r="AF46" s="568"/>
      <c r="AG46" s="568"/>
      <c r="AH46" s="568"/>
      <c r="AI46" s="569"/>
      <c r="AJ46" s="531">
        <f t="shared" si="1"/>
        <v>0</v>
      </c>
      <c r="AK46" s="516">
        <f t="shared" si="34"/>
        <v>1</v>
      </c>
      <c r="AL46" s="674">
        <v>0.02</v>
      </c>
      <c r="AM46" s="674">
        <v>0.02</v>
      </c>
      <c r="AN46" s="603">
        <f t="shared" si="35"/>
        <v>0</v>
      </c>
      <c r="AO46" s="603">
        <f t="shared" si="36"/>
        <v>0</v>
      </c>
      <c r="AP46" s="603">
        <f t="shared" si="37"/>
        <v>0</v>
      </c>
      <c r="AR46" s="570">
        <f t="shared" si="2"/>
        <v>0</v>
      </c>
      <c r="AS46" s="535">
        <f t="shared" si="3"/>
        <v>0</v>
      </c>
      <c r="AT46" s="535">
        <f t="shared" si="4"/>
        <v>0</v>
      </c>
      <c r="AU46" s="535">
        <f t="shared" si="5"/>
        <v>0</v>
      </c>
      <c r="AV46" s="535">
        <f t="shared" si="6"/>
        <v>0</v>
      </c>
      <c r="AW46" s="535">
        <f t="shared" si="7"/>
        <v>0</v>
      </c>
      <c r="AX46" s="535">
        <f t="shared" si="8"/>
        <v>0</v>
      </c>
      <c r="AY46" s="535">
        <f t="shared" si="9"/>
        <v>0</v>
      </c>
      <c r="AZ46" s="535">
        <f t="shared" si="10"/>
        <v>0</v>
      </c>
      <c r="BA46" s="535">
        <f t="shared" si="11"/>
        <v>0</v>
      </c>
      <c r="BB46" s="535">
        <f t="shared" si="12"/>
        <v>0</v>
      </c>
      <c r="BC46" s="535">
        <f t="shared" si="13"/>
        <v>0</v>
      </c>
      <c r="BD46" s="535">
        <f t="shared" si="14"/>
        <v>0</v>
      </c>
      <c r="BE46" s="535">
        <f t="shared" si="15"/>
        <v>0</v>
      </c>
      <c r="BF46" s="536">
        <f t="shared" si="16"/>
        <v>0</v>
      </c>
      <c r="BH46" s="537">
        <f t="shared" si="17"/>
        <v>0</v>
      </c>
      <c r="BI46" s="538">
        <f t="shared" si="18"/>
        <v>0</v>
      </c>
      <c r="BJ46" s="539">
        <f t="shared" si="19"/>
        <v>0</v>
      </c>
      <c r="BK46" s="539">
        <f t="shared" si="20"/>
        <v>0</v>
      </c>
      <c r="BL46" s="539">
        <f t="shared" si="21"/>
        <v>0</v>
      </c>
      <c r="BM46" s="539">
        <f t="shared" si="22"/>
        <v>0</v>
      </c>
      <c r="BN46" s="539">
        <f t="shared" si="23"/>
        <v>0</v>
      </c>
      <c r="BO46" s="539">
        <f t="shared" si="24"/>
        <v>0</v>
      </c>
      <c r="BP46" s="539">
        <f t="shared" si="25"/>
        <v>0</v>
      </c>
      <c r="BQ46" s="539">
        <f t="shared" si="26"/>
        <v>0</v>
      </c>
      <c r="BR46" s="539">
        <f t="shared" si="27"/>
        <v>0</v>
      </c>
      <c r="BS46" s="539">
        <f t="shared" si="28"/>
        <v>0</v>
      </c>
      <c r="BT46" s="539">
        <f t="shared" si="29"/>
        <v>0</v>
      </c>
      <c r="BU46" s="539">
        <f t="shared" si="30"/>
        <v>0</v>
      </c>
      <c r="BV46" s="539">
        <f t="shared" si="31"/>
        <v>0</v>
      </c>
      <c r="BW46" s="539">
        <f t="shared" si="32"/>
        <v>0</v>
      </c>
      <c r="BX46" s="540">
        <f t="shared" si="33"/>
        <v>0</v>
      </c>
    </row>
    <row r="47" spans="1:76" ht="21.75" thickBot="1">
      <c r="A47" s="565" t="s">
        <v>589</v>
      </c>
      <c r="B47" s="566" t="s">
        <v>304</v>
      </c>
      <c r="C47" s="532" t="s">
        <v>76</v>
      </c>
      <c r="D47" s="567" t="s">
        <v>302</v>
      </c>
      <c r="E47" s="533"/>
      <c r="F47" s="569"/>
      <c r="G47" s="568"/>
      <c r="H47" s="867"/>
      <c r="I47" s="867"/>
      <c r="J47" s="867"/>
      <c r="K47" s="865"/>
      <c r="L47" s="865"/>
      <c r="M47" s="868"/>
      <c r="N47" s="868"/>
      <c r="O47" s="568"/>
      <c r="P47" s="568"/>
      <c r="Q47" s="533"/>
      <c r="R47" s="568"/>
      <c r="S47" s="533"/>
      <c r="T47" s="569"/>
      <c r="U47" s="569"/>
      <c r="V47" s="568"/>
      <c r="W47" s="533"/>
      <c r="X47" s="533"/>
      <c r="Y47" s="533"/>
      <c r="Z47" s="533"/>
      <c r="AA47" s="569"/>
      <c r="AB47" s="568"/>
      <c r="AC47" s="533"/>
      <c r="AD47" s="533"/>
      <c r="AE47" s="533"/>
      <c r="AF47" s="533"/>
      <c r="AG47" s="533"/>
      <c r="AH47" s="568"/>
      <c r="AI47" s="568"/>
      <c r="AJ47" s="531">
        <f t="shared" si="1"/>
        <v>0</v>
      </c>
      <c r="AK47" s="516">
        <f t="shared" si="34"/>
        <v>1</v>
      </c>
      <c r="AL47" s="674">
        <v>0.02</v>
      </c>
      <c r="AM47" s="674">
        <v>0.02</v>
      </c>
      <c r="AN47" s="603">
        <f t="shared" si="35"/>
        <v>0</v>
      </c>
      <c r="AO47" s="603">
        <f t="shared" si="36"/>
        <v>0</v>
      </c>
      <c r="AP47" s="603">
        <f t="shared" si="37"/>
        <v>0</v>
      </c>
      <c r="AR47" s="570">
        <f t="shared" si="2"/>
        <v>0</v>
      </c>
      <c r="AS47" s="535">
        <f t="shared" si="3"/>
        <v>0</v>
      </c>
      <c r="AT47" s="535">
        <f t="shared" si="4"/>
        <v>0</v>
      </c>
      <c r="AU47" s="535">
        <f t="shared" si="5"/>
        <v>0</v>
      </c>
      <c r="AV47" s="535">
        <f t="shared" si="6"/>
        <v>0</v>
      </c>
      <c r="AW47" s="535">
        <f t="shared" si="7"/>
        <v>0</v>
      </c>
      <c r="AX47" s="535">
        <f t="shared" si="8"/>
        <v>0</v>
      </c>
      <c r="AY47" s="535">
        <f t="shared" si="9"/>
        <v>0</v>
      </c>
      <c r="AZ47" s="535">
        <f t="shared" si="10"/>
        <v>0</v>
      </c>
      <c r="BA47" s="535">
        <f t="shared" si="11"/>
        <v>0</v>
      </c>
      <c r="BB47" s="535">
        <f t="shared" si="12"/>
        <v>0</v>
      </c>
      <c r="BC47" s="535">
        <f t="shared" si="13"/>
        <v>0</v>
      </c>
      <c r="BD47" s="535">
        <f t="shared" si="14"/>
        <v>0</v>
      </c>
      <c r="BE47" s="535">
        <f t="shared" si="15"/>
        <v>0</v>
      </c>
      <c r="BF47" s="536">
        <f t="shared" si="16"/>
        <v>0</v>
      </c>
      <c r="BH47" s="537">
        <f t="shared" si="17"/>
        <v>0</v>
      </c>
      <c r="BI47" s="538">
        <f t="shared" si="18"/>
        <v>0</v>
      </c>
      <c r="BJ47" s="539">
        <f t="shared" si="19"/>
        <v>0</v>
      </c>
      <c r="BK47" s="539">
        <f t="shared" si="20"/>
        <v>0</v>
      </c>
      <c r="BL47" s="539">
        <f t="shared" si="21"/>
        <v>0</v>
      </c>
      <c r="BM47" s="539">
        <f t="shared" si="22"/>
        <v>0</v>
      </c>
      <c r="BN47" s="539">
        <f t="shared" si="23"/>
        <v>0</v>
      </c>
      <c r="BO47" s="539">
        <f t="shared" si="24"/>
        <v>0</v>
      </c>
      <c r="BP47" s="539">
        <f t="shared" si="25"/>
        <v>0</v>
      </c>
      <c r="BQ47" s="539">
        <f t="shared" si="26"/>
        <v>0</v>
      </c>
      <c r="BR47" s="539">
        <f t="shared" si="27"/>
        <v>0</v>
      </c>
      <c r="BS47" s="539">
        <f t="shared" si="28"/>
        <v>0</v>
      </c>
      <c r="BT47" s="539">
        <f t="shared" si="29"/>
        <v>0</v>
      </c>
      <c r="BU47" s="539">
        <f t="shared" si="30"/>
        <v>0</v>
      </c>
      <c r="BV47" s="539">
        <f t="shared" si="31"/>
        <v>0</v>
      </c>
      <c r="BW47" s="539">
        <f t="shared" si="32"/>
        <v>0</v>
      </c>
      <c r="BX47" s="540">
        <f t="shared" si="33"/>
        <v>0</v>
      </c>
    </row>
    <row r="48" spans="1:76" ht="21.75" thickBot="1">
      <c r="A48" s="565" t="s">
        <v>588</v>
      </c>
      <c r="B48" s="566" t="s">
        <v>353</v>
      </c>
      <c r="C48" s="532" t="s">
        <v>76</v>
      </c>
      <c r="D48" s="567" t="s">
        <v>302</v>
      </c>
      <c r="E48" s="568"/>
      <c r="F48" s="568"/>
      <c r="G48" s="568"/>
      <c r="H48" s="865"/>
      <c r="I48" s="867"/>
      <c r="J48" s="865"/>
      <c r="K48" s="867"/>
      <c r="L48" s="867"/>
      <c r="M48" s="867"/>
      <c r="N48" s="867"/>
      <c r="O48" s="533"/>
      <c r="P48" s="533"/>
      <c r="Q48" s="568"/>
      <c r="R48" s="533"/>
      <c r="S48" s="568"/>
      <c r="T48" s="568"/>
      <c r="U48" s="568"/>
      <c r="V48" s="533"/>
      <c r="W48" s="568"/>
      <c r="X48" s="568"/>
      <c r="Y48" s="568"/>
      <c r="Z48" s="533"/>
      <c r="AA48" s="568"/>
      <c r="AB48" s="569"/>
      <c r="AC48" s="568"/>
      <c r="AD48" s="568"/>
      <c r="AE48" s="568"/>
      <c r="AF48" s="533"/>
      <c r="AG48" s="568"/>
      <c r="AH48" s="569"/>
      <c r="AI48" s="569"/>
      <c r="AJ48" s="531">
        <f t="shared" si="1"/>
        <v>0</v>
      </c>
      <c r="AK48" s="516">
        <f t="shared" si="34"/>
        <v>1</v>
      </c>
      <c r="AL48" s="674">
        <v>0.02</v>
      </c>
      <c r="AM48" s="674">
        <v>0.02</v>
      </c>
      <c r="AN48" s="603">
        <f t="shared" si="35"/>
        <v>0</v>
      </c>
      <c r="AO48" s="603">
        <f t="shared" si="36"/>
        <v>0</v>
      </c>
      <c r="AP48" s="603">
        <f t="shared" si="37"/>
        <v>0</v>
      </c>
      <c r="AQ48" s="509"/>
      <c r="AR48" s="570">
        <f t="shared" si="2"/>
        <v>0</v>
      </c>
      <c r="AS48" s="535">
        <f t="shared" si="3"/>
        <v>0</v>
      </c>
      <c r="AT48" s="535">
        <f t="shared" si="4"/>
        <v>0</v>
      </c>
      <c r="AU48" s="535">
        <f t="shared" si="5"/>
        <v>0</v>
      </c>
      <c r="AV48" s="535">
        <f t="shared" si="6"/>
        <v>0</v>
      </c>
      <c r="AW48" s="535">
        <f t="shared" si="7"/>
        <v>0</v>
      </c>
      <c r="AX48" s="535">
        <f t="shared" si="8"/>
        <v>0</v>
      </c>
      <c r="AY48" s="535">
        <f t="shared" si="9"/>
        <v>0</v>
      </c>
      <c r="AZ48" s="535">
        <f t="shared" si="10"/>
        <v>0</v>
      </c>
      <c r="BA48" s="535">
        <f t="shared" si="11"/>
        <v>0</v>
      </c>
      <c r="BB48" s="535">
        <f t="shared" si="12"/>
        <v>0</v>
      </c>
      <c r="BC48" s="535">
        <f t="shared" si="13"/>
        <v>0</v>
      </c>
      <c r="BD48" s="535">
        <f t="shared" si="14"/>
        <v>0</v>
      </c>
      <c r="BE48" s="535">
        <f t="shared" si="15"/>
        <v>0</v>
      </c>
      <c r="BF48" s="536">
        <f t="shared" si="16"/>
        <v>0</v>
      </c>
      <c r="BH48" s="537">
        <f t="shared" si="17"/>
        <v>0</v>
      </c>
      <c r="BI48" s="538">
        <f t="shared" si="18"/>
        <v>0</v>
      </c>
      <c r="BJ48" s="539">
        <f>AR48*$B$11</f>
        <v>0</v>
      </c>
      <c r="BK48" s="539">
        <f>AS48*$B$12</f>
        <v>0</v>
      </c>
      <c r="BL48" s="539">
        <f>AT48*$B$13</f>
        <v>0</v>
      </c>
      <c r="BM48" s="539">
        <f>AU48*$B$14</f>
        <v>0</v>
      </c>
      <c r="BN48" s="539">
        <f>AV48*$B$15</f>
        <v>0</v>
      </c>
      <c r="BO48" s="539">
        <f>AW48*$B$16</f>
        <v>0</v>
      </c>
      <c r="BP48" s="539">
        <f>AX48*$B$17</f>
        <v>0</v>
      </c>
      <c r="BQ48" s="539">
        <f>AY48*$B$18</f>
        <v>0</v>
      </c>
      <c r="BR48" s="539">
        <f>AZ48*$B$19</f>
        <v>0</v>
      </c>
      <c r="BS48" s="539">
        <f>BA48*$B$20</f>
        <v>0</v>
      </c>
      <c r="BT48" s="539">
        <f>BB48*$B$21</f>
        <v>0</v>
      </c>
      <c r="BU48" s="539">
        <f>BC48*$B$22</f>
        <v>0</v>
      </c>
      <c r="BV48" s="539">
        <f>BD48*$B$23</f>
        <v>0</v>
      </c>
      <c r="BW48" s="539">
        <f>BE48*$B$24</f>
        <v>0</v>
      </c>
      <c r="BX48" s="540">
        <f>BF48*$B$25</f>
        <v>0</v>
      </c>
    </row>
    <row r="49" spans="1:76" ht="21.75" thickBot="1">
      <c r="A49" s="565" t="s">
        <v>588</v>
      </c>
      <c r="B49" s="566" t="s">
        <v>305</v>
      </c>
      <c r="C49" s="532" t="s">
        <v>76</v>
      </c>
      <c r="D49" s="567" t="s">
        <v>302</v>
      </c>
      <c r="E49" s="533"/>
      <c r="F49" s="569"/>
      <c r="G49" s="569"/>
      <c r="H49" s="867"/>
      <c r="I49" s="865"/>
      <c r="J49" s="867"/>
      <c r="K49" s="865"/>
      <c r="L49" s="865"/>
      <c r="M49" s="868"/>
      <c r="N49" s="868"/>
      <c r="O49" s="568"/>
      <c r="P49" s="568"/>
      <c r="Q49" s="533"/>
      <c r="R49" s="568"/>
      <c r="S49" s="533"/>
      <c r="T49" s="569"/>
      <c r="U49" s="569"/>
      <c r="V49" s="568"/>
      <c r="W49" s="533"/>
      <c r="X49" s="533"/>
      <c r="Y49" s="533"/>
      <c r="Z49" s="533"/>
      <c r="AA49" s="568"/>
      <c r="AB49" s="569"/>
      <c r="AC49" s="533"/>
      <c r="AD49" s="533"/>
      <c r="AE49" s="533"/>
      <c r="AF49" s="533"/>
      <c r="AG49" s="533"/>
      <c r="AH49" s="569"/>
      <c r="AI49" s="568"/>
      <c r="AJ49" s="531">
        <f t="shared" si="1"/>
        <v>0</v>
      </c>
      <c r="AK49" s="516">
        <f t="shared" si="34"/>
        <v>0.33333333333333337</v>
      </c>
      <c r="AL49" s="674">
        <v>0.03</v>
      </c>
      <c r="AM49" s="674">
        <v>0.01</v>
      </c>
      <c r="AN49" s="603">
        <f t="shared" si="35"/>
        <v>0</v>
      </c>
      <c r="AO49" s="603">
        <f t="shared" si="36"/>
        <v>0</v>
      </c>
      <c r="AP49" s="603">
        <f t="shared" si="37"/>
        <v>0</v>
      </c>
      <c r="AR49" s="570">
        <f t="shared" si="2"/>
        <v>0</v>
      </c>
      <c r="AS49" s="535">
        <f t="shared" si="3"/>
        <v>0</v>
      </c>
      <c r="AT49" s="535">
        <f t="shared" si="4"/>
        <v>0</v>
      </c>
      <c r="AU49" s="535">
        <f t="shared" si="5"/>
        <v>0</v>
      </c>
      <c r="AV49" s="535">
        <f t="shared" si="6"/>
        <v>0</v>
      </c>
      <c r="AW49" s="535">
        <f t="shared" si="7"/>
        <v>0</v>
      </c>
      <c r="AX49" s="535">
        <f t="shared" si="8"/>
        <v>0</v>
      </c>
      <c r="AY49" s="535">
        <f t="shared" si="9"/>
        <v>0</v>
      </c>
      <c r="AZ49" s="535">
        <f t="shared" si="10"/>
        <v>0</v>
      </c>
      <c r="BA49" s="535">
        <f t="shared" si="11"/>
        <v>0</v>
      </c>
      <c r="BB49" s="535">
        <f t="shared" si="12"/>
        <v>0</v>
      </c>
      <c r="BC49" s="535">
        <f t="shared" si="13"/>
        <v>0</v>
      </c>
      <c r="BD49" s="535">
        <f t="shared" si="14"/>
        <v>0</v>
      </c>
      <c r="BE49" s="535">
        <f t="shared" si="15"/>
        <v>0</v>
      </c>
      <c r="BF49" s="536">
        <f t="shared" si="16"/>
        <v>0</v>
      </c>
      <c r="BH49" s="537">
        <f t="shared" si="17"/>
        <v>0</v>
      </c>
      <c r="BI49" s="538">
        <f t="shared" si="18"/>
        <v>0</v>
      </c>
      <c r="BJ49" s="539">
        <f t="shared" si="19"/>
        <v>0</v>
      </c>
      <c r="BK49" s="539">
        <f t="shared" si="20"/>
        <v>0</v>
      </c>
      <c r="BL49" s="539">
        <f t="shared" si="21"/>
        <v>0</v>
      </c>
      <c r="BM49" s="539">
        <f t="shared" si="22"/>
        <v>0</v>
      </c>
      <c r="BN49" s="539">
        <f t="shared" si="23"/>
        <v>0</v>
      </c>
      <c r="BO49" s="539">
        <f t="shared" si="24"/>
        <v>0</v>
      </c>
      <c r="BP49" s="539">
        <f t="shared" si="25"/>
        <v>0</v>
      </c>
      <c r="BQ49" s="539">
        <f t="shared" si="26"/>
        <v>0</v>
      </c>
      <c r="BR49" s="539">
        <f t="shared" si="27"/>
        <v>0</v>
      </c>
      <c r="BS49" s="539">
        <f t="shared" si="28"/>
        <v>0</v>
      </c>
      <c r="BT49" s="539">
        <f t="shared" si="29"/>
        <v>0</v>
      </c>
      <c r="BU49" s="539">
        <f t="shared" si="30"/>
        <v>0</v>
      </c>
      <c r="BV49" s="539">
        <f t="shared" si="31"/>
        <v>0</v>
      </c>
      <c r="BW49" s="539">
        <f t="shared" si="32"/>
        <v>0</v>
      </c>
      <c r="BX49" s="540">
        <f t="shared" si="33"/>
        <v>0</v>
      </c>
    </row>
    <row r="50" spans="1:76" ht="21.75" thickBot="1">
      <c r="A50" s="565" t="s">
        <v>589</v>
      </c>
      <c r="B50" s="566" t="s">
        <v>354</v>
      </c>
      <c r="C50" s="532" t="s">
        <v>76</v>
      </c>
      <c r="D50" s="567" t="s">
        <v>302</v>
      </c>
      <c r="E50" s="568"/>
      <c r="F50" s="569"/>
      <c r="G50" s="569"/>
      <c r="H50" s="865"/>
      <c r="I50" s="865"/>
      <c r="J50" s="865"/>
      <c r="K50" s="867"/>
      <c r="L50" s="865"/>
      <c r="M50" s="868"/>
      <c r="N50" s="868"/>
      <c r="O50" s="533"/>
      <c r="P50" s="533"/>
      <c r="Q50" s="568"/>
      <c r="R50" s="533"/>
      <c r="S50" s="568"/>
      <c r="T50" s="569"/>
      <c r="U50" s="569"/>
      <c r="V50" s="533"/>
      <c r="W50" s="533"/>
      <c r="X50" s="533"/>
      <c r="Y50" s="533"/>
      <c r="Z50" s="533"/>
      <c r="AA50" s="569"/>
      <c r="AB50" s="568"/>
      <c r="AC50" s="533"/>
      <c r="AD50" s="568"/>
      <c r="AE50" s="533"/>
      <c r="AF50" s="568"/>
      <c r="AG50" s="533"/>
      <c r="AH50" s="569"/>
      <c r="AI50" s="569"/>
      <c r="AJ50" s="531">
        <f t="shared" si="1"/>
        <v>0</v>
      </c>
      <c r="AK50" s="516">
        <f t="shared" si="34"/>
        <v>0.33333333333333337</v>
      </c>
      <c r="AL50" s="674">
        <v>0.03</v>
      </c>
      <c r="AM50" s="674">
        <v>0.01</v>
      </c>
      <c r="AN50" s="603">
        <f t="shared" si="35"/>
        <v>0</v>
      </c>
      <c r="AO50" s="603">
        <f t="shared" si="36"/>
        <v>0</v>
      </c>
      <c r="AP50" s="603">
        <f t="shared" si="37"/>
        <v>0</v>
      </c>
      <c r="AR50" s="570">
        <f t="shared" si="2"/>
        <v>0</v>
      </c>
      <c r="AS50" s="535">
        <f t="shared" si="3"/>
        <v>0</v>
      </c>
      <c r="AT50" s="535">
        <f t="shared" si="4"/>
        <v>0</v>
      </c>
      <c r="AU50" s="535">
        <f t="shared" si="5"/>
        <v>0</v>
      </c>
      <c r="AV50" s="535">
        <f t="shared" si="6"/>
        <v>0</v>
      </c>
      <c r="AW50" s="535">
        <f t="shared" si="7"/>
        <v>0</v>
      </c>
      <c r="AX50" s="535">
        <f t="shared" si="8"/>
        <v>0</v>
      </c>
      <c r="AY50" s="535">
        <f t="shared" si="9"/>
        <v>0</v>
      </c>
      <c r="AZ50" s="535">
        <f t="shared" si="10"/>
        <v>0</v>
      </c>
      <c r="BA50" s="535">
        <f t="shared" si="11"/>
        <v>0</v>
      </c>
      <c r="BB50" s="535">
        <f t="shared" si="12"/>
        <v>0</v>
      </c>
      <c r="BC50" s="535">
        <f t="shared" si="13"/>
        <v>0</v>
      </c>
      <c r="BD50" s="535">
        <f t="shared" si="14"/>
        <v>0</v>
      </c>
      <c r="BE50" s="535">
        <f t="shared" si="15"/>
        <v>0</v>
      </c>
      <c r="BF50" s="536">
        <f t="shared" si="16"/>
        <v>0</v>
      </c>
      <c r="BH50" s="537">
        <f t="shared" si="17"/>
        <v>0</v>
      </c>
      <c r="BI50" s="538">
        <f t="shared" si="18"/>
        <v>0</v>
      </c>
      <c r="BJ50" s="539">
        <f>AR50*$B$11</f>
        <v>0</v>
      </c>
      <c r="BK50" s="539">
        <f>AS50*$B$12</f>
        <v>0</v>
      </c>
      <c r="BL50" s="539">
        <f>AT50*$B$13</f>
        <v>0</v>
      </c>
      <c r="BM50" s="539">
        <f>AU50*$B$14</f>
        <v>0</v>
      </c>
      <c r="BN50" s="539">
        <f>AV50*$B$15</f>
        <v>0</v>
      </c>
      <c r="BO50" s="539">
        <f>AW50*$B$16</f>
        <v>0</v>
      </c>
      <c r="BP50" s="539">
        <f>AX50*$B$17</f>
        <v>0</v>
      </c>
      <c r="BQ50" s="539">
        <f>AY50*$B$18</f>
        <v>0</v>
      </c>
      <c r="BR50" s="539">
        <f>AZ50*$B$19</f>
        <v>0</v>
      </c>
      <c r="BS50" s="539">
        <f>BA50*$B$20</f>
        <v>0</v>
      </c>
      <c r="BT50" s="539">
        <f>BB50*$B$21</f>
        <v>0</v>
      </c>
      <c r="BU50" s="539">
        <f>BC50*$B$22</f>
        <v>0</v>
      </c>
      <c r="BV50" s="539">
        <f>BD50*$B$23</f>
        <v>0</v>
      </c>
      <c r="BW50" s="539">
        <f>BE50*$B$24</f>
        <v>0</v>
      </c>
      <c r="BX50" s="540">
        <f>BF50*$B$25</f>
        <v>0</v>
      </c>
    </row>
    <row r="51" spans="1:76" ht="21.75" thickBot="1">
      <c r="A51" s="565" t="s">
        <v>590</v>
      </c>
      <c r="B51" s="566" t="s">
        <v>335</v>
      </c>
      <c r="C51" s="532" t="s">
        <v>76</v>
      </c>
      <c r="D51" s="567" t="s">
        <v>302</v>
      </c>
      <c r="E51" s="533"/>
      <c r="F51" s="568"/>
      <c r="G51" s="568"/>
      <c r="H51" s="865"/>
      <c r="I51" s="867"/>
      <c r="J51" s="867"/>
      <c r="K51" s="865"/>
      <c r="L51" s="867"/>
      <c r="M51" s="867"/>
      <c r="N51" s="867"/>
      <c r="O51" s="568"/>
      <c r="P51" s="533"/>
      <c r="Q51" s="533"/>
      <c r="R51" s="533"/>
      <c r="S51" s="533"/>
      <c r="T51" s="568"/>
      <c r="U51" s="568"/>
      <c r="V51" s="533"/>
      <c r="W51" s="533"/>
      <c r="X51" s="533"/>
      <c r="Y51" s="533"/>
      <c r="Z51" s="568"/>
      <c r="AA51" s="569"/>
      <c r="AB51" s="569"/>
      <c r="AC51" s="533"/>
      <c r="AD51" s="568"/>
      <c r="AE51" s="568"/>
      <c r="AF51" s="568"/>
      <c r="AG51" s="533"/>
      <c r="AH51" s="568"/>
      <c r="AI51" s="569"/>
      <c r="AJ51" s="531">
        <f t="shared" si="1"/>
        <v>0</v>
      </c>
      <c r="AK51" s="516">
        <f t="shared" si="34"/>
        <v>0.33333333333333337</v>
      </c>
      <c r="AL51" s="674">
        <v>0.03</v>
      </c>
      <c r="AM51" s="674">
        <v>0.01</v>
      </c>
      <c r="AN51" s="603">
        <f t="shared" si="35"/>
        <v>0</v>
      </c>
      <c r="AO51" s="603">
        <f t="shared" si="36"/>
        <v>0</v>
      </c>
      <c r="AP51" s="603">
        <f t="shared" si="37"/>
        <v>0</v>
      </c>
      <c r="AR51" s="570">
        <f t="shared" si="2"/>
        <v>0</v>
      </c>
      <c r="AS51" s="535">
        <f t="shared" si="3"/>
        <v>0</v>
      </c>
      <c r="AT51" s="535">
        <f t="shared" si="4"/>
        <v>0</v>
      </c>
      <c r="AU51" s="535">
        <f t="shared" si="5"/>
        <v>0</v>
      </c>
      <c r="AV51" s="535">
        <f t="shared" si="6"/>
        <v>0</v>
      </c>
      <c r="AW51" s="535">
        <f t="shared" si="7"/>
        <v>0</v>
      </c>
      <c r="AX51" s="535">
        <f t="shared" si="8"/>
        <v>0</v>
      </c>
      <c r="AY51" s="535">
        <f t="shared" si="9"/>
        <v>0</v>
      </c>
      <c r="AZ51" s="535">
        <f t="shared" si="10"/>
        <v>0</v>
      </c>
      <c r="BA51" s="535">
        <f t="shared" si="11"/>
        <v>0</v>
      </c>
      <c r="BB51" s="535">
        <f t="shared" si="12"/>
        <v>0</v>
      </c>
      <c r="BC51" s="535">
        <f t="shared" si="13"/>
        <v>0</v>
      </c>
      <c r="BD51" s="535">
        <f t="shared" si="14"/>
        <v>0</v>
      </c>
      <c r="BE51" s="535">
        <f t="shared" si="15"/>
        <v>0</v>
      </c>
      <c r="BF51" s="536">
        <f t="shared" si="16"/>
        <v>0</v>
      </c>
      <c r="BH51" s="537">
        <f t="shared" si="17"/>
        <v>0</v>
      </c>
      <c r="BI51" s="538">
        <f t="shared" si="18"/>
        <v>0</v>
      </c>
      <c r="BJ51" s="539">
        <f t="shared" si="19"/>
        <v>0</v>
      </c>
      <c r="BK51" s="539">
        <f t="shared" si="20"/>
        <v>0</v>
      </c>
      <c r="BL51" s="539">
        <f t="shared" si="21"/>
        <v>0</v>
      </c>
      <c r="BM51" s="539">
        <f t="shared" si="22"/>
        <v>0</v>
      </c>
      <c r="BN51" s="539">
        <f t="shared" si="23"/>
        <v>0</v>
      </c>
      <c r="BO51" s="539">
        <f t="shared" si="24"/>
        <v>0</v>
      </c>
      <c r="BP51" s="539">
        <f t="shared" si="25"/>
        <v>0</v>
      </c>
      <c r="BQ51" s="539">
        <f t="shared" si="26"/>
        <v>0</v>
      </c>
      <c r="BR51" s="539">
        <f t="shared" si="27"/>
        <v>0</v>
      </c>
      <c r="BS51" s="539">
        <f t="shared" si="28"/>
        <v>0</v>
      </c>
      <c r="BT51" s="539">
        <f t="shared" si="29"/>
        <v>0</v>
      </c>
      <c r="BU51" s="539">
        <f t="shared" si="30"/>
        <v>0</v>
      </c>
      <c r="BV51" s="539">
        <f t="shared" si="31"/>
        <v>0</v>
      </c>
      <c r="BW51" s="539">
        <f t="shared" si="32"/>
        <v>0</v>
      </c>
      <c r="BX51" s="540">
        <f t="shared" si="33"/>
        <v>0</v>
      </c>
    </row>
    <row r="52" spans="1:76" ht="21.75" thickBot="1">
      <c r="A52" s="565" t="s">
        <v>503</v>
      </c>
      <c r="B52" s="566" t="s">
        <v>355</v>
      </c>
      <c r="C52" s="532" t="s">
        <v>76</v>
      </c>
      <c r="D52" s="567" t="s">
        <v>302</v>
      </c>
      <c r="E52" s="533"/>
      <c r="F52" s="569"/>
      <c r="G52" s="569"/>
      <c r="H52" s="865"/>
      <c r="I52" s="865"/>
      <c r="J52" s="865"/>
      <c r="K52" s="865"/>
      <c r="L52" s="865"/>
      <c r="M52" s="868"/>
      <c r="N52" s="868"/>
      <c r="O52" s="533"/>
      <c r="P52" s="568"/>
      <c r="Q52" s="533"/>
      <c r="R52" s="568"/>
      <c r="S52" s="533"/>
      <c r="T52" s="569"/>
      <c r="U52" s="568"/>
      <c r="V52" s="568"/>
      <c r="W52" s="568"/>
      <c r="X52" s="568"/>
      <c r="Y52" s="568"/>
      <c r="Z52" s="533"/>
      <c r="AA52" s="568"/>
      <c r="AB52" s="568"/>
      <c r="AC52" s="568"/>
      <c r="AD52" s="533"/>
      <c r="AE52" s="533"/>
      <c r="AF52" s="533"/>
      <c r="AG52" s="568"/>
      <c r="AH52" s="568"/>
      <c r="AI52" s="568"/>
      <c r="AJ52" s="531">
        <f t="shared" si="1"/>
        <v>0</v>
      </c>
      <c r="AK52" s="516">
        <f t="shared" si="34"/>
        <v>0.33333333333333337</v>
      </c>
      <c r="AL52" s="674">
        <v>0.03</v>
      </c>
      <c r="AM52" s="674">
        <v>0.01</v>
      </c>
      <c r="AN52" s="603">
        <f t="shared" si="35"/>
        <v>0</v>
      </c>
      <c r="AO52" s="603">
        <f t="shared" si="36"/>
        <v>0</v>
      </c>
      <c r="AP52" s="603">
        <f t="shared" si="37"/>
        <v>0</v>
      </c>
      <c r="AR52" s="570">
        <f t="shared" si="2"/>
        <v>0</v>
      </c>
      <c r="AS52" s="535">
        <f t="shared" si="3"/>
        <v>0</v>
      </c>
      <c r="AT52" s="535">
        <f t="shared" si="4"/>
        <v>0</v>
      </c>
      <c r="AU52" s="535">
        <f t="shared" si="5"/>
        <v>0</v>
      </c>
      <c r="AV52" s="535">
        <f t="shared" si="6"/>
        <v>0</v>
      </c>
      <c r="AW52" s="535">
        <f t="shared" si="7"/>
        <v>0</v>
      </c>
      <c r="AX52" s="535">
        <f t="shared" si="8"/>
        <v>0</v>
      </c>
      <c r="AY52" s="535">
        <f t="shared" si="9"/>
        <v>0</v>
      </c>
      <c r="AZ52" s="535">
        <f t="shared" si="10"/>
        <v>0</v>
      </c>
      <c r="BA52" s="535">
        <f t="shared" si="11"/>
        <v>0</v>
      </c>
      <c r="BB52" s="535">
        <f t="shared" si="12"/>
        <v>0</v>
      </c>
      <c r="BC52" s="535">
        <f t="shared" si="13"/>
        <v>0</v>
      </c>
      <c r="BD52" s="535">
        <f t="shared" si="14"/>
        <v>0</v>
      </c>
      <c r="BE52" s="535">
        <f t="shared" si="15"/>
        <v>0</v>
      </c>
      <c r="BF52" s="536">
        <f t="shared" si="16"/>
        <v>0</v>
      </c>
      <c r="BH52" s="537">
        <f t="shared" si="17"/>
        <v>0</v>
      </c>
      <c r="BI52" s="538">
        <f t="shared" si="18"/>
        <v>0</v>
      </c>
      <c r="BJ52" s="539">
        <f t="shared" si="19"/>
        <v>0</v>
      </c>
      <c r="BK52" s="539">
        <f t="shared" si="20"/>
        <v>0</v>
      </c>
      <c r="BL52" s="539">
        <f t="shared" si="21"/>
        <v>0</v>
      </c>
      <c r="BM52" s="539">
        <f t="shared" si="22"/>
        <v>0</v>
      </c>
      <c r="BN52" s="539">
        <f t="shared" si="23"/>
        <v>0</v>
      </c>
      <c r="BO52" s="539">
        <f t="shared" si="24"/>
        <v>0</v>
      </c>
      <c r="BP52" s="539">
        <f t="shared" si="25"/>
        <v>0</v>
      </c>
      <c r="BQ52" s="539">
        <f t="shared" si="26"/>
        <v>0</v>
      </c>
      <c r="BR52" s="539">
        <f t="shared" si="27"/>
        <v>0</v>
      </c>
      <c r="BS52" s="539">
        <f t="shared" si="28"/>
        <v>0</v>
      </c>
      <c r="BT52" s="539">
        <f t="shared" si="29"/>
        <v>0</v>
      </c>
      <c r="BU52" s="539">
        <f t="shared" si="30"/>
        <v>0</v>
      </c>
      <c r="BV52" s="539">
        <f t="shared" si="31"/>
        <v>0</v>
      </c>
      <c r="BW52" s="539">
        <f t="shared" si="32"/>
        <v>0</v>
      </c>
      <c r="BX52" s="540">
        <f t="shared" si="33"/>
        <v>0</v>
      </c>
    </row>
    <row r="53" spans="1:76" ht="21.75" thickBot="1">
      <c r="A53" s="565" t="s">
        <v>590</v>
      </c>
      <c r="B53" s="566" t="s">
        <v>306</v>
      </c>
      <c r="C53" s="532" t="s">
        <v>76</v>
      </c>
      <c r="D53" s="567" t="s">
        <v>302</v>
      </c>
      <c r="E53" s="533"/>
      <c r="F53" s="568"/>
      <c r="G53" s="568"/>
      <c r="H53" s="867"/>
      <c r="I53" s="865"/>
      <c r="J53" s="865"/>
      <c r="K53" s="867"/>
      <c r="L53" s="865"/>
      <c r="M53" s="867"/>
      <c r="N53" s="868"/>
      <c r="O53" s="533"/>
      <c r="P53" s="533"/>
      <c r="Q53" s="533"/>
      <c r="R53" s="533"/>
      <c r="S53" s="568"/>
      <c r="T53" s="569"/>
      <c r="U53" s="569"/>
      <c r="V53" s="533"/>
      <c r="W53" s="533"/>
      <c r="X53" s="533"/>
      <c r="Y53" s="533"/>
      <c r="Z53" s="568"/>
      <c r="AA53" s="568"/>
      <c r="AB53" s="568"/>
      <c r="AC53" s="533"/>
      <c r="AD53" s="568"/>
      <c r="AE53" s="568"/>
      <c r="AF53" s="568"/>
      <c r="AG53" s="533"/>
      <c r="AH53" s="569"/>
      <c r="AI53" s="569"/>
      <c r="AJ53" s="531">
        <f t="shared" si="1"/>
        <v>0</v>
      </c>
      <c r="AK53" s="516">
        <f t="shared" si="34"/>
        <v>0</v>
      </c>
      <c r="AL53" s="674">
        <v>0.03</v>
      </c>
      <c r="AM53" s="674">
        <v>0</v>
      </c>
      <c r="AN53" s="603">
        <f t="shared" si="35"/>
        <v>0</v>
      </c>
      <c r="AO53" s="603">
        <f t="shared" si="36"/>
        <v>0</v>
      </c>
      <c r="AP53" s="603">
        <f t="shared" si="37"/>
        <v>0</v>
      </c>
      <c r="AR53" s="570">
        <f t="shared" si="2"/>
        <v>0</v>
      </c>
      <c r="AS53" s="535">
        <f t="shared" si="3"/>
        <v>0</v>
      </c>
      <c r="AT53" s="535">
        <f t="shared" si="4"/>
        <v>0</v>
      </c>
      <c r="AU53" s="535">
        <f t="shared" si="5"/>
        <v>0</v>
      </c>
      <c r="AV53" s="535">
        <f t="shared" si="6"/>
        <v>0</v>
      </c>
      <c r="AW53" s="535">
        <f t="shared" si="7"/>
        <v>0</v>
      </c>
      <c r="AX53" s="535">
        <f t="shared" si="8"/>
        <v>0</v>
      </c>
      <c r="AY53" s="535">
        <f t="shared" si="9"/>
        <v>0</v>
      </c>
      <c r="AZ53" s="535">
        <f t="shared" si="10"/>
        <v>0</v>
      </c>
      <c r="BA53" s="535">
        <f t="shared" si="11"/>
        <v>0</v>
      </c>
      <c r="BB53" s="535">
        <f t="shared" si="12"/>
        <v>0</v>
      </c>
      <c r="BC53" s="535">
        <f t="shared" si="13"/>
        <v>0</v>
      </c>
      <c r="BD53" s="535">
        <f t="shared" si="14"/>
        <v>0</v>
      </c>
      <c r="BE53" s="535">
        <f t="shared" si="15"/>
        <v>0</v>
      </c>
      <c r="BF53" s="536">
        <f t="shared" si="16"/>
        <v>0</v>
      </c>
      <c r="BH53" s="537">
        <f t="shared" si="17"/>
        <v>0</v>
      </c>
      <c r="BI53" s="538">
        <f t="shared" si="18"/>
        <v>0</v>
      </c>
      <c r="BJ53" s="539">
        <f t="shared" si="19"/>
        <v>0</v>
      </c>
      <c r="BK53" s="539">
        <f t="shared" si="20"/>
        <v>0</v>
      </c>
      <c r="BL53" s="539">
        <f t="shared" si="21"/>
        <v>0</v>
      </c>
      <c r="BM53" s="539">
        <f t="shared" si="22"/>
        <v>0</v>
      </c>
      <c r="BN53" s="539">
        <f t="shared" si="23"/>
        <v>0</v>
      </c>
      <c r="BO53" s="539">
        <f t="shared" si="24"/>
        <v>0</v>
      </c>
      <c r="BP53" s="539">
        <f t="shared" si="25"/>
        <v>0</v>
      </c>
      <c r="BQ53" s="539">
        <f t="shared" si="26"/>
        <v>0</v>
      </c>
      <c r="BR53" s="539">
        <f t="shared" si="27"/>
        <v>0</v>
      </c>
      <c r="BS53" s="539">
        <f t="shared" si="28"/>
        <v>0</v>
      </c>
      <c r="BT53" s="539">
        <f t="shared" si="29"/>
        <v>0</v>
      </c>
      <c r="BU53" s="539">
        <f t="shared" si="30"/>
        <v>0</v>
      </c>
      <c r="BV53" s="539">
        <f t="shared" si="31"/>
        <v>0</v>
      </c>
      <c r="BW53" s="539">
        <f t="shared" si="32"/>
        <v>0</v>
      </c>
      <c r="BX53" s="540">
        <f t="shared" si="33"/>
        <v>0</v>
      </c>
    </row>
    <row r="54" spans="1:76" ht="21.75" thickBot="1">
      <c r="A54" s="565" t="s">
        <v>591</v>
      </c>
      <c r="B54" s="566" t="s">
        <v>356</v>
      </c>
      <c r="C54" s="532" t="s">
        <v>76</v>
      </c>
      <c r="D54" s="567" t="s">
        <v>302</v>
      </c>
      <c r="E54" s="568"/>
      <c r="F54" s="569"/>
      <c r="G54" s="569"/>
      <c r="H54" s="867"/>
      <c r="I54" s="867"/>
      <c r="J54" s="867"/>
      <c r="K54" s="865"/>
      <c r="L54" s="867"/>
      <c r="M54" s="868"/>
      <c r="N54" s="867"/>
      <c r="O54" s="568"/>
      <c r="P54" s="568"/>
      <c r="Q54" s="568"/>
      <c r="R54" s="568"/>
      <c r="S54" s="533"/>
      <c r="T54" s="568"/>
      <c r="U54" s="569"/>
      <c r="V54" s="568"/>
      <c r="W54" s="568"/>
      <c r="X54" s="568"/>
      <c r="Y54" s="568"/>
      <c r="Z54" s="568"/>
      <c r="AA54" s="569"/>
      <c r="AB54" s="569"/>
      <c r="AC54" s="568"/>
      <c r="AD54" s="533"/>
      <c r="AE54" s="533"/>
      <c r="AF54" s="533"/>
      <c r="AG54" s="568"/>
      <c r="AH54" s="568"/>
      <c r="AI54" s="568"/>
      <c r="AJ54" s="531">
        <f t="shared" si="1"/>
        <v>0</v>
      </c>
      <c r="AK54" s="516">
        <f t="shared" si="34"/>
        <v>0</v>
      </c>
      <c r="AL54" s="674">
        <v>0.03</v>
      </c>
      <c r="AM54" s="674">
        <v>0</v>
      </c>
      <c r="AN54" s="603">
        <f t="shared" si="35"/>
        <v>0</v>
      </c>
      <c r="AO54" s="603">
        <f t="shared" si="36"/>
        <v>0</v>
      </c>
      <c r="AP54" s="603">
        <f t="shared" si="37"/>
        <v>0</v>
      </c>
      <c r="AQ54" s="509"/>
      <c r="AR54" s="570">
        <f t="shared" si="2"/>
        <v>0</v>
      </c>
      <c r="AS54" s="535">
        <f t="shared" si="3"/>
        <v>0</v>
      </c>
      <c r="AT54" s="535">
        <f t="shared" si="4"/>
        <v>0</v>
      </c>
      <c r="AU54" s="535">
        <f t="shared" si="5"/>
        <v>0</v>
      </c>
      <c r="AV54" s="535">
        <f t="shared" si="6"/>
        <v>0</v>
      </c>
      <c r="AW54" s="535">
        <f t="shared" si="7"/>
        <v>0</v>
      </c>
      <c r="AX54" s="535">
        <f t="shared" si="8"/>
        <v>0</v>
      </c>
      <c r="AY54" s="535">
        <f t="shared" si="9"/>
        <v>0</v>
      </c>
      <c r="AZ54" s="535">
        <f t="shared" si="10"/>
        <v>0</v>
      </c>
      <c r="BA54" s="535">
        <f t="shared" si="11"/>
        <v>0</v>
      </c>
      <c r="BB54" s="535">
        <f t="shared" si="12"/>
        <v>0</v>
      </c>
      <c r="BC54" s="535">
        <f t="shared" si="13"/>
        <v>0</v>
      </c>
      <c r="BD54" s="535">
        <f t="shared" si="14"/>
        <v>0</v>
      </c>
      <c r="BE54" s="535">
        <f t="shared" si="15"/>
        <v>0</v>
      </c>
      <c r="BF54" s="536">
        <f t="shared" si="16"/>
        <v>0</v>
      </c>
      <c r="BH54" s="537">
        <f t="shared" si="17"/>
        <v>0</v>
      </c>
      <c r="BI54" s="538">
        <f t="shared" si="18"/>
        <v>0</v>
      </c>
      <c r="BJ54" s="539">
        <f>AR54*$B$11</f>
        <v>0</v>
      </c>
      <c r="BK54" s="539">
        <f>AS54*$B$12</f>
        <v>0</v>
      </c>
      <c r="BL54" s="539">
        <f>AT54*$B$13</f>
        <v>0</v>
      </c>
      <c r="BM54" s="539">
        <f>AU54*$B$14</f>
        <v>0</v>
      </c>
      <c r="BN54" s="539">
        <f>AV54*$B$15</f>
        <v>0</v>
      </c>
      <c r="BO54" s="539">
        <f>AW54*$B$16</f>
        <v>0</v>
      </c>
      <c r="BP54" s="539">
        <f>AX54*$B$17</f>
        <v>0</v>
      </c>
      <c r="BQ54" s="539">
        <f>AY54*$B$18</f>
        <v>0</v>
      </c>
      <c r="BR54" s="539">
        <f>AZ54*$B$19</f>
        <v>0</v>
      </c>
      <c r="BS54" s="539">
        <f>BA54*$B$20</f>
        <v>0</v>
      </c>
      <c r="BT54" s="539">
        <f>BB54*$B$21</f>
        <v>0</v>
      </c>
      <c r="BU54" s="539">
        <f>BC54*$B$22</f>
        <v>0</v>
      </c>
      <c r="BV54" s="539">
        <f>BD54*$B$23</f>
        <v>0</v>
      </c>
      <c r="BW54" s="539">
        <f>BE54*$B$24</f>
        <v>0</v>
      </c>
      <c r="BX54" s="540">
        <f>BF54*$B$25</f>
        <v>0</v>
      </c>
    </row>
    <row r="55" spans="1:76" ht="21.75" thickBot="1">
      <c r="A55" s="565" t="s">
        <v>590</v>
      </c>
      <c r="B55" s="566" t="s">
        <v>336</v>
      </c>
      <c r="C55" s="532" t="s">
        <v>76</v>
      </c>
      <c r="D55" s="567" t="s">
        <v>302</v>
      </c>
      <c r="E55" s="568"/>
      <c r="F55" s="569"/>
      <c r="G55" s="568"/>
      <c r="H55" s="865"/>
      <c r="I55" s="865"/>
      <c r="J55" s="865"/>
      <c r="K55" s="865"/>
      <c r="L55" s="865"/>
      <c r="M55" s="867"/>
      <c r="N55" s="867"/>
      <c r="O55" s="533"/>
      <c r="P55" s="533"/>
      <c r="Q55" s="533"/>
      <c r="R55" s="568"/>
      <c r="S55" s="533"/>
      <c r="T55" s="569"/>
      <c r="U55" s="569"/>
      <c r="V55" s="568"/>
      <c r="W55" s="533"/>
      <c r="X55" s="533"/>
      <c r="Y55" s="533"/>
      <c r="Z55" s="533"/>
      <c r="AA55" s="568"/>
      <c r="AB55" s="568"/>
      <c r="AC55" s="568"/>
      <c r="AD55" s="568"/>
      <c r="AE55" s="533"/>
      <c r="AF55" s="568"/>
      <c r="AG55" s="533"/>
      <c r="AH55" s="569"/>
      <c r="AI55" s="569"/>
      <c r="AJ55" s="531">
        <f t="shared" si="1"/>
        <v>0</v>
      </c>
      <c r="AK55" s="516">
        <f t="shared" si="34"/>
        <v>0</v>
      </c>
      <c r="AL55" s="674">
        <v>0.03</v>
      </c>
      <c r="AM55" s="674">
        <v>0</v>
      </c>
      <c r="AN55" s="603">
        <f t="shared" si="35"/>
        <v>0</v>
      </c>
      <c r="AO55" s="603">
        <f t="shared" si="36"/>
        <v>0</v>
      </c>
      <c r="AP55" s="603">
        <f t="shared" si="37"/>
        <v>0</v>
      </c>
      <c r="AR55" s="570">
        <f t="shared" si="2"/>
        <v>0</v>
      </c>
      <c r="AS55" s="535">
        <f t="shared" si="3"/>
        <v>0</v>
      </c>
      <c r="AT55" s="535">
        <f t="shared" si="4"/>
        <v>0</v>
      </c>
      <c r="AU55" s="535">
        <f t="shared" si="5"/>
        <v>0</v>
      </c>
      <c r="AV55" s="535">
        <f t="shared" si="6"/>
        <v>0</v>
      </c>
      <c r="AW55" s="535">
        <f t="shared" si="7"/>
        <v>0</v>
      </c>
      <c r="AX55" s="535">
        <f t="shared" si="8"/>
        <v>0</v>
      </c>
      <c r="AY55" s="535">
        <f t="shared" si="9"/>
        <v>0</v>
      </c>
      <c r="AZ55" s="535">
        <f t="shared" si="10"/>
        <v>0</v>
      </c>
      <c r="BA55" s="535">
        <f t="shared" si="11"/>
        <v>0</v>
      </c>
      <c r="BB55" s="535">
        <f t="shared" si="12"/>
        <v>0</v>
      </c>
      <c r="BC55" s="535">
        <f t="shared" si="13"/>
        <v>0</v>
      </c>
      <c r="BD55" s="535">
        <f t="shared" si="14"/>
        <v>0</v>
      </c>
      <c r="BE55" s="535">
        <f t="shared" si="15"/>
        <v>0</v>
      </c>
      <c r="BF55" s="536">
        <f t="shared" si="16"/>
        <v>0</v>
      </c>
      <c r="BH55" s="537">
        <f t="shared" si="17"/>
        <v>0</v>
      </c>
      <c r="BI55" s="538">
        <f t="shared" si="18"/>
        <v>0</v>
      </c>
      <c r="BJ55" s="539">
        <f>AR55*$B$11</f>
        <v>0</v>
      </c>
      <c r="BK55" s="539">
        <f>AS55*$B$12</f>
        <v>0</v>
      </c>
      <c r="BL55" s="539">
        <f>AT55*$B$13</f>
        <v>0</v>
      </c>
      <c r="BM55" s="539">
        <f>AU55*$B$14</f>
        <v>0</v>
      </c>
      <c r="BN55" s="539">
        <f>AV55*$B$15</f>
        <v>0</v>
      </c>
      <c r="BO55" s="539">
        <f>AW55*$B$16</f>
        <v>0</v>
      </c>
      <c r="BP55" s="539">
        <f>AX55*$B$17</f>
        <v>0</v>
      </c>
      <c r="BQ55" s="539">
        <f>AY55*$B$18</f>
        <v>0</v>
      </c>
      <c r="BR55" s="539">
        <f>AZ55*$B$19</f>
        <v>0</v>
      </c>
      <c r="BS55" s="539">
        <f>BA55*$B$20</f>
        <v>0</v>
      </c>
      <c r="BT55" s="539">
        <f>BB55*$B$21</f>
        <v>0</v>
      </c>
      <c r="BU55" s="539">
        <f>BC55*$B$22</f>
        <v>0</v>
      </c>
      <c r="BV55" s="539">
        <f>BD55*$B$23</f>
        <v>0</v>
      </c>
      <c r="BW55" s="539">
        <f>BE55*$B$24</f>
        <v>0</v>
      </c>
      <c r="BX55" s="540">
        <f>BF55*$B$25</f>
        <v>0</v>
      </c>
    </row>
    <row r="56" spans="1:76" ht="21.75" thickBot="1">
      <c r="A56" s="565" t="s">
        <v>592</v>
      </c>
      <c r="B56" s="566" t="s">
        <v>357</v>
      </c>
      <c r="C56" s="532" t="s">
        <v>76</v>
      </c>
      <c r="D56" s="567" t="s">
        <v>302</v>
      </c>
      <c r="E56" s="533"/>
      <c r="F56" s="568"/>
      <c r="G56" s="569"/>
      <c r="H56" s="865"/>
      <c r="I56" s="865"/>
      <c r="J56" s="865"/>
      <c r="K56" s="867"/>
      <c r="L56" s="867"/>
      <c r="M56" s="868"/>
      <c r="N56" s="868"/>
      <c r="O56" s="533"/>
      <c r="P56" s="533"/>
      <c r="Q56" s="533"/>
      <c r="R56" s="533"/>
      <c r="S56" s="568"/>
      <c r="T56" s="568"/>
      <c r="U56" s="568"/>
      <c r="V56" s="533"/>
      <c r="W56" s="568"/>
      <c r="X56" s="568"/>
      <c r="Y56" s="568"/>
      <c r="Z56" s="533"/>
      <c r="AA56" s="569"/>
      <c r="AB56" s="569"/>
      <c r="AC56" s="533"/>
      <c r="AD56" s="533"/>
      <c r="AE56" s="568"/>
      <c r="AF56" s="533"/>
      <c r="AG56" s="568"/>
      <c r="AH56" s="569"/>
      <c r="AI56" s="568"/>
      <c r="AJ56" s="531">
        <f t="shared" si="1"/>
        <v>0</v>
      </c>
      <c r="AK56" s="516">
        <f t="shared" si="34"/>
        <v>0</v>
      </c>
      <c r="AL56" s="674">
        <v>0.03</v>
      </c>
      <c r="AM56" s="674">
        <v>0</v>
      </c>
      <c r="AN56" s="603">
        <f t="shared" si="35"/>
        <v>0</v>
      </c>
      <c r="AO56" s="603">
        <f t="shared" si="36"/>
        <v>0</v>
      </c>
      <c r="AP56" s="603">
        <f t="shared" si="37"/>
        <v>0</v>
      </c>
      <c r="AR56" s="570">
        <f t="shared" si="2"/>
        <v>0</v>
      </c>
      <c r="AS56" s="535">
        <f t="shared" si="3"/>
        <v>0</v>
      </c>
      <c r="AT56" s="535">
        <f t="shared" si="4"/>
        <v>0</v>
      </c>
      <c r="AU56" s="535">
        <f t="shared" si="5"/>
        <v>0</v>
      </c>
      <c r="AV56" s="535">
        <f t="shared" si="6"/>
        <v>0</v>
      </c>
      <c r="AW56" s="535">
        <f t="shared" si="7"/>
        <v>0</v>
      </c>
      <c r="AX56" s="535">
        <f t="shared" si="8"/>
        <v>0</v>
      </c>
      <c r="AY56" s="535">
        <f t="shared" si="9"/>
        <v>0</v>
      </c>
      <c r="AZ56" s="535">
        <f t="shared" si="10"/>
        <v>0</v>
      </c>
      <c r="BA56" s="535">
        <f t="shared" si="11"/>
        <v>0</v>
      </c>
      <c r="BB56" s="535">
        <f t="shared" si="12"/>
        <v>0</v>
      </c>
      <c r="BC56" s="535">
        <f t="shared" si="13"/>
        <v>0</v>
      </c>
      <c r="BD56" s="535">
        <f t="shared" si="14"/>
        <v>0</v>
      </c>
      <c r="BE56" s="535">
        <f t="shared" si="15"/>
        <v>0</v>
      </c>
      <c r="BF56" s="536">
        <f t="shared" si="16"/>
        <v>0</v>
      </c>
      <c r="BH56" s="537">
        <f t="shared" si="17"/>
        <v>0</v>
      </c>
      <c r="BI56" s="538">
        <f t="shared" si="18"/>
        <v>0</v>
      </c>
      <c r="BJ56" s="539">
        <f>AR56*$B$11</f>
        <v>0</v>
      </c>
      <c r="BK56" s="539">
        <f>AS56*$B$12</f>
        <v>0</v>
      </c>
      <c r="BL56" s="539">
        <f>AT56*$B$13</f>
        <v>0</v>
      </c>
      <c r="BM56" s="539">
        <f>AU56*$B$14</f>
        <v>0</v>
      </c>
      <c r="BN56" s="539">
        <f>AV56*$B$15</f>
        <v>0</v>
      </c>
      <c r="BO56" s="539">
        <f>AW56*$B$16</f>
        <v>0</v>
      </c>
      <c r="BP56" s="539">
        <f>AX56*$B$17</f>
        <v>0</v>
      </c>
      <c r="BQ56" s="539">
        <f>AY56*$B$18</f>
        <v>0</v>
      </c>
      <c r="BR56" s="539">
        <f>AZ56*$B$19</f>
        <v>0</v>
      </c>
      <c r="BS56" s="539">
        <f>BA56*$B$20</f>
        <v>0</v>
      </c>
      <c r="BT56" s="539">
        <f>BB56*$B$21</f>
        <v>0</v>
      </c>
      <c r="BU56" s="539">
        <f>BC56*$B$22</f>
        <v>0</v>
      </c>
      <c r="BV56" s="539">
        <f>BD56*$B$23</f>
        <v>0</v>
      </c>
      <c r="BW56" s="539">
        <f>BE56*$B$24</f>
        <v>0</v>
      </c>
      <c r="BX56" s="540">
        <f>BF56*$B$25</f>
        <v>0</v>
      </c>
    </row>
    <row r="57" spans="1:76" ht="21.75" thickBot="1">
      <c r="A57" s="565" t="s">
        <v>590</v>
      </c>
      <c r="B57" s="566" t="s">
        <v>307</v>
      </c>
      <c r="C57" s="532" t="s">
        <v>76</v>
      </c>
      <c r="D57" s="567" t="s">
        <v>302</v>
      </c>
      <c r="E57" s="533"/>
      <c r="F57" s="569"/>
      <c r="G57" s="569"/>
      <c r="H57" s="867"/>
      <c r="I57" s="867"/>
      <c r="J57" s="867"/>
      <c r="K57" s="865"/>
      <c r="L57" s="865"/>
      <c r="M57" s="868"/>
      <c r="N57" s="868"/>
      <c r="O57" s="568"/>
      <c r="P57" s="568"/>
      <c r="Q57" s="568"/>
      <c r="R57" s="533"/>
      <c r="S57" s="533"/>
      <c r="T57" s="569"/>
      <c r="U57" s="569"/>
      <c r="V57" s="533"/>
      <c r="W57" s="533"/>
      <c r="X57" s="533"/>
      <c r="Y57" s="533"/>
      <c r="Z57" s="568"/>
      <c r="AA57" s="569"/>
      <c r="AB57" s="569"/>
      <c r="AC57" s="533"/>
      <c r="AD57" s="533"/>
      <c r="AE57" s="533"/>
      <c r="AF57" s="533"/>
      <c r="AG57" s="533"/>
      <c r="AH57" s="568"/>
      <c r="AI57" s="569"/>
      <c r="AJ57" s="531">
        <f t="shared" si="1"/>
        <v>0</v>
      </c>
      <c r="AK57" s="516">
        <f t="shared" si="34"/>
        <v>0</v>
      </c>
      <c r="AL57" s="674">
        <v>0.03</v>
      </c>
      <c r="AM57" s="674">
        <v>0</v>
      </c>
      <c r="AN57" s="603">
        <f t="shared" si="35"/>
        <v>0</v>
      </c>
      <c r="AO57" s="603">
        <f t="shared" si="36"/>
        <v>0</v>
      </c>
      <c r="AP57" s="603">
        <f t="shared" si="37"/>
        <v>0</v>
      </c>
      <c r="AR57" s="570">
        <f t="shared" si="2"/>
        <v>0</v>
      </c>
      <c r="AS57" s="535">
        <f t="shared" si="3"/>
        <v>0</v>
      </c>
      <c r="AT57" s="535">
        <f t="shared" si="4"/>
        <v>0</v>
      </c>
      <c r="AU57" s="535">
        <f t="shared" si="5"/>
        <v>0</v>
      </c>
      <c r="AV57" s="535">
        <f t="shared" si="6"/>
        <v>0</v>
      </c>
      <c r="AW57" s="535">
        <f t="shared" si="7"/>
        <v>0</v>
      </c>
      <c r="AX57" s="535">
        <f t="shared" si="8"/>
        <v>0</v>
      </c>
      <c r="AY57" s="535">
        <f t="shared" si="9"/>
        <v>0</v>
      </c>
      <c r="AZ57" s="535">
        <f t="shared" si="10"/>
        <v>0</v>
      </c>
      <c r="BA57" s="535">
        <f t="shared" si="11"/>
        <v>0</v>
      </c>
      <c r="BB57" s="535">
        <f t="shared" si="12"/>
        <v>0</v>
      </c>
      <c r="BC57" s="535">
        <f t="shared" si="13"/>
        <v>0</v>
      </c>
      <c r="BD57" s="535">
        <f t="shared" si="14"/>
        <v>0</v>
      </c>
      <c r="BE57" s="535">
        <f t="shared" si="15"/>
        <v>0</v>
      </c>
      <c r="BF57" s="536">
        <f t="shared" si="16"/>
        <v>0</v>
      </c>
      <c r="BH57" s="537">
        <f t="shared" si="17"/>
        <v>0</v>
      </c>
      <c r="BI57" s="538">
        <f t="shared" si="18"/>
        <v>0</v>
      </c>
      <c r="BJ57" s="539">
        <f>AR57*$B$11</f>
        <v>0</v>
      </c>
      <c r="BK57" s="539">
        <f>AS57*$B$12</f>
        <v>0</v>
      </c>
      <c r="BL57" s="539">
        <f>AT57*$B$13</f>
        <v>0</v>
      </c>
      <c r="BM57" s="539">
        <f>AU57*$B$14</f>
        <v>0</v>
      </c>
      <c r="BN57" s="539">
        <f>AV57*$B$15</f>
        <v>0</v>
      </c>
      <c r="BO57" s="539">
        <f>AW57*$B$16</f>
        <v>0</v>
      </c>
      <c r="BP57" s="539">
        <f>AX57*$B$17</f>
        <v>0</v>
      </c>
      <c r="BQ57" s="539">
        <f>AY57*$B$18</f>
        <v>0</v>
      </c>
      <c r="BR57" s="539">
        <f>AZ57*$B$19</f>
        <v>0</v>
      </c>
      <c r="BS57" s="539">
        <f>BA57*$B$20</f>
        <v>0</v>
      </c>
      <c r="BT57" s="539">
        <f>BB57*$B$21</f>
        <v>0</v>
      </c>
      <c r="BU57" s="539">
        <f>BC57*$B$22</f>
        <v>0</v>
      </c>
      <c r="BV57" s="539">
        <f>BD57*$B$23</f>
        <v>0</v>
      </c>
      <c r="BW57" s="539">
        <f>BE57*$B$24</f>
        <v>0</v>
      </c>
      <c r="BX57" s="540">
        <f>BF57*$B$25</f>
        <v>0</v>
      </c>
    </row>
    <row r="58" spans="1:76" ht="21.75" thickBot="1">
      <c r="A58" s="565" t="s">
        <v>593</v>
      </c>
      <c r="B58" s="566" t="s">
        <v>358</v>
      </c>
      <c r="C58" s="532" t="s">
        <v>76</v>
      </c>
      <c r="D58" s="567" t="s">
        <v>302</v>
      </c>
      <c r="E58" s="568"/>
      <c r="F58" s="568"/>
      <c r="G58" s="568"/>
      <c r="H58" s="865"/>
      <c r="I58" s="865"/>
      <c r="J58" s="865"/>
      <c r="K58" s="867"/>
      <c r="L58" s="867"/>
      <c r="M58" s="867"/>
      <c r="N58" s="867"/>
      <c r="O58" s="533"/>
      <c r="P58" s="533"/>
      <c r="Q58" s="533"/>
      <c r="R58" s="568"/>
      <c r="S58" s="568"/>
      <c r="T58" s="568"/>
      <c r="U58" s="568"/>
      <c r="V58" s="568"/>
      <c r="W58" s="568"/>
      <c r="X58" s="533"/>
      <c r="Y58" s="533"/>
      <c r="Z58" s="533"/>
      <c r="AA58" s="568"/>
      <c r="AB58" s="568"/>
      <c r="AC58" s="533"/>
      <c r="AD58" s="533"/>
      <c r="AE58" s="568"/>
      <c r="AF58" s="568"/>
      <c r="AG58" s="568"/>
      <c r="AH58" s="569"/>
      <c r="AI58" s="569"/>
      <c r="AJ58" s="531">
        <f t="shared" si="1"/>
        <v>0</v>
      </c>
      <c r="AK58" s="516">
        <f t="shared" si="34"/>
        <v>0</v>
      </c>
      <c r="AL58" s="674">
        <v>0.03</v>
      </c>
      <c r="AM58" s="674">
        <v>0</v>
      </c>
      <c r="AN58" s="603">
        <f t="shared" si="35"/>
        <v>0</v>
      </c>
      <c r="AO58" s="603">
        <f t="shared" si="36"/>
        <v>0</v>
      </c>
      <c r="AP58" s="603">
        <f t="shared" si="37"/>
        <v>0</v>
      </c>
      <c r="AR58" s="570">
        <f t="shared" si="2"/>
        <v>0</v>
      </c>
      <c r="AS58" s="535">
        <f t="shared" si="3"/>
        <v>0</v>
      </c>
      <c r="AT58" s="535">
        <f t="shared" si="4"/>
        <v>0</v>
      </c>
      <c r="AU58" s="535">
        <f t="shared" si="5"/>
        <v>0</v>
      </c>
      <c r="AV58" s="535">
        <f t="shared" si="6"/>
        <v>0</v>
      </c>
      <c r="AW58" s="535">
        <f t="shared" si="7"/>
        <v>0</v>
      </c>
      <c r="AX58" s="535">
        <f t="shared" si="8"/>
        <v>0</v>
      </c>
      <c r="AY58" s="535">
        <f t="shared" si="9"/>
        <v>0</v>
      </c>
      <c r="AZ58" s="535">
        <f t="shared" si="10"/>
        <v>0</v>
      </c>
      <c r="BA58" s="535">
        <f t="shared" si="11"/>
        <v>0</v>
      </c>
      <c r="BB58" s="535">
        <f t="shared" si="12"/>
        <v>0</v>
      </c>
      <c r="BC58" s="535">
        <f t="shared" si="13"/>
        <v>0</v>
      </c>
      <c r="BD58" s="535">
        <f t="shared" si="14"/>
        <v>0</v>
      </c>
      <c r="BE58" s="535">
        <f t="shared" si="15"/>
        <v>0</v>
      </c>
      <c r="BF58" s="536">
        <f t="shared" si="16"/>
        <v>0</v>
      </c>
      <c r="BH58" s="537">
        <f t="shared" si="17"/>
        <v>0</v>
      </c>
      <c r="BI58" s="538">
        <f t="shared" si="18"/>
        <v>0</v>
      </c>
      <c r="BJ58" s="539">
        <f t="shared" si="19"/>
        <v>0</v>
      </c>
      <c r="BK58" s="539">
        <f t="shared" si="20"/>
        <v>0</v>
      </c>
      <c r="BL58" s="539">
        <f t="shared" si="21"/>
        <v>0</v>
      </c>
      <c r="BM58" s="539">
        <f t="shared" si="22"/>
        <v>0</v>
      </c>
      <c r="BN58" s="539">
        <f t="shared" si="23"/>
        <v>0</v>
      </c>
      <c r="BO58" s="539">
        <f t="shared" si="24"/>
        <v>0</v>
      </c>
      <c r="BP58" s="539">
        <f t="shared" si="25"/>
        <v>0</v>
      </c>
      <c r="BQ58" s="539">
        <f t="shared" si="26"/>
        <v>0</v>
      </c>
      <c r="BR58" s="539">
        <f t="shared" si="27"/>
        <v>0</v>
      </c>
      <c r="BS58" s="539">
        <f t="shared" si="28"/>
        <v>0</v>
      </c>
      <c r="BT58" s="539">
        <f t="shared" si="29"/>
        <v>0</v>
      </c>
      <c r="BU58" s="539">
        <f t="shared" si="30"/>
        <v>0</v>
      </c>
      <c r="BV58" s="539">
        <f t="shared" si="31"/>
        <v>0</v>
      </c>
      <c r="BW58" s="539">
        <f t="shared" si="32"/>
        <v>0</v>
      </c>
      <c r="BX58" s="540">
        <f t="shared" si="33"/>
        <v>0</v>
      </c>
    </row>
    <row r="59" spans="1:76" ht="21.75" thickBot="1">
      <c r="A59" s="565" t="s">
        <v>594</v>
      </c>
      <c r="B59" s="566" t="s">
        <v>308</v>
      </c>
      <c r="C59" s="532" t="s">
        <v>76</v>
      </c>
      <c r="D59" s="567" t="s">
        <v>302</v>
      </c>
      <c r="E59" s="533"/>
      <c r="F59" s="569"/>
      <c r="G59" s="569"/>
      <c r="H59" s="867"/>
      <c r="I59" s="867"/>
      <c r="J59" s="867"/>
      <c r="K59" s="865"/>
      <c r="L59" s="865"/>
      <c r="M59" s="868"/>
      <c r="N59" s="868"/>
      <c r="O59" s="568"/>
      <c r="P59" s="568"/>
      <c r="Q59" s="568"/>
      <c r="R59" s="533"/>
      <c r="S59" s="533"/>
      <c r="T59" s="569"/>
      <c r="U59" s="569"/>
      <c r="V59" s="533"/>
      <c r="W59" s="533"/>
      <c r="X59" s="568"/>
      <c r="Y59" s="568"/>
      <c r="Z59" s="568"/>
      <c r="AA59" s="569"/>
      <c r="AB59" s="568"/>
      <c r="AC59" s="568"/>
      <c r="AD59" s="568"/>
      <c r="AE59" s="533"/>
      <c r="AF59" s="533"/>
      <c r="AG59" s="533"/>
      <c r="AH59" s="568"/>
      <c r="AI59" s="568"/>
      <c r="AJ59" s="531">
        <f t="shared" si="1"/>
        <v>0</v>
      </c>
      <c r="AK59" s="516">
        <f t="shared" si="34"/>
        <v>0</v>
      </c>
      <c r="AL59" s="674">
        <v>0.03</v>
      </c>
      <c r="AM59" s="674">
        <v>0</v>
      </c>
      <c r="AN59" s="603">
        <f t="shared" si="35"/>
        <v>0</v>
      </c>
      <c r="AO59" s="603">
        <f t="shared" si="36"/>
        <v>0</v>
      </c>
      <c r="AP59" s="603">
        <f t="shared" si="37"/>
        <v>0</v>
      </c>
      <c r="AR59" s="570">
        <f t="shared" si="2"/>
        <v>0</v>
      </c>
      <c r="AS59" s="535">
        <f t="shared" si="3"/>
        <v>0</v>
      </c>
      <c r="AT59" s="535">
        <f t="shared" si="4"/>
        <v>0</v>
      </c>
      <c r="AU59" s="535">
        <f t="shared" si="5"/>
        <v>0</v>
      </c>
      <c r="AV59" s="535">
        <f t="shared" si="6"/>
        <v>0</v>
      </c>
      <c r="AW59" s="535">
        <f t="shared" si="7"/>
        <v>0</v>
      </c>
      <c r="AX59" s="535">
        <f t="shared" si="8"/>
        <v>0</v>
      </c>
      <c r="AY59" s="535">
        <f t="shared" si="9"/>
        <v>0</v>
      </c>
      <c r="AZ59" s="535">
        <f t="shared" si="10"/>
        <v>0</v>
      </c>
      <c r="BA59" s="535">
        <f t="shared" si="11"/>
        <v>0</v>
      </c>
      <c r="BB59" s="535">
        <f t="shared" si="12"/>
        <v>0</v>
      </c>
      <c r="BC59" s="535">
        <f t="shared" si="13"/>
        <v>0</v>
      </c>
      <c r="BD59" s="535">
        <f t="shared" si="14"/>
        <v>0</v>
      </c>
      <c r="BE59" s="535">
        <f t="shared" si="15"/>
        <v>0</v>
      </c>
      <c r="BF59" s="536">
        <f t="shared" si="16"/>
        <v>0</v>
      </c>
      <c r="BH59" s="537">
        <f t="shared" si="17"/>
        <v>0</v>
      </c>
      <c r="BI59" s="538">
        <f t="shared" si="18"/>
        <v>0</v>
      </c>
      <c r="BJ59" s="539">
        <f t="shared" si="19"/>
        <v>0</v>
      </c>
      <c r="BK59" s="539">
        <f t="shared" si="20"/>
        <v>0</v>
      </c>
      <c r="BL59" s="539">
        <f t="shared" si="21"/>
        <v>0</v>
      </c>
      <c r="BM59" s="539">
        <f t="shared" si="22"/>
        <v>0</v>
      </c>
      <c r="BN59" s="539">
        <f t="shared" si="23"/>
        <v>0</v>
      </c>
      <c r="BO59" s="539">
        <f t="shared" si="24"/>
        <v>0</v>
      </c>
      <c r="BP59" s="539">
        <f t="shared" si="25"/>
        <v>0</v>
      </c>
      <c r="BQ59" s="539">
        <f t="shared" si="26"/>
        <v>0</v>
      </c>
      <c r="BR59" s="539">
        <f t="shared" si="27"/>
        <v>0</v>
      </c>
      <c r="BS59" s="539">
        <f t="shared" si="28"/>
        <v>0</v>
      </c>
      <c r="BT59" s="539">
        <f t="shared" si="29"/>
        <v>0</v>
      </c>
      <c r="BU59" s="539">
        <f t="shared" si="30"/>
        <v>0</v>
      </c>
      <c r="BV59" s="539">
        <f t="shared" si="31"/>
        <v>0</v>
      </c>
      <c r="BW59" s="539">
        <f t="shared" si="32"/>
        <v>0</v>
      </c>
      <c r="BX59" s="540">
        <f t="shared" si="33"/>
        <v>0</v>
      </c>
    </row>
    <row r="60" spans="1:76" ht="21.75" thickBot="1">
      <c r="A60" s="565" t="s">
        <v>592</v>
      </c>
      <c r="B60" s="566" t="s">
        <v>359</v>
      </c>
      <c r="C60" s="532" t="s">
        <v>76</v>
      </c>
      <c r="D60" s="567" t="s">
        <v>302</v>
      </c>
      <c r="E60" s="568"/>
      <c r="F60" s="568"/>
      <c r="G60" s="569"/>
      <c r="H60" s="865"/>
      <c r="I60" s="865"/>
      <c r="J60" s="865"/>
      <c r="K60" s="865"/>
      <c r="L60" s="865"/>
      <c r="M60" s="868"/>
      <c r="N60" s="867"/>
      <c r="O60" s="533"/>
      <c r="P60" s="533"/>
      <c r="Q60" s="533"/>
      <c r="R60" s="533"/>
      <c r="S60" s="568"/>
      <c r="T60" s="568"/>
      <c r="U60" s="568"/>
      <c r="V60" s="568"/>
      <c r="W60" s="568"/>
      <c r="X60" s="533"/>
      <c r="Y60" s="568"/>
      <c r="Z60" s="533"/>
      <c r="AA60" s="568"/>
      <c r="AB60" s="569"/>
      <c r="AC60" s="568"/>
      <c r="AD60" s="533"/>
      <c r="AE60" s="568"/>
      <c r="AF60" s="568"/>
      <c r="AG60" s="568"/>
      <c r="AH60" s="569"/>
      <c r="AI60" s="569"/>
      <c r="AJ60" s="531">
        <f t="shared" si="1"/>
        <v>0</v>
      </c>
      <c r="AK60" s="516">
        <f t="shared" si="34"/>
        <v>0</v>
      </c>
      <c r="AL60" s="674">
        <v>0.03</v>
      </c>
      <c r="AM60" s="674">
        <v>0</v>
      </c>
      <c r="AN60" s="603">
        <f t="shared" si="35"/>
        <v>0</v>
      </c>
      <c r="AO60" s="603">
        <f t="shared" si="36"/>
        <v>0</v>
      </c>
      <c r="AP60" s="603">
        <f t="shared" si="37"/>
        <v>0</v>
      </c>
      <c r="AR60" s="570">
        <f t="shared" si="2"/>
        <v>0</v>
      </c>
      <c r="AS60" s="535">
        <f t="shared" si="3"/>
        <v>0</v>
      </c>
      <c r="AT60" s="535">
        <f t="shared" si="4"/>
        <v>0</v>
      </c>
      <c r="AU60" s="535">
        <f t="shared" si="5"/>
        <v>0</v>
      </c>
      <c r="AV60" s="535">
        <f t="shared" si="6"/>
        <v>0</v>
      </c>
      <c r="AW60" s="535">
        <f t="shared" si="7"/>
        <v>0</v>
      </c>
      <c r="AX60" s="535">
        <f t="shared" si="8"/>
        <v>0</v>
      </c>
      <c r="AY60" s="535">
        <f t="shared" si="9"/>
        <v>0</v>
      </c>
      <c r="AZ60" s="535">
        <f t="shared" si="10"/>
        <v>0</v>
      </c>
      <c r="BA60" s="535">
        <f t="shared" si="11"/>
        <v>0</v>
      </c>
      <c r="BB60" s="535">
        <f t="shared" si="12"/>
        <v>0</v>
      </c>
      <c r="BC60" s="535">
        <f t="shared" si="13"/>
        <v>0</v>
      </c>
      <c r="BD60" s="535">
        <f t="shared" si="14"/>
        <v>0</v>
      </c>
      <c r="BE60" s="535">
        <f t="shared" si="15"/>
        <v>0</v>
      </c>
      <c r="BF60" s="536">
        <f t="shared" si="16"/>
        <v>0</v>
      </c>
      <c r="BH60" s="537">
        <f t="shared" si="17"/>
        <v>0</v>
      </c>
      <c r="BI60" s="538">
        <f t="shared" si="18"/>
        <v>0</v>
      </c>
      <c r="BJ60" s="539">
        <f t="shared" si="19"/>
        <v>0</v>
      </c>
      <c r="BK60" s="539">
        <f t="shared" si="20"/>
        <v>0</v>
      </c>
      <c r="BL60" s="539">
        <f t="shared" si="21"/>
        <v>0</v>
      </c>
      <c r="BM60" s="539">
        <f t="shared" si="22"/>
        <v>0</v>
      </c>
      <c r="BN60" s="539">
        <f t="shared" si="23"/>
        <v>0</v>
      </c>
      <c r="BO60" s="539">
        <f t="shared" si="24"/>
        <v>0</v>
      </c>
      <c r="BP60" s="539">
        <f t="shared" si="25"/>
        <v>0</v>
      </c>
      <c r="BQ60" s="539">
        <f t="shared" si="26"/>
        <v>0</v>
      </c>
      <c r="BR60" s="539">
        <f t="shared" si="27"/>
        <v>0</v>
      </c>
      <c r="BS60" s="539">
        <f t="shared" si="28"/>
        <v>0</v>
      </c>
      <c r="BT60" s="539">
        <f t="shared" si="29"/>
        <v>0</v>
      </c>
      <c r="BU60" s="539">
        <f t="shared" si="30"/>
        <v>0</v>
      </c>
      <c r="BV60" s="539">
        <f t="shared" si="31"/>
        <v>0</v>
      </c>
      <c r="BW60" s="539">
        <f t="shared" si="32"/>
        <v>0</v>
      </c>
      <c r="BX60" s="540">
        <f t="shared" si="33"/>
        <v>0</v>
      </c>
    </row>
    <row r="61" spans="1:76" ht="21.75" thickBot="1">
      <c r="A61" s="565" t="s">
        <v>594</v>
      </c>
      <c r="B61" s="566" t="s">
        <v>309</v>
      </c>
      <c r="C61" s="532" t="s">
        <v>76</v>
      </c>
      <c r="D61" s="567" t="s">
        <v>302</v>
      </c>
      <c r="E61" s="533"/>
      <c r="F61" s="569"/>
      <c r="G61" s="568"/>
      <c r="H61" s="867"/>
      <c r="I61" s="867"/>
      <c r="J61" s="867"/>
      <c r="K61" s="867"/>
      <c r="L61" s="867"/>
      <c r="M61" s="867"/>
      <c r="N61" s="868"/>
      <c r="O61" s="568"/>
      <c r="P61" s="568"/>
      <c r="Q61" s="568"/>
      <c r="R61" s="568"/>
      <c r="S61" s="533"/>
      <c r="T61" s="569"/>
      <c r="U61" s="569"/>
      <c r="V61" s="533"/>
      <c r="W61" s="533"/>
      <c r="X61" s="568"/>
      <c r="Y61" s="533"/>
      <c r="Z61" s="568"/>
      <c r="AA61" s="569"/>
      <c r="AB61" s="568"/>
      <c r="AC61" s="533"/>
      <c r="AD61" s="568"/>
      <c r="AE61" s="533"/>
      <c r="AF61" s="568"/>
      <c r="AG61" s="533"/>
      <c r="AH61" s="568"/>
      <c r="AI61" s="568"/>
      <c r="AJ61" s="531">
        <f t="shared" si="1"/>
        <v>0</v>
      </c>
      <c r="AK61" s="516">
        <f t="shared" si="34"/>
        <v>0.4285714285714286</v>
      </c>
      <c r="AL61" s="674">
        <v>6.9999999999999993E-2</v>
      </c>
      <c r="AM61" s="674">
        <v>0.03</v>
      </c>
      <c r="AN61" s="603">
        <f t="shared" si="35"/>
        <v>0</v>
      </c>
      <c r="AO61" s="603">
        <f t="shared" si="36"/>
        <v>0</v>
      </c>
      <c r="AP61" s="603">
        <f t="shared" si="37"/>
        <v>0</v>
      </c>
      <c r="AR61" s="570">
        <f t="shared" si="2"/>
        <v>0</v>
      </c>
      <c r="AS61" s="535">
        <f t="shared" si="3"/>
        <v>0</v>
      </c>
      <c r="AT61" s="535">
        <f t="shared" si="4"/>
        <v>0</v>
      </c>
      <c r="AU61" s="535">
        <f t="shared" si="5"/>
        <v>0</v>
      </c>
      <c r="AV61" s="535">
        <f t="shared" si="6"/>
        <v>0</v>
      </c>
      <c r="AW61" s="535">
        <f t="shared" si="7"/>
        <v>0</v>
      </c>
      <c r="AX61" s="535">
        <f t="shared" si="8"/>
        <v>0</v>
      </c>
      <c r="AY61" s="535">
        <f t="shared" si="9"/>
        <v>0</v>
      </c>
      <c r="AZ61" s="535">
        <f t="shared" si="10"/>
        <v>0</v>
      </c>
      <c r="BA61" s="535">
        <f t="shared" si="11"/>
        <v>0</v>
      </c>
      <c r="BB61" s="535">
        <f t="shared" si="12"/>
        <v>0</v>
      </c>
      <c r="BC61" s="535">
        <f t="shared" si="13"/>
        <v>0</v>
      </c>
      <c r="BD61" s="535">
        <f t="shared" si="14"/>
        <v>0</v>
      </c>
      <c r="BE61" s="535">
        <f t="shared" si="15"/>
        <v>0</v>
      </c>
      <c r="BF61" s="536">
        <f t="shared" si="16"/>
        <v>0</v>
      </c>
      <c r="BH61" s="537">
        <f t="shared" si="17"/>
        <v>0</v>
      </c>
      <c r="BI61" s="538">
        <f t="shared" si="18"/>
        <v>0</v>
      </c>
      <c r="BJ61" s="539">
        <f t="shared" si="19"/>
        <v>0</v>
      </c>
      <c r="BK61" s="539">
        <f t="shared" si="20"/>
        <v>0</v>
      </c>
      <c r="BL61" s="539">
        <f t="shared" si="21"/>
        <v>0</v>
      </c>
      <c r="BM61" s="539">
        <f t="shared" si="22"/>
        <v>0</v>
      </c>
      <c r="BN61" s="539">
        <f t="shared" si="23"/>
        <v>0</v>
      </c>
      <c r="BO61" s="539">
        <f t="shared" si="24"/>
        <v>0</v>
      </c>
      <c r="BP61" s="539">
        <f t="shared" si="25"/>
        <v>0</v>
      </c>
      <c r="BQ61" s="539">
        <f t="shared" si="26"/>
        <v>0</v>
      </c>
      <c r="BR61" s="539">
        <f t="shared" si="27"/>
        <v>0</v>
      </c>
      <c r="BS61" s="539">
        <f t="shared" si="28"/>
        <v>0</v>
      </c>
      <c r="BT61" s="539">
        <f t="shared" si="29"/>
        <v>0</v>
      </c>
      <c r="BU61" s="539">
        <f t="shared" si="30"/>
        <v>0</v>
      </c>
      <c r="BV61" s="539">
        <f t="shared" si="31"/>
        <v>0</v>
      </c>
      <c r="BW61" s="539">
        <f t="shared" si="32"/>
        <v>0</v>
      </c>
      <c r="BX61" s="540">
        <f t="shared" si="33"/>
        <v>0</v>
      </c>
    </row>
    <row r="62" spans="1:76" ht="21.75" thickBot="1">
      <c r="A62" s="565" t="s">
        <v>592</v>
      </c>
      <c r="B62" s="566" t="s">
        <v>360</v>
      </c>
      <c r="C62" s="532" t="s">
        <v>76</v>
      </c>
      <c r="D62" s="567" t="s">
        <v>302</v>
      </c>
      <c r="E62" s="568"/>
      <c r="F62" s="568"/>
      <c r="G62" s="568"/>
      <c r="H62" s="867"/>
      <c r="I62" s="865"/>
      <c r="J62" s="865"/>
      <c r="K62" s="867"/>
      <c r="L62" s="865"/>
      <c r="M62" s="867"/>
      <c r="N62" s="867"/>
      <c r="O62" s="533"/>
      <c r="P62" s="533"/>
      <c r="Q62" s="533"/>
      <c r="R62" s="568"/>
      <c r="S62" s="533"/>
      <c r="T62" s="569"/>
      <c r="U62" s="568"/>
      <c r="V62" s="568"/>
      <c r="W62" s="568"/>
      <c r="X62" s="568"/>
      <c r="Y62" s="568"/>
      <c r="Z62" s="533"/>
      <c r="AA62" s="568"/>
      <c r="AB62" s="569"/>
      <c r="AC62" s="568"/>
      <c r="AD62" s="533"/>
      <c r="AE62" s="568"/>
      <c r="AF62" s="533"/>
      <c r="AG62" s="568"/>
      <c r="AH62" s="569"/>
      <c r="AI62" s="568"/>
      <c r="AJ62" s="531">
        <f t="shared" si="1"/>
        <v>0</v>
      </c>
      <c r="AK62" s="516">
        <f t="shared" si="34"/>
        <v>0.4285714285714286</v>
      </c>
      <c r="AL62" s="674">
        <v>6.9999999999999993E-2</v>
      </c>
      <c r="AM62" s="674">
        <v>0.03</v>
      </c>
      <c r="AN62" s="603">
        <f t="shared" si="35"/>
        <v>0</v>
      </c>
      <c r="AO62" s="603">
        <f t="shared" si="36"/>
        <v>0</v>
      </c>
      <c r="AP62" s="603">
        <f t="shared" si="37"/>
        <v>0</v>
      </c>
      <c r="AR62" s="570">
        <f t="shared" si="2"/>
        <v>0</v>
      </c>
      <c r="AS62" s="535">
        <f t="shared" si="3"/>
        <v>0</v>
      </c>
      <c r="AT62" s="535">
        <f t="shared" si="4"/>
        <v>0</v>
      </c>
      <c r="AU62" s="535">
        <f t="shared" si="5"/>
        <v>0</v>
      </c>
      <c r="AV62" s="535">
        <f t="shared" si="6"/>
        <v>0</v>
      </c>
      <c r="AW62" s="535">
        <f t="shared" si="7"/>
        <v>0</v>
      </c>
      <c r="AX62" s="535">
        <f t="shared" si="8"/>
        <v>0</v>
      </c>
      <c r="AY62" s="535">
        <f t="shared" si="9"/>
        <v>0</v>
      </c>
      <c r="AZ62" s="535">
        <f t="shared" si="10"/>
        <v>0</v>
      </c>
      <c r="BA62" s="535">
        <f t="shared" si="11"/>
        <v>0</v>
      </c>
      <c r="BB62" s="535">
        <f t="shared" si="12"/>
        <v>0</v>
      </c>
      <c r="BC62" s="535">
        <f t="shared" si="13"/>
        <v>0</v>
      </c>
      <c r="BD62" s="535">
        <f t="shared" si="14"/>
        <v>0</v>
      </c>
      <c r="BE62" s="535">
        <f t="shared" si="15"/>
        <v>0</v>
      </c>
      <c r="BF62" s="536">
        <f t="shared" si="16"/>
        <v>0</v>
      </c>
      <c r="BH62" s="537">
        <f t="shared" si="17"/>
        <v>0</v>
      </c>
      <c r="BI62" s="538">
        <f t="shared" si="18"/>
        <v>0</v>
      </c>
      <c r="BJ62" s="539">
        <f>AR62*$B$11</f>
        <v>0</v>
      </c>
      <c r="BK62" s="539">
        <f>AS62*$B$12</f>
        <v>0</v>
      </c>
      <c r="BL62" s="539">
        <f>AT62*$B$13</f>
        <v>0</v>
      </c>
      <c r="BM62" s="539">
        <f>AU62*$B$14</f>
        <v>0</v>
      </c>
      <c r="BN62" s="539">
        <f>AV62*$B$15</f>
        <v>0</v>
      </c>
      <c r="BO62" s="539">
        <f>AW62*$B$16</f>
        <v>0</v>
      </c>
      <c r="BP62" s="539">
        <f>AX62*$B$17</f>
        <v>0</v>
      </c>
      <c r="BQ62" s="539">
        <f>AY62*$B$18</f>
        <v>0</v>
      </c>
      <c r="BR62" s="539">
        <f>AZ62*$B$19</f>
        <v>0</v>
      </c>
      <c r="BS62" s="539">
        <f>BA62*$B$20</f>
        <v>0</v>
      </c>
      <c r="BT62" s="539">
        <f>BB62*$B$21</f>
        <v>0</v>
      </c>
      <c r="BU62" s="539">
        <f>BC62*$B$22</f>
        <v>0</v>
      </c>
      <c r="BV62" s="539">
        <f>BD62*$B$23</f>
        <v>0</v>
      </c>
      <c r="BW62" s="539">
        <f>BE62*$B$24</f>
        <v>0</v>
      </c>
      <c r="BX62" s="540">
        <f>BF62*$B$25</f>
        <v>0</v>
      </c>
    </row>
    <row r="63" spans="1:76" ht="21.75" thickBot="1">
      <c r="A63" s="565" t="s">
        <v>594</v>
      </c>
      <c r="B63" s="566" t="s">
        <v>310</v>
      </c>
      <c r="C63" s="532" t="s">
        <v>76</v>
      </c>
      <c r="D63" s="567" t="s">
        <v>302</v>
      </c>
      <c r="E63" s="533"/>
      <c r="F63" s="569"/>
      <c r="G63" s="569"/>
      <c r="H63" s="865"/>
      <c r="I63" s="867"/>
      <c r="J63" s="867"/>
      <c r="K63" s="865"/>
      <c r="L63" s="867"/>
      <c r="M63" s="868"/>
      <c r="N63" s="868"/>
      <c r="O63" s="568"/>
      <c r="P63" s="533"/>
      <c r="Q63" s="568"/>
      <c r="R63" s="533"/>
      <c r="S63" s="568"/>
      <c r="T63" s="568"/>
      <c r="U63" s="569"/>
      <c r="V63" s="533"/>
      <c r="W63" s="568"/>
      <c r="X63" s="533"/>
      <c r="Y63" s="533"/>
      <c r="Z63" s="568"/>
      <c r="AA63" s="569"/>
      <c r="AB63" s="568"/>
      <c r="AC63" s="533"/>
      <c r="AD63" s="568"/>
      <c r="AE63" s="533"/>
      <c r="AF63" s="533"/>
      <c r="AG63" s="533"/>
      <c r="AH63" s="568"/>
      <c r="AI63" s="569"/>
      <c r="AJ63" s="531">
        <f t="shared" si="1"/>
        <v>0</v>
      </c>
      <c r="AK63" s="516">
        <f t="shared" si="34"/>
        <v>0.4285714285714286</v>
      </c>
      <c r="AL63" s="674">
        <v>6.9999999999999993E-2</v>
      </c>
      <c r="AM63" s="674">
        <v>0.03</v>
      </c>
      <c r="AN63" s="603">
        <f t="shared" si="35"/>
        <v>0</v>
      </c>
      <c r="AO63" s="603">
        <f t="shared" si="36"/>
        <v>0</v>
      </c>
      <c r="AP63" s="603">
        <f t="shared" si="37"/>
        <v>0</v>
      </c>
      <c r="AR63" s="570">
        <f t="shared" si="2"/>
        <v>0</v>
      </c>
      <c r="AS63" s="535">
        <f t="shared" si="3"/>
        <v>0</v>
      </c>
      <c r="AT63" s="535">
        <f t="shared" si="4"/>
        <v>0</v>
      </c>
      <c r="AU63" s="535">
        <f t="shared" si="5"/>
        <v>0</v>
      </c>
      <c r="AV63" s="535">
        <f t="shared" si="6"/>
        <v>0</v>
      </c>
      <c r="AW63" s="535">
        <f t="shared" si="7"/>
        <v>0</v>
      </c>
      <c r="AX63" s="535">
        <f t="shared" si="8"/>
        <v>0</v>
      </c>
      <c r="AY63" s="535">
        <f t="shared" si="9"/>
        <v>0</v>
      </c>
      <c r="AZ63" s="535">
        <f t="shared" si="10"/>
        <v>0</v>
      </c>
      <c r="BA63" s="535">
        <f t="shared" si="11"/>
        <v>0</v>
      </c>
      <c r="BB63" s="535">
        <f t="shared" si="12"/>
        <v>0</v>
      </c>
      <c r="BC63" s="535">
        <f t="shared" si="13"/>
        <v>0</v>
      </c>
      <c r="BD63" s="535">
        <f t="shared" si="14"/>
        <v>0</v>
      </c>
      <c r="BE63" s="535">
        <f t="shared" si="15"/>
        <v>0</v>
      </c>
      <c r="BF63" s="536">
        <f t="shared" si="16"/>
        <v>0</v>
      </c>
      <c r="BH63" s="537">
        <f t="shared" si="17"/>
        <v>0</v>
      </c>
      <c r="BI63" s="538">
        <f t="shared" si="18"/>
        <v>0</v>
      </c>
      <c r="BJ63" s="539">
        <f t="shared" si="19"/>
        <v>0</v>
      </c>
      <c r="BK63" s="539">
        <f t="shared" si="20"/>
        <v>0</v>
      </c>
      <c r="BL63" s="539">
        <f t="shared" si="21"/>
        <v>0</v>
      </c>
      <c r="BM63" s="539">
        <f t="shared" si="22"/>
        <v>0</v>
      </c>
      <c r="BN63" s="539">
        <f t="shared" si="23"/>
        <v>0</v>
      </c>
      <c r="BO63" s="539">
        <f t="shared" si="24"/>
        <v>0</v>
      </c>
      <c r="BP63" s="539">
        <f t="shared" si="25"/>
        <v>0</v>
      </c>
      <c r="BQ63" s="539">
        <f t="shared" si="26"/>
        <v>0</v>
      </c>
      <c r="BR63" s="539">
        <f t="shared" si="27"/>
        <v>0</v>
      </c>
      <c r="BS63" s="539">
        <f t="shared" si="28"/>
        <v>0</v>
      </c>
      <c r="BT63" s="539">
        <f t="shared" si="29"/>
        <v>0</v>
      </c>
      <c r="BU63" s="539">
        <f t="shared" si="30"/>
        <v>0</v>
      </c>
      <c r="BV63" s="539">
        <f t="shared" si="31"/>
        <v>0</v>
      </c>
      <c r="BW63" s="539">
        <f t="shared" si="32"/>
        <v>0</v>
      </c>
      <c r="BX63" s="540">
        <f t="shared" si="33"/>
        <v>0</v>
      </c>
    </row>
    <row r="64" spans="1:76" ht="21.75" thickBot="1">
      <c r="A64" s="565" t="s">
        <v>592</v>
      </c>
      <c r="B64" s="566" t="s">
        <v>361</v>
      </c>
      <c r="C64" s="532" t="s">
        <v>76</v>
      </c>
      <c r="D64" s="567" t="s">
        <v>302</v>
      </c>
      <c r="E64" s="568"/>
      <c r="F64" s="569"/>
      <c r="G64" s="569"/>
      <c r="H64" s="865"/>
      <c r="I64" s="865"/>
      <c r="J64" s="865"/>
      <c r="K64" s="865"/>
      <c r="L64" s="865"/>
      <c r="M64" s="868"/>
      <c r="N64" s="867"/>
      <c r="O64" s="533"/>
      <c r="P64" s="568"/>
      <c r="Q64" s="533"/>
      <c r="R64" s="533"/>
      <c r="S64" s="533"/>
      <c r="T64" s="569"/>
      <c r="U64" s="569"/>
      <c r="V64" s="568"/>
      <c r="W64" s="533"/>
      <c r="X64" s="533"/>
      <c r="Y64" s="568"/>
      <c r="Z64" s="533"/>
      <c r="AA64" s="568"/>
      <c r="AB64" s="569"/>
      <c r="AC64" s="568"/>
      <c r="AD64" s="533"/>
      <c r="AE64" s="568"/>
      <c r="AF64" s="568"/>
      <c r="AG64" s="568"/>
      <c r="AH64" s="569"/>
      <c r="AI64" s="569"/>
      <c r="AJ64" s="531">
        <f t="shared" si="1"/>
        <v>0</v>
      </c>
      <c r="AK64" s="516">
        <f t="shared" si="34"/>
        <v>0.4285714285714286</v>
      </c>
      <c r="AL64" s="674">
        <v>6.9999999999999993E-2</v>
      </c>
      <c r="AM64" s="674">
        <v>0.03</v>
      </c>
      <c r="AN64" s="603">
        <f t="shared" si="35"/>
        <v>0</v>
      </c>
      <c r="AO64" s="603">
        <f t="shared" si="36"/>
        <v>0</v>
      </c>
      <c r="AP64" s="603">
        <f t="shared" si="37"/>
        <v>0</v>
      </c>
      <c r="AR64" s="570">
        <f t="shared" si="2"/>
        <v>0</v>
      </c>
      <c r="AS64" s="535">
        <f t="shared" si="3"/>
        <v>0</v>
      </c>
      <c r="AT64" s="535">
        <f t="shared" si="4"/>
        <v>0</v>
      </c>
      <c r="AU64" s="535">
        <f t="shared" si="5"/>
        <v>0</v>
      </c>
      <c r="AV64" s="535">
        <f t="shared" si="6"/>
        <v>0</v>
      </c>
      <c r="AW64" s="535">
        <f t="shared" si="7"/>
        <v>0</v>
      </c>
      <c r="AX64" s="535">
        <f t="shared" si="8"/>
        <v>0</v>
      </c>
      <c r="AY64" s="535">
        <f t="shared" si="9"/>
        <v>0</v>
      </c>
      <c r="AZ64" s="535">
        <f t="shared" si="10"/>
        <v>0</v>
      </c>
      <c r="BA64" s="535">
        <f t="shared" si="11"/>
        <v>0</v>
      </c>
      <c r="BB64" s="535">
        <f t="shared" si="12"/>
        <v>0</v>
      </c>
      <c r="BC64" s="535">
        <f t="shared" si="13"/>
        <v>0</v>
      </c>
      <c r="BD64" s="535">
        <f t="shared" si="14"/>
        <v>0</v>
      </c>
      <c r="BE64" s="535">
        <f t="shared" si="15"/>
        <v>0</v>
      </c>
      <c r="BF64" s="536">
        <f t="shared" si="16"/>
        <v>0</v>
      </c>
      <c r="BH64" s="537">
        <f t="shared" si="17"/>
        <v>0</v>
      </c>
      <c r="BI64" s="538">
        <f t="shared" si="18"/>
        <v>0</v>
      </c>
      <c r="BJ64" s="539">
        <f>AR64*$B$11</f>
        <v>0</v>
      </c>
      <c r="BK64" s="539">
        <f>AS64*$B$12</f>
        <v>0</v>
      </c>
      <c r="BL64" s="539">
        <f>AT64*$B$13</f>
        <v>0</v>
      </c>
      <c r="BM64" s="539">
        <f>AU64*$B$14</f>
        <v>0</v>
      </c>
      <c r="BN64" s="539">
        <f>AV64*$B$15</f>
        <v>0</v>
      </c>
      <c r="BO64" s="539">
        <f>AW64*$B$16</f>
        <v>0</v>
      </c>
      <c r="BP64" s="539">
        <f>AX64*$B$17</f>
        <v>0</v>
      </c>
      <c r="BQ64" s="539">
        <f>AY64*$B$18</f>
        <v>0</v>
      </c>
      <c r="BR64" s="539">
        <f>AZ64*$B$19</f>
        <v>0</v>
      </c>
      <c r="BS64" s="539">
        <f>BA64*$B$20</f>
        <v>0</v>
      </c>
      <c r="BT64" s="539">
        <f>BB64*$B$21</f>
        <v>0</v>
      </c>
      <c r="BU64" s="539">
        <f>BC64*$B$22</f>
        <v>0</v>
      </c>
      <c r="BV64" s="539">
        <f>BD64*$B$23</f>
        <v>0</v>
      </c>
      <c r="BW64" s="539">
        <f>BE64*$B$24</f>
        <v>0</v>
      </c>
      <c r="BX64" s="540">
        <f>BF64*$B$25</f>
        <v>0</v>
      </c>
    </row>
    <row r="65" spans="1:76" ht="21.75" thickBot="1">
      <c r="A65" s="565" t="s">
        <v>587</v>
      </c>
      <c r="B65" s="566" t="s">
        <v>311</v>
      </c>
      <c r="C65" s="532" t="s">
        <v>76</v>
      </c>
      <c r="D65" s="567" t="s">
        <v>302</v>
      </c>
      <c r="E65" s="533"/>
      <c r="F65" s="568"/>
      <c r="G65" s="568"/>
      <c r="H65" s="865"/>
      <c r="I65" s="865"/>
      <c r="J65" s="865"/>
      <c r="K65" s="865"/>
      <c r="L65" s="865"/>
      <c r="M65" s="867"/>
      <c r="N65" s="868"/>
      <c r="O65" s="533"/>
      <c r="P65" s="533"/>
      <c r="Q65" s="533"/>
      <c r="R65" s="533"/>
      <c r="S65" s="533"/>
      <c r="T65" s="568"/>
      <c r="U65" s="568"/>
      <c r="V65" s="533"/>
      <c r="W65" s="568"/>
      <c r="X65" s="568"/>
      <c r="Y65" s="533"/>
      <c r="Z65" s="568"/>
      <c r="AA65" s="569"/>
      <c r="AB65" s="568"/>
      <c r="AC65" s="533"/>
      <c r="AD65" s="533"/>
      <c r="AE65" s="568"/>
      <c r="AF65" s="568"/>
      <c r="AG65" s="568"/>
      <c r="AH65" s="569"/>
      <c r="AI65" s="568"/>
      <c r="AJ65" s="531">
        <f t="shared" si="1"/>
        <v>0</v>
      </c>
      <c r="AK65" s="516">
        <f t="shared" si="34"/>
        <v>1</v>
      </c>
      <c r="AL65" s="674">
        <v>0.08</v>
      </c>
      <c r="AM65" s="674">
        <v>0.08</v>
      </c>
      <c r="AN65" s="603">
        <f t="shared" si="35"/>
        <v>0</v>
      </c>
      <c r="AO65" s="603">
        <f t="shared" si="36"/>
        <v>0</v>
      </c>
      <c r="AP65" s="603">
        <f t="shared" si="37"/>
        <v>0</v>
      </c>
      <c r="AR65" s="570">
        <f t="shared" si="2"/>
        <v>0</v>
      </c>
      <c r="AS65" s="535">
        <f t="shared" si="3"/>
        <v>0</v>
      </c>
      <c r="AT65" s="535">
        <f t="shared" si="4"/>
        <v>0</v>
      </c>
      <c r="AU65" s="535">
        <f t="shared" si="5"/>
        <v>0</v>
      </c>
      <c r="AV65" s="535">
        <f t="shared" si="6"/>
        <v>0</v>
      </c>
      <c r="AW65" s="535">
        <f t="shared" si="7"/>
        <v>0</v>
      </c>
      <c r="AX65" s="535">
        <f t="shared" si="8"/>
        <v>0</v>
      </c>
      <c r="AY65" s="535">
        <f t="shared" si="9"/>
        <v>0</v>
      </c>
      <c r="AZ65" s="535">
        <f t="shared" si="10"/>
        <v>0</v>
      </c>
      <c r="BA65" s="535">
        <f t="shared" si="11"/>
        <v>0</v>
      </c>
      <c r="BB65" s="535">
        <f t="shared" si="12"/>
        <v>0</v>
      </c>
      <c r="BC65" s="535">
        <f t="shared" si="13"/>
        <v>0</v>
      </c>
      <c r="BD65" s="535">
        <f t="shared" si="14"/>
        <v>0</v>
      </c>
      <c r="BE65" s="535">
        <f t="shared" si="15"/>
        <v>0</v>
      </c>
      <c r="BF65" s="536">
        <f t="shared" si="16"/>
        <v>0</v>
      </c>
      <c r="BH65" s="537">
        <f t="shared" si="17"/>
        <v>0</v>
      </c>
      <c r="BI65" s="538">
        <f t="shared" si="18"/>
        <v>0</v>
      </c>
      <c r="BJ65" s="539">
        <f t="shared" si="19"/>
        <v>0</v>
      </c>
      <c r="BK65" s="539">
        <f t="shared" si="20"/>
        <v>0</v>
      </c>
      <c r="BL65" s="539">
        <f t="shared" si="21"/>
        <v>0</v>
      </c>
      <c r="BM65" s="539">
        <f t="shared" si="22"/>
        <v>0</v>
      </c>
      <c r="BN65" s="539">
        <f t="shared" si="23"/>
        <v>0</v>
      </c>
      <c r="BO65" s="539">
        <f t="shared" si="24"/>
        <v>0</v>
      </c>
      <c r="BP65" s="539">
        <f t="shared" si="25"/>
        <v>0</v>
      </c>
      <c r="BQ65" s="539">
        <f t="shared" si="26"/>
        <v>0</v>
      </c>
      <c r="BR65" s="539">
        <f t="shared" si="27"/>
        <v>0</v>
      </c>
      <c r="BS65" s="539">
        <f t="shared" si="28"/>
        <v>0</v>
      </c>
      <c r="BT65" s="539">
        <f t="shared" si="29"/>
        <v>0</v>
      </c>
      <c r="BU65" s="539">
        <f t="shared" si="30"/>
        <v>0</v>
      </c>
      <c r="BV65" s="539">
        <f t="shared" si="31"/>
        <v>0</v>
      </c>
      <c r="BW65" s="539">
        <f t="shared" si="32"/>
        <v>0</v>
      </c>
      <c r="BX65" s="540">
        <f t="shared" si="33"/>
        <v>0</v>
      </c>
    </row>
    <row r="66" spans="1:76" ht="21.75" thickBot="1">
      <c r="A66" s="565" t="s">
        <v>586</v>
      </c>
      <c r="B66" s="566" t="s">
        <v>362</v>
      </c>
      <c r="C66" s="532" t="s">
        <v>76</v>
      </c>
      <c r="D66" s="567" t="s">
        <v>302</v>
      </c>
      <c r="E66" s="533"/>
      <c r="F66" s="569"/>
      <c r="G66" s="569"/>
      <c r="H66" s="865"/>
      <c r="I66" s="867"/>
      <c r="J66" s="867"/>
      <c r="K66" s="867"/>
      <c r="L66" s="867"/>
      <c r="M66" s="868"/>
      <c r="N66" s="867"/>
      <c r="O66" s="533"/>
      <c r="P66" s="568"/>
      <c r="Q66" s="568"/>
      <c r="R66" s="568"/>
      <c r="S66" s="568"/>
      <c r="T66" s="569"/>
      <c r="U66" s="569"/>
      <c r="V66" s="533"/>
      <c r="W66" s="533"/>
      <c r="X66" s="533"/>
      <c r="Y66" s="533"/>
      <c r="Z66" s="533"/>
      <c r="AA66" s="569"/>
      <c r="AB66" s="569"/>
      <c r="AC66" s="533"/>
      <c r="AD66" s="568"/>
      <c r="AE66" s="533"/>
      <c r="AF66" s="533"/>
      <c r="AG66" s="533"/>
      <c r="AH66" s="568"/>
      <c r="AI66" s="569"/>
      <c r="AJ66" s="531">
        <f t="shared" si="1"/>
        <v>0</v>
      </c>
      <c r="AK66" s="516">
        <f t="shared" si="34"/>
        <v>1</v>
      </c>
      <c r="AL66" s="674">
        <v>0.08</v>
      </c>
      <c r="AM66" s="674">
        <v>0.08</v>
      </c>
      <c r="AN66" s="603">
        <f t="shared" si="35"/>
        <v>0</v>
      </c>
      <c r="AO66" s="603">
        <f t="shared" si="36"/>
        <v>0</v>
      </c>
      <c r="AP66" s="603">
        <f t="shared" si="37"/>
        <v>0</v>
      </c>
      <c r="AR66" s="570">
        <f t="shared" si="2"/>
        <v>0</v>
      </c>
      <c r="AS66" s="535">
        <f t="shared" si="3"/>
        <v>0</v>
      </c>
      <c r="AT66" s="535">
        <f t="shared" si="4"/>
        <v>0</v>
      </c>
      <c r="AU66" s="535">
        <f t="shared" si="5"/>
        <v>0</v>
      </c>
      <c r="AV66" s="535">
        <f t="shared" si="6"/>
        <v>0</v>
      </c>
      <c r="AW66" s="535">
        <f t="shared" si="7"/>
        <v>0</v>
      </c>
      <c r="AX66" s="535">
        <f t="shared" si="8"/>
        <v>0</v>
      </c>
      <c r="AY66" s="535">
        <f t="shared" si="9"/>
        <v>0</v>
      </c>
      <c r="AZ66" s="535">
        <f t="shared" si="10"/>
        <v>0</v>
      </c>
      <c r="BA66" s="535">
        <f t="shared" si="11"/>
        <v>0</v>
      </c>
      <c r="BB66" s="535">
        <f t="shared" si="12"/>
        <v>0</v>
      </c>
      <c r="BC66" s="535">
        <f t="shared" si="13"/>
        <v>0</v>
      </c>
      <c r="BD66" s="535">
        <f t="shared" si="14"/>
        <v>0</v>
      </c>
      <c r="BE66" s="535">
        <f t="shared" si="15"/>
        <v>0</v>
      </c>
      <c r="BF66" s="536">
        <f t="shared" si="16"/>
        <v>0</v>
      </c>
      <c r="BH66" s="537">
        <f t="shared" si="17"/>
        <v>0</v>
      </c>
      <c r="BI66" s="538">
        <f t="shared" si="18"/>
        <v>0</v>
      </c>
      <c r="BJ66" s="539">
        <f t="shared" si="19"/>
        <v>0</v>
      </c>
      <c r="BK66" s="539">
        <f t="shared" si="20"/>
        <v>0</v>
      </c>
      <c r="BL66" s="539">
        <f t="shared" si="21"/>
        <v>0</v>
      </c>
      <c r="BM66" s="539">
        <f t="shared" si="22"/>
        <v>0</v>
      </c>
      <c r="BN66" s="539">
        <f t="shared" si="23"/>
        <v>0</v>
      </c>
      <c r="BO66" s="539">
        <f t="shared" si="24"/>
        <v>0</v>
      </c>
      <c r="BP66" s="539">
        <f t="shared" si="25"/>
        <v>0</v>
      </c>
      <c r="BQ66" s="539">
        <f t="shared" si="26"/>
        <v>0</v>
      </c>
      <c r="BR66" s="539">
        <f t="shared" si="27"/>
        <v>0</v>
      </c>
      <c r="BS66" s="539">
        <f t="shared" si="28"/>
        <v>0</v>
      </c>
      <c r="BT66" s="539">
        <f t="shared" si="29"/>
        <v>0</v>
      </c>
      <c r="BU66" s="539">
        <f t="shared" si="30"/>
        <v>0</v>
      </c>
      <c r="BV66" s="539">
        <f t="shared" si="31"/>
        <v>0</v>
      </c>
      <c r="BW66" s="539">
        <f t="shared" si="32"/>
        <v>0</v>
      </c>
      <c r="BX66" s="540">
        <f t="shared" si="33"/>
        <v>0</v>
      </c>
    </row>
    <row r="67" spans="1:76" ht="21.75" thickBot="1">
      <c r="A67" s="565" t="s">
        <v>589</v>
      </c>
      <c r="B67" s="566" t="s">
        <v>312</v>
      </c>
      <c r="C67" s="532" t="s">
        <v>76</v>
      </c>
      <c r="D67" s="567" t="s">
        <v>302</v>
      </c>
      <c r="E67" s="533"/>
      <c r="F67" s="568"/>
      <c r="G67" s="568"/>
      <c r="H67" s="867"/>
      <c r="I67" s="865"/>
      <c r="J67" s="865"/>
      <c r="K67" s="865"/>
      <c r="L67" s="865"/>
      <c r="M67" s="867"/>
      <c r="N67" s="868"/>
      <c r="O67" s="568"/>
      <c r="P67" s="533"/>
      <c r="Q67" s="533"/>
      <c r="R67" s="533"/>
      <c r="S67" s="533"/>
      <c r="T67" s="568"/>
      <c r="U67" s="568"/>
      <c r="V67" s="568"/>
      <c r="W67" s="568"/>
      <c r="X67" s="533"/>
      <c r="Y67" s="568"/>
      <c r="Z67" s="568"/>
      <c r="AA67" s="568"/>
      <c r="AB67" s="568"/>
      <c r="AC67" s="568"/>
      <c r="AD67" s="568"/>
      <c r="AE67" s="568"/>
      <c r="AF67" s="568"/>
      <c r="AG67" s="568"/>
      <c r="AH67" s="568"/>
      <c r="AI67" s="569"/>
      <c r="AJ67" s="531">
        <f t="shared" si="1"/>
        <v>0</v>
      </c>
      <c r="AK67" s="516">
        <f t="shared" si="34"/>
        <v>1</v>
      </c>
      <c r="AL67" s="674">
        <v>0.08</v>
      </c>
      <c r="AM67" s="674">
        <v>0.08</v>
      </c>
      <c r="AN67" s="603">
        <f t="shared" si="35"/>
        <v>0</v>
      </c>
      <c r="AO67" s="603">
        <f t="shared" si="36"/>
        <v>0</v>
      </c>
      <c r="AP67" s="603">
        <f t="shared" si="37"/>
        <v>0</v>
      </c>
      <c r="AR67" s="570">
        <f t="shared" si="2"/>
        <v>0</v>
      </c>
      <c r="AS67" s="535">
        <f t="shared" si="3"/>
        <v>0</v>
      </c>
      <c r="AT67" s="535">
        <f t="shared" si="4"/>
        <v>0</v>
      </c>
      <c r="AU67" s="535">
        <f t="shared" si="5"/>
        <v>0</v>
      </c>
      <c r="AV67" s="535">
        <f t="shared" si="6"/>
        <v>0</v>
      </c>
      <c r="AW67" s="535">
        <f t="shared" si="7"/>
        <v>0</v>
      </c>
      <c r="AX67" s="535">
        <f t="shared" si="8"/>
        <v>0</v>
      </c>
      <c r="AY67" s="535">
        <f t="shared" si="9"/>
        <v>0</v>
      </c>
      <c r="AZ67" s="535">
        <f t="shared" si="10"/>
        <v>0</v>
      </c>
      <c r="BA67" s="535">
        <f t="shared" si="11"/>
        <v>0</v>
      </c>
      <c r="BB67" s="535">
        <f t="shared" si="12"/>
        <v>0</v>
      </c>
      <c r="BC67" s="535">
        <f t="shared" si="13"/>
        <v>0</v>
      </c>
      <c r="BD67" s="535">
        <f t="shared" si="14"/>
        <v>0</v>
      </c>
      <c r="BE67" s="535">
        <f t="shared" si="15"/>
        <v>0</v>
      </c>
      <c r="BF67" s="536">
        <f t="shared" si="16"/>
        <v>0</v>
      </c>
      <c r="BH67" s="537">
        <f t="shared" si="17"/>
        <v>0</v>
      </c>
      <c r="BI67" s="538">
        <f t="shared" si="18"/>
        <v>0</v>
      </c>
      <c r="BJ67" s="539">
        <f>AR67*$B$11</f>
        <v>0</v>
      </c>
      <c r="BK67" s="539">
        <f>AS67*$B$12</f>
        <v>0</v>
      </c>
      <c r="BL67" s="539">
        <f>AT67*$B$13</f>
        <v>0</v>
      </c>
      <c r="BM67" s="539">
        <f>AU67*$B$14</f>
        <v>0</v>
      </c>
      <c r="BN67" s="539">
        <f>AV67*$B$15</f>
        <v>0</v>
      </c>
      <c r="BO67" s="539">
        <f>AW67*$B$16</f>
        <v>0</v>
      </c>
      <c r="BP67" s="539">
        <f>AX67*$B$17</f>
        <v>0</v>
      </c>
      <c r="BQ67" s="539">
        <f>AY67*$B$18</f>
        <v>0</v>
      </c>
      <c r="BR67" s="539">
        <f>AZ67*$B$19</f>
        <v>0</v>
      </c>
      <c r="BS67" s="539">
        <f>BA67*$B$20</f>
        <v>0</v>
      </c>
      <c r="BT67" s="539">
        <f>BB67*$B$21</f>
        <v>0</v>
      </c>
      <c r="BU67" s="539">
        <f>BC67*$B$22</f>
        <v>0</v>
      </c>
      <c r="BV67" s="539">
        <f>BD67*$B$23</f>
        <v>0</v>
      </c>
      <c r="BW67" s="539">
        <f>BE67*$B$24</f>
        <v>0</v>
      </c>
      <c r="BX67" s="540">
        <f>BF67*$B$25</f>
        <v>0</v>
      </c>
    </row>
    <row r="68" spans="1:76" ht="21.75" thickBot="1">
      <c r="A68" s="565" t="s">
        <v>586</v>
      </c>
      <c r="B68" s="566" t="s">
        <v>363</v>
      </c>
      <c r="C68" s="532" t="s">
        <v>76</v>
      </c>
      <c r="D68" s="567" t="s">
        <v>302</v>
      </c>
      <c r="E68" s="568"/>
      <c r="F68" s="569"/>
      <c r="G68" s="569"/>
      <c r="H68" s="867"/>
      <c r="I68" s="867"/>
      <c r="J68" s="867"/>
      <c r="K68" s="867"/>
      <c r="L68" s="867"/>
      <c r="M68" s="868"/>
      <c r="N68" s="868"/>
      <c r="O68" s="533"/>
      <c r="P68" s="533"/>
      <c r="Q68" s="568"/>
      <c r="R68" s="568"/>
      <c r="S68" s="568"/>
      <c r="T68" s="569"/>
      <c r="U68" s="569"/>
      <c r="V68" s="533"/>
      <c r="W68" s="533"/>
      <c r="X68" s="568"/>
      <c r="Y68" s="533"/>
      <c r="Z68" s="533"/>
      <c r="AA68" s="568"/>
      <c r="AB68" s="569"/>
      <c r="AC68" s="533"/>
      <c r="AD68" s="533"/>
      <c r="AE68" s="533"/>
      <c r="AF68" s="533"/>
      <c r="AG68" s="533"/>
      <c r="AH68" s="569"/>
      <c r="AI68" s="568"/>
      <c r="AJ68" s="531">
        <f t="shared" si="1"/>
        <v>0</v>
      </c>
      <c r="AK68" s="516">
        <f t="shared" si="34"/>
        <v>1</v>
      </c>
      <c r="AL68" s="674">
        <v>0.08</v>
      </c>
      <c r="AM68" s="674">
        <v>0.08</v>
      </c>
      <c r="AN68" s="603">
        <f t="shared" si="35"/>
        <v>0</v>
      </c>
      <c r="AO68" s="603">
        <f t="shared" si="36"/>
        <v>0</v>
      </c>
      <c r="AP68" s="603">
        <f t="shared" si="37"/>
        <v>0</v>
      </c>
      <c r="AR68" s="570">
        <f t="shared" si="2"/>
        <v>0</v>
      </c>
      <c r="AS68" s="535">
        <f t="shared" si="3"/>
        <v>0</v>
      </c>
      <c r="AT68" s="535">
        <f t="shared" si="4"/>
        <v>0</v>
      </c>
      <c r="AU68" s="535">
        <f t="shared" si="5"/>
        <v>0</v>
      </c>
      <c r="AV68" s="535">
        <f t="shared" si="6"/>
        <v>0</v>
      </c>
      <c r="AW68" s="535">
        <f t="shared" si="7"/>
        <v>0</v>
      </c>
      <c r="AX68" s="535">
        <f t="shared" si="8"/>
        <v>0</v>
      </c>
      <c r="AY68" s="535">
        <f t="shared" si="9"/>
        <v>0</v>
      </c>
      <c r="AZ68" s="535">
        <f t="shared" si="10"/>
        <v>0</v>
      </c>
      <c r="BA68" s="535">
        <f t="shared" si="11"/>
        <v>0</v>
      </c>
      <c r="BB68" s="535">
        <f t="shared" si="12"/>
        <v>0</v>
      </c>
      <c r="BC68" s="535">
        <f t="shared" si="13"/>
        <v>0</v>
      </c>
      <c r="BD68" s="535">
        <f t="shared" si="14"/>
        <v>0</v>
      </c>
      <c r="BE68" s="535">
        <f t="shared" si="15"/>
        <v>0</v>
      </c>
      <c r="BF68" s="536">
        <f t="shared" si="16"/>
        <v>0</v>
      </c>
      <c r="BH68" s="537">
        <f t="shared" si="17"/>
        <v>0</v>
      </c>
      <c r="BI68" s="538">
        <f t="shared" si="18"/>
        <v>0</v>
      </c>
      <c r="BJ68" s="539">
        <f>AR68*$B$11</f>
        <v>0</v>
      </c>
      <c r="BK68" s="539">
        <f>AS68*$B$12</f>
        <v>0</v>
      </c>
      <c r="BL68" s="539">
        <f>AT68*$B$13</f>
        <v>0</v>
      </c>
      <c r="BM68" s="539">
        <f>AU68*$B$14</f>
        <v>0</v>
      </c>
      <c r="BN68" s="539">
        <f>AV68*$B$15</f>
        <v>0</v>
      </c>
      <c r="BO68" s="539">
        <f>AW68*$B$16</f>
        <v>0</v>
      </c>
      <c r="BP68" s="539">
        <f>AX68*$B$17</f>
        <v>0</v>
      </c>
      <c r="BQ68" s="539">
        <f>AY68*$B$18</f>
        <v>0</v>
      </c>
      <c r="BR68" s="539">
        <f>AZ68*$B$19</f>
        <v>0</v>
      </c>
      <c r="BS68" s="539">
        <f>BA68*$B$20</f>
        <v>0</v>
      </c>
      <c r="BT68" s="539">
        <f>BB68*$B$21</f>
        <v>0</v>
      </c>
      <c r="BU68" s="539">
        <f>BC68*$B$22</f>
        <v>0</v>
      </c>
      <c r="BV68" s="539">
        <f>BD68*$B$23</f>
        <v>0</v>
      </c>
      <c r="BW68" s="539">
        <f>BE68*$B$24</f>
        <v>0</v>
      </c>
      <c r="BX68" s="540">
        <f>BF68*$B$25</f>
        <v>0</v>
      </c>
    </row>
    <row r="69" spans="1:76" ht="21.75" thickBot="1">
      <c r="A69" s="565" t="s">
        <v>595</v>
      </c>
      <c r="B69" s="566" t="s">
        <v>313</v>
      </c>
      <c r="C69" s="532" t="s">
        <v>76</v>
      </c>
      <c r="D69" s="567" t="s">
        <v>302</v>
      </c>
      <c r="E69" s="533"/>
      <c r="F69" s="568"/>
      <c r="G69" s="568"/>
      <c r="H69" s="865"/>
      <c r="I69" s="865"/>
      <c r="J69" s="865"/>
      <c r="K69" s="865"/>
      <c r="L69" s="865"/>
      <c r="M69" s="867"/>
      <c r="N69" s="867"/>
      <c r="O69" s="568"/>
      <c r="P69" s="533"/>
      <c r="Q69" s="533"/>
      <c r="R69" s="533"/>
      <c r="S69" s="533"/>
      <c r="T69" s="568"/>
      <c r="U69" s="568"/>
      <c r="V69" s="568"/>
      <c r="W69" s="568"/>
      <c r="X69" s="568"/>
      <c r="Y69" s="568"/>
      <c r="Z69" s="568"/>
      <c r="AA69" s="569"/>
      <c r="AB69" s="568"/>
      <c r="AC69" s="568"/>
      <c r="AD69" s="568"/>
      <c r="AE69" s="568"/>
      <c r="AF69" s="568"/>
      <c r="AG69" s="568"/>
      <c r="AH69" s="568"/>
      <c r="AI69" s="568"/>
      <c r="AJ69" s="531">
        <f t="shared" si="1"/>
        <v>0</v>
      </c>
      <c r="AK69" s="516">
        <f t="shared" si="34"/>
        <v>0.625</v>
      </c>
      <c r="AL69" s="674">
        <v>0.08</v>
      </c>
      <c r="AM69" s="674">
        <v>0.05</v>
      </c>
      <c r="AN69" s="603">
        <f t="shared" si="35"/>
        <v>0</v>
      </c>
      <c r="AO69" s="603">
        <f t="shared" si="36"/>
        <v>0</v>
      </c>
      <c r="AP69" s="603">
        <f t="shared" si="37"/>
        <v>0</v>
      </c>
      <c r="AR69" s="570">
        <f t="shared" si="2"/>
        <v>0</v>
      </c>
      <c r="AS69" s="535">
        <f t="shared" si="3"/>
        <v>0</v>
      </c>
      <c r="AT69" s="535">
        <f t="shared" si="4"/>
        <v>0</v>
      </c>
      <c r="AU69" s="535">
        <f t="shared" si="5"/>
        <v>0</v>
      </c>
      <c r="AV69" s="535">
        <f t="shared" si="6"/>
        <v>0</v>
      </c>
      <c r="AW69" s="535">
        <f t="shared" si="7"/>
        <v>0</v>
      </c>
      <c r="AX69" s="535">
        <f t="shared" si="8"/>
        <v>0</v>
      </c>
      <c r="AY69" s="535">
        <f t="shared" si="9"/>
        <v>0</v>
      </c>
      <c r="AZ69" s="535">
        <f t="shared" si="10"/>
        <v>0</v>
      </c>
      <c r="BA69" s="535">
        <f t="shared" si="11"/>
        <v>0</v>
      </c>
      <c r="BB69" s="535">
        <f t="shared" si="12"/>
        <v>0</v>
      </c>
      <c r="BC69" s="535">
        <f t="shared" si="13"/>
        <v>0</v>
      </c>
      <c r="BD69" s="535">
        <f t="shared" si="14"/>
        <v>0</v>
      </c>
      <c r="BE69" s="535">
        <f t="shared" si="15"/>
        <v>0</v>
      </c>
      <c r="BF69" s="536">
        <f t="shared" si="16"/>
        <v>0</v>
      </c>
      <c r="BH69" s="537">
        <f t="shared" si="17"/>
        <v>0</v>
      </c>
      <c r="BI69" s="538">
        <f t="shared" si="18"/>
        <v>0</v>
      </c>
      <c r="BJ69" s="539">
        <f t="shared" si="19"/>
        <v>0</v>
      </c>
      <c r="BK69" s="539">
        <f t="shared" si="20"/>
        <v>0</v>
      </c>
      <c r="BL69" s="539">
        <f t="shared" si="21"/>
        <v>0</v>
      </c>
      <c r="BM69" s="539">
        <f t="shared" si="22"/>
        <v>0</v>
      </c>
      <c r="BN69" s="539">
        <f t="shared" si="23"/>
        <v>0</v>
      </c>
      <c r="BO69" s="539">
        <f t="shared" si="24"/>
        <v>0</v>
      </c>
      <c r="BP69" s="539">
        <f t="shared" si="25"/>
        <v>0</v>
      </c>
      <c r="BQ69" s="539">
        <f t="shared" si="26"/>
        <v>0</v>
      </c>
      <c r="BR69" s="539">
        <f t="shared" si="27"/>
        <v>0</v>
      </c>
      <c r="BS69" s="539">
        <f t="shared" si="28"/>
        <v>0</v>
      </c>
      <c r="BT69" s="539">
        <f t="shared" si="29"/>
        <v>0</v>
      </c>
      <c r="BU69" s="539">
        <f t="shared" si="30"/>
        <v>0</v>
      </c>
      <c r="BV69" s="539">
        <f t="shared" si="31"/>
        <v>0</v>
      </c>
      <c r="BW69" s="539">
        <f t="shared" si="32"/>
        <v>0</v>
      </c>
      <c r="BX69" s="540">
        <f t="shared" si="33"/>
        <v>0</v>
      </c>
    </row>
    <row r="70" spans="1:76" ht="21.75" thickBot="1">
      <c r="A70" s="565" t="s">
        <v>586</v>
      </c>
      <c r="B70" s="566" t="s">
        <v>364</v>
      </c>
      <c r="C70" s="532" t="s">
        <v>76</v>
      </c>
      <c r="D70" s="567" t="s">
        <v>302</v>
      </c>
      <c r="E70" s="568"/>
      <c r="F70" s="569"/>
      <c r="G70" s="568"/>
      <c r="H70" s="867"/>
      <c r="I70" s="867"/>
      <c r="J70" s="867"/>
      <c r="K70" s="867"/>
      <c r="L70" s="867"/>
      <c r="M70" s="868"/>
      <c r="N70" s="867"/>
      <c r="O70" s="568"/>
      <c r="P70" s="568"/>
      <c r="Q70" s="568"/>
      <c r="R70" s="568"/>
      <c r="S70" s="568"/>
      <c r="T70" s="569"/>
      <c r="U70" s="569"/>
      <c r="V70" s="533"/>
      <c r="W70" s="568"/>
      <c r="X70" s="533"/>
      <c r="Y70" s="533"/>
      <c r="Z70" s="533"/>
      <c r="AA70" s="568"/>
      <c r="AB70" s="569"/>
      <c r="AC70" s="533"/>
      <c r="AD70" s="533"/>
      <c r="AE70" s="568"/>
      <c r="AF70" s="568"/>
      <c r="AG70" s="533"/>
      <c r="AH70" s="569"/>
      <c r="AI70" s="569"/>
      <c r="AJ70" s="531">
        <f t="shared" si="1"/>
        <v>0</v>
      </c>
      <c r="AK70" s="516">
        <f t="shared" si="34"/>
        <v>0.625</v>
      </c>
      <c r="AL70" s="674">
        <v>0.08</v>
      </c>
      <c r="AM70" s="674">
        <v>0.05</v>
      </c>
      <c r="AN70" s="603">
        <f t="shared" si="35"/>
        <v>0</v>
      </c>
      <c r="AO70" s="603">
        <f t="shared" si="36"/>
        <v>0</v>
      </c>
      <c r="AP70" s="603">
        <f t="shared" si="37"/>
        <v>0</v>
      </c>
      <c r="AR70" s="570">
        <f t="shared" si="2"/>
        <v>0</v>
      </c>
      <c r="AS70" s="535">
        <f t="shared" si="3"/>
        <v>0</v>
      </c>
      <c r="AT70" s="535">
        <f t="shared" si="4"/>
        <v>0</v>
      </c>
      <c r="AU70" s="535">
        <f t="shared" si="5"/>
        <v>0</v>
      </c>
      <c r="AV70" s="535">
        <f t="shared" si="6"/>
        <v>0</v>
      </c>
      <c r="AW70" s="535">
        <f t="shared" si="7"/>
        <v>0</v>
      </c>
      <c r="AX70" s="535">
        <f t="shared" si="8"/>
        <v>0</v>
      </c>
      <c r="AY70" s="535">
        <f t="shared" si="9"/>
        <v>0</v>
      </c>
      <c r="AZ70" s="535">
        <f t="shared" si="10"/>
        <v>0</v>
      </c>
      <c r="BA70" s="535">
        <f t="shared" si="11"/>
        <v>0</v>
      </c>
      <c r="BB70" s="535">
        <f t="shared" si="12"/>
        <v>0</v>
      </c>
      <c r="BC70" s="535">
        <f t="shared" si="13"/>
        <v>0</v>
      </c>
      <c r="BD70" s="535">
        <f t="shared" si="14"/>
        <v>0</v>
      </c>
      <c r="BE70" s="535">
        <f t="shared" si="15"/>
        <v>0</v>
      </c>
      <c r="BF70" s="536">
        <f t="shared" si="16"/>
        <v>0</v>
      </c>
      <c r="BH70" s="537">
        <f t="shared" si="17"/>
        <v>0</v>
      </c>
      <c r="BI70" s="538">
        <f t="shared" si="18"/>
        <v>0</v>
      </c>
      <c r="BJ70" s="539">
        <f t="shared" si="19"/>
        <v>0</v>
      </c>
      <c r="BK70" s="539">
        <f t="shared" si="20"/>
        <v>0</v>
      </c>
      <c r="BL70" s="539">
        <f t="shared" si="21"/>
        <v>0</v>
      </c>
      <c r="BM70" s="539">
        <f t="shared" si="22"/>
        <v>0</v>
      </c>
      <c r="BN70" s="539">
        <f t="shared" si="23"/>
        <v>0</v>
      </c>
      <c r="BO70" s="539">
        <f t="shared" si="24"/>
        <v>0</v>
      </c>
      <c r="BP70" s="539">
        <f t="shared" si="25"/>
        <v>0</v>
      </c>
      <c r="BQ70" s="539">
        <f t="shared" si="26"/>
        <v>0</v>
      </c>
      <c r="BR70" s="539">
        <f t="shared" si="27"/>
        <v>0</v>
      </c>
      <c r="BS70" s="539">
        <f t="shared" si="28"/>
        <v>0</v>
      </c>
      <c r="BT70" s="539">
        <f t="shared" si="29"/>
        <v>0</v>
      </c>
      <c r="BU70" s="539">
        <f t="shared" si="30"/>
        <v>0</v>
      </c>
      <c r="BV70" s="539">
        <f t="shared" si="31"/>
        <v>0</v>
      </c>
      <c r="BW70" s="539">
        <f t="shared" si="32"/>
        <v>0</v>
      </c>
      <c r="BX70" s="540">
        <f t="shared" si="33"/>
        <v>0</v>
      </c>
    </row>
    <row r="71" spans="1:76" ht="21.75" thickBot="1">
      <c r="A71" s="565" t="s">
        <v>589</v>
      </c>
      <c r="B71" s="566" t="s">
        <v>337</v>
      </c>
      <c r="C71" s="532" t="s">
        <v>76</v>
      </c>
      <c r="D71" s="567" t="s">
        <v>302</v>
      </c>
      <c r="E71" s="533"/>
      <c r="F71" s="568"/>
      <c r="G71" s="569"/>
      <c r="H71" s="865"/>
      <c r="I71" s="865"/>
      <c r="J71" s="865"/>
      <c r="K71" s="865"/>
      <c r="L71" s="865"/>
      <c r="M71" s="867"/>
      <c r="N71" s="868"/>
      <c r="O71" s="533"/>
      <c r="P71" s="533"/>
      <c r="Q71" s="533"/>
      <c r="R71" s="533"/>
      <c r="S71" s="533"/>
      <c r="T71" s="569"/>
      <c r="U71" s="569"/>
      <c r="V71" s="568"/>
      <c r="W71" s="533"/>
      <c r="X71" s="568"/>
      <c r="Y71" s="568"/>
      <c r="Z71" s="568"/>
      <c r="AA71" s="569"/>
      <c r="AB71" s="568"/>
      <c r="AC71" s="568"/>
      <c r="AD71" s="568"/>
      <c r="AE71" s="533"/>
      <c r="AF71" s="533"/>
      <c r="AG71" s="568"/>
      <c r="AH71" s="568"/>
      <c r="AI71" s="568"/>
      <c r="AJ71" s="531">
        <f t="shared" si="1"/>
        <v>0</v>
      </c>
      <c r="AK71" s="516">
        <f t="shared" si="34"/>
        <v>0.625</v>
      </c>
      <c r="AL71" s="674">
        <v>0.08</v>
      </c>
      <c r="AM71" s="674">
        <v>0.05</v>
      </c>
      <c r="AN71" s="603">
        <f t="shared" si="35"/>
        <v>0</v>
      </c>
      <c r="AO71" s="603">
        <f t="shared" si="36"/>
        <v>0</v>
      </c>
      <c r="AP71" s="603">
        <f t="shared" si="37"/>
        <v>0</v>
      </c>
      <c r="AR71" s="570">
        <f t="shared" si="2"/>
        <v>0</v>
      </c>
      <c r="AS71" s="535">
        <f t="shared" si="3"/>
        <v>0</v>
      </c>
      <c r="AT71" s="535">
        <f t="shared" si="4"/>
        <v>0</v>
      </c>
      <c r="AU71" s="535">
        <f t="shared" si="5"/>
        <v>0</v>
      </c>
      <c r="AV71" s="535">
        <f t="shared" si="6"/>
        <v>0</v>
      </c>
      <c r="AW71" s="535">
        <f t="shared" si="7"/>
        <v>0</v>
      </c>
      <c r="AX71" s="535">
        <f t="shared" si="8"/>
        <v>0</v>
      </c>
      <c r="AY71" s="535">
        <f t="shared" si="9"/>
        <v>0</v>
      </c>
      <c r="AZ71" s="535">
        <f t="shared" si="10"/>
        <v>0</v>
      </c>
      <c r="BA71" s="535">
        <f t="shared" si="11"/>
        <v>0</v>
      </c>
      <c r="BB71" s="535">
        <f t="shared" si="12"/>
        <v>0</v>
      </c>
      <c r="BC71" s="535">
        <f t="shared" si="13"/>
        <v>0</v>
      </c>
      <c r="BD71" s="535">
        <f t="shared" si="14"/>
        <v>0</v>
      </c>
      <c r="BE71" s="535">
        <f t="shared" si="15"/>
        <v>0</v>
      </c>
      <c r="BF71" s="536">
        <f t="shared" si="16"/>
        <v>0</v>
      </c>
      <c r="BH71" s="537">
        <f t="shared" si="17"/>
        <v>0</v>
      </c>
      <c r="BI71" s="538">
        <f t="shared" si="18"/>
        <v>0</v>
      </c>
      <c r="BJ71" s="539">
        <f t="shared" si="19"/>
        <v>0</v>
      </c>
      <c r="BK71" s="539">
        <f t="shared" si="20"/>
        <v>0</v>
      </c>
      <c r="BL71" s="539">
        <f t="shared" si="21"/>
        <v>0</v>
      </c>
      <c r="BM71" s="539">
        <f t="shared" si="22"/>
        <v>0</v>
      </c>
      <c r="BN71" s="539">
        <f t="shared" si="23"/>
        <v>0</v>
      </c>
      <c r="BO71" s="539">
        <f t="shared" si="24"/>
        <v>0</v>
      </c>
      <c r="BP71" s="539">
        <f t="shared" si="25"/>
        <v>0</v>
      </c>
      <c r="BQ71" s="539">
        <f t="shared" si="26"/>
        <v>0</v>
      </c>
      <c r="BR71" s="539">
        <f t="shared" si="27"/>
        <v>0</v>
      </c>
      <c r="BS71" s="539">
        <f t="shared" si="28"/>
        <v>0</v>
      </c>
      <c r="BT71" s="539">
        <f t="shared" si="29"/>
        <v>0</v>
      </c>
      <c r="BU71" s="539">
        <f t="shared" si="30"/>
        <v>0</v>
      </c>
      <c r="BV71" s="539">
        <f t="shared" si="31"/>
        <v>0</v>
      </c>
      <c r="BW71" s="539">
        <f t="shared" si="32"/>
        <v>0</v>
      </c>
      <c r="BX71" s="540">
        <f t="shared" si="33"/>
        <v>0</v>
      </c>
    </row>
    <row r="72" spans="1:76" ht="21.75" thickBot="1">
      <c r="A72" s="565" t="s">
        <v>586</v>
      </c>
      <c r="B72" s="566" t="s">
        <v>365</v>
      </c>
      <c r="C72" s="532" t="s">
        <v>76</v>
      </c>
      <c r="D72" s="567" t="s">
        <v>302</v>
      </c>
      <c r="E72" s="568"/>
      <c r="F72" s="569"/>
      <c r="G72" s="569"/>
      <c r="H72" s="867"/>
      <c r="I72" s="867"/>
      <c r="J72" s="867"/>
      <c r="K72" s="867"/>
      <c r="L72" s="867"/>
      <c r="M72" s="868"/>
      <c r="N72" s="868"/>
      <c r="O72" s="533"/>
      <c r="P72" s="568"/>
      <c r="Q72" s="568"/>
      <c r="R72" s="568"/>
      <c r="S72" s="568"/>
      <c r="T72" s="568"/>
      <c r="U72" s="568"/>
      <c r="V72" s="533"/>
      <c r="W72" s="533"/>
      <c r="X72" s="533"/>
      <c r="Y72" s="533"/>
      <c r="Z72" s="533"/>
      <c r="AA72" s="568"/>
      <c r="AB72" s="569"/>
      <c r="AC72" s="533"/>
      <c r="AD72" s="533"/>
      <c r="AE72" s="533"/>
      <c r="AF72" s="533"/>
      <c r="AG72" s="533"/>
      <c r="AH72" s="569"/>
      <c r="AI72" s="569"/>
      <c r="AJ72" s="531">
        <f t="shared" si="1"/>
        <v>0</v>
      </c>
      <c r="AK72" s="516">
        <f t="shared" si="34"/>
        <v>0.625</v>
      </c>
      <c r="AL72" s="674">
        <v>0.08</v>
      </c>
      <c r="AM72" s="674">
        <v>0.05</v>
      </c>
      <c r="AN72" s="603">
        <f t="shared" si="35"/>
        <v>0</v>
      </c>
      <c r="AO72" s="603">
        <f t="shared" si="36"/>
        <v>0</v>
      </c>
      <c r="AP72" s="603">
        <f t="shared" si="37"/>
        <v>0</v>
      </c>
      <c r="AR72" s="570">
        <f t="shared" si="2"/>
        <v>0</v>
      </c>
      <c r="AS72" s="535">
        <f t="shared" si="3"/>
        <v>0</v>
      </c>
      <c r="AT72" s="535">
        <f t="shared" si="4"/>
        <v>0</v>
      </c>
      <c r="AU72" s="535">
        <f t="shared" si="5"/>
        <v>0</v>
      </c>
      <c r="AV72" s="535">
        <f t="shared" si="6"/>
        <v>0</v>
      </c>
      <c r="AW72" s="535">
        <f t="shared" si="7"/>
        <v>0</v>
      </c>
      <c r="AX72" s="535">
        <f t="shared" si="8"/>
        <v>0</v>
      </c>
      <c r="AY72" s="535">
        <f t="shared" si="9"/>
        <v>0</v>
      </c>
      <c r="AZ72" s="535">
        <f t="shared" si="10"/>
        <v>0</v>
      </c>
      <c r="BA72" s="535">
        <f t="shared" si="11"/>
        <v>0</v>
      </c>
      <c r="BB72" s="535">
        <f t="shared" si="12"/>
        <v>0</v>
      </c>
      <c r="BC72" s="535">
        <f t="shared" si="13"/>
        <v>0</v>
      </c>
      <c r="BD72" s="535">
        <f t="shared" si="14"/>
        <v>0</v>
      </c>
      <c r="BE72" s="535">
        <f t="shared" si="15"/>
        <v>0</v>
      </c>
      <c r="BF72" s="536">
        <f t="shared" si="16"/>
        <v>0</v>
      </c>
      <c r="BH72" s="537">
        <f t="shared" si="17"/>
        <v>0</v>
      </c>
      <c r="BI72" s="538">
        <f t="shared" si="18"/>
        <v>0</v>
      </c>
      <c r="BJ72" s="539">
        <f t="shared" si="19"/>
        <v>0</v>
      </c>
      <c r="BK72" s="539">
        <f t="shared" si="20"/>
        <v>0</v>
      </c>
      <c r="BL72" s="539">
        <f t="shared" si="21"/>
        <v>0</v>
      </c>
      <c r="BM72" s="539">
        <f t="shared" si="22"/>
        <v>0</v>
      </c>
      <c r="BN72" s="539">
        <f t="shared" si="23"/>
        <v>0</v>
      </c>
      <c r="BO72" s="539">
        <f t="shared" si="24"/>
        <v>0</v>
      </c>
      <c r="BP72" s="539">
        <f t="shared" si="25"/>
        <v>0</v>
      </c>
      <c r="BQ72" s="539">
        <f t="shared" si="26"/>
        <v>0</v>
      </c>
      <c r="BR72" s="539">
        <f t="shared" si="27"/>
        <v>0</v>
      </c>
      <c r="BS72" s="539">
        <f t="shared" si="28"/>
        <v>0</v>
      </c>
      <c r="BT72" s="539">
        <f t="shared" si="29"/>
        <v>0</v>
      </c>
      <c r="BU72" s="539">
        <f t="shared" si="30"/>
        <v>0</v>
      </c>
      <c r="BV72" s="539">
        <f t="shared" si="31"/>
        <v>0</v>
      </c>
      <c r="BW72" s="539">
        <f t="shared" si="32"/>
        <v>0</v>
      </c>
      <c r="BX72" s="540">
        <f t="shared" si="33"/>
        <v>0</v>
      </c>
    </row>
    <row r="73" spans="1:76" ht="21.75" thickBot="1">
      <c r="A73" s="565" t="s">
        <v>483</v>
      </c>
      <c r="B73" s="566" t="s">
        <v>314</v>
      </c>
      <c r="C73" s="532" t="s">
        <v>3</v>
      </c>
      <c r="D73" s="567" t="s">
        <v>302</v>
      </c>
      <c r="E73" s="533"/>
      <c r="F73" s="569"/>
      <c r="G73" s="569"/>
      <c r="H73" s="865"/>
      <c r="I73" s="865"/>
      <c r="J73" s="865"/>
      <c r="K73" s="865"/>
      <c r="L73" s="865"/>
      <c r="M73" s="868"/>
      <c r="N73" s="868"/>
      <c r="O73" s="568"/>
      <c r="P73" s="568"/>
      <c r="Q73" s="533"/>
      <c r="R73" s="533"/>
      <c r="S73" s="533"/>
      <c r="T73" s="569"/>
      <c r="U73" s="569"/>
      <c r="V73" s="533"/>
      <c r="W73" s="533"/>
      <c r="X73" s="568"/>
      <c r="Y73" s="568"/>
      <c r="Z73" s="533"/>
      <c r="AA73" s="569"/>
      <c r="AB73" s="568"/>
      <c r="AC73" s="568"/>
      <c r="AD73" s="533"/>
      <c r="AE73" s="533"/>
      <c r="AF73" s="568"/>
      <c r="AG73" s="533"/>
      <c r="AH73" s="568"/>
      <c r="AI73" s="568"/>
      <c r="AJ73" s="531">
        <f t="shared" si="1"/>
        <v>0</v>
      </c>
      <c r="AK73" s="516">
        <f t="shared" si="34"/>
        <v>0.69999999999999984</v>
      </c>
      <c r="AL73" s="674">
        <v>0.1</v>
      </c>
      <c r="AM73" s="674">
        <v>6.9999999999999993E-2</v>
      </c>
      <c r="AN73" s="603">
        <f t="shared" si="35"/>
        <v>0</v>
      </c>
      <c r="AO73" s="603">
        <f t="shared" si="36"/>
        <v>0</v>
      </c>
      <c r="AP73" s="603">
        <f t="shared" si="37"/>
        <v>0</v>
      </c>
      <c r="AR73" s="570">
        <f t="shared" si="2"/>
        <v>0</v>
      </c>
      <c r="AS73" s="535">
        <f t="shared" si="3"/>
        <v>0</v>
      </c>
      <c r="AT73" s="535">
        <f t="shared" si="4"/>
        <v>0</v>
      </c>
      <c r="AU73" s="535">
        <f t="shared" si="5"/>
        <v>0</v>
      </c>
      <c r="AV73" s="535">
        <f t="shared" si="6"/>
        <v>0</v>
      </c>
      <c r="AW73" s="535">
        <f t="shared" si="7"/>
        <v>0</v>
      </c>
      <c r="AX73" s="535">
        <f t="shared" si="8"/>
        <v>0</v>
      </c>
      <c r="AY73" s="535">
        <f t="shared" si="9"/>
        <v>0</v>
      </c>
      <c r="AZ73" s="535">
        <f t="shared" si="10"/>
        <v>0</v>
      </c>
      <c r="BA73" s="535">
        <f t="shared" si="11"/>
        <v>0</v>
      </c>
      <c r="BB73" s="535">
        <f t="shared" si="12"/>
        <v>0</v>
      </c>
      <c r="BC73" s="535">
        <f t="shared" si="13"/>
        <v>0</v>
      </c>
      <c r="BD73" s="535">
        <f t="shared" si="14"/>
        <v>0</v>
      </c>
      <c r="BE73" s="535">
        <f t="shared" si="15"/>
        <v>0</v>
      </c>
      <c r="BF73" s="536">
        <f t="shared" si="16"/>
        <v>0</v>
      </c>
      <c r="BH73" s="537">
        <f t="shared" si="17"/>
        <v>0</v>
      </c>
      <c r="BI73" s="538">
        <f t="shared" si="18"/>
        <v>0</v>
      </c>
      <c r="BJ73" s="539">
        <f t="shared" si="19"/>
        <v>0</v>
      </c>
      <c r="BK73" s="539">
        <f t="shared" si="20"/>
        <v>0</v>
      </c>
      <c r="BL73" s="539">
        <f t="shared" si="21"/>
        <v>0</v>
      </c>
      <c r="BM73" s="539">
        <f t="shared" si="22"/>
        <v>0</v>
      </c>
      <c r="BN73" s="539">
        <f t="shared" si="23"/>
        <v>0</v>
      </c>
      <c r="BO73" s="539">
        <f t="shared" si="24"/>
        <v>0</v>
      </c>
      <c r="BP73" s="539">
        <f t="shared" si="25"/>
        <v>0</v>
      </c>
      <c r="BQ73" s="539">
        <f t="shared" si="26"/>
        <v>0</v>
      </c>
      <c r="BR73" s="539">
        <f t="shared" si="27"/>
        <v>0</v>
      </c>
      <c r="BS73" s="539">
        <f t="shared" si="28"/>
        <v>0</v>
      </c>
      <c r="BT73" s="539">
        <f t="shared" si="29"/>
        <v>0</v>
      </c>
      <c r="BU73" s="539">
        <f t="shared" si="30"/>
        <v>0</v>
      </c>
      <c r="BV73" s="539">
        <f t="shared" si="31"/>
        <v>0</v>
      </c>
      <c r="BW73" s="539">
        <f t="shared" si="32"/>
        <v>0</v>
      </c>
      <c r="BX73" s="540">
        <f t="shared" si="33"/>
        <v>0</v>
      </c>
    </row>
    <row r="74" spans="1:76" ht="21.75" thickBot="1">
      <c r="A74" s="565" t="s">
        <v>594</v>
      </c>
      <c r="B74" s="566" t="s">
        <v>366</v>
      </c>
      <c r="C74" s="532" t="s">
        <v>3</v>
      </c>
      <c r="D74" s="567" t="s">
        <v>302</v>
      </c>
      <c r="E74" s="533"/>
      <c r="F74" s="568"/>
      <c r="G74" s="569"/>
      <c r="H74" s="865"/>
      <c r="I74" s="865"/>
      <c r="J74" s="865"/>
      <c r="K74" s="865"/>
      <c r="L74" s="865"/>
      <c r="M74" s="868"/>
      <c r="N74" s="867"/>
      <c r="O74" s="533"/>
      <c r="P74" s="533"/>
      <c r="Q74" s="533"/>
      <c r="R74" s="533"/>
      <c r="S74" s="533"/>
      <c r="T74" s="568"/>
      <c r="U74" s="569"/>
      <c r="V74" s="568"/>
      <c r="W74" s="568"/>
      <c r="X74" s="533"/>
      <c r="Y74" s="533"/>
      <c r="Z74" s="568"/>
      <c r="AA74" s="569"/>
      <c r="AB74" s="569"/>
      <c r="AC74" s="533"/>
      <c r="AD74" s="568"/>
      <c r="AE74" s="568"/>
      <c r="AF74" s="533"/>
      <c r="AG74" s="568"/>
      <c r="AH74" s="569"/>
      <c r="AI74" s="569"/>
      <c r="AJ74" s="531">
        <f t="shared" si="1"/>
        <v>0</v>
      </c>
      <c r="AK74" s="516">
        <f t="shared" si="34"/>
        <v>0.69999999999999984</v>
      </c>
      <c r="AL74" s="674">
        <v>0.1</v>
      </c>
      <c r="AM74" s="674">
        <v>6.9999999999999993E-2</v>
      </c>
      <c r="AN74" s="603">
        <f t="shared" si="35"/>
        <v>0</v>
      </c>
      <c r="AO74" s="603">
        <f t="shared" si="36"/>
        <v>0</v>
      </c>
      <c r="AP74" s="603">
        <f t="shared" si="37"/>
        <v>0</v>
      </c>
      <c r="AR74" s="570">
        <f t="shared" si="2"/>
        <v>0</v>
      </c>
      <c r="AS74" s="535">
        <f t="shared" si="3"/>
        <v>0</v>
      </c>
      <c r="AT74" s="535">
        <f t="shared" si="4"/>
        <v>0</v>
      </c>
      <c r="AU74" s="535">
        <f t="shared" si="5"/>
        <v>0</v>
      </c>
      <c r="AV74" s="535">
        <f t="shared" si="6"/>
        <v>0</v>
      </c>
      <c r="AW74" s="535">
        <f t="shared" si="7"/>
        <v>0</v>
      </c>
      <c r="AX74" s="535">
        <f t="shared" si="8"/>
        <v>0</v>
      </c>
      <c r="AY74" s="535">
        <f t="shared" si="9"/>
        <v>0</v>
      </c>
      <c r="AZ74" s="535">
        <f t="shared" si="10"/>
        <v>0</v>
      </c>
      <c r="BA74" s="535">
        <f t="shared" si="11"/>
        <v>0</v>
      </c>
      <c r="BB74" s="535">
        <f t="shared" si="12"/>
        <v>0</v>
      </c>
      <c r="BC74" s="535">
        <f t="shared" si="13"/>
        <v>0</v>
      </c>
      <c r="BD74" s="535">
        <f t="shared" si="14"/>
        <v>0</v>
      </c>
      <c r="BE74" s="535">
        <f t="shared" si="15"/>
        <v>0</v>
      </c>
      <c r="BF74" s="536">
        <f t="shared" si="16"/>
        <v>0</v>
      </c>
      <c r="BH74" s="537">
        <f t="shared" si="17"/>
        <v>0</v>
      </c>
      <c r="BI74" s="538">
        <f t="shared" si="18"/>
        <v>0</v>
      </c>
      <c r="BJ74" s="539">
        <f t="shared" si="19"/>
        <v>0</v>
      </c>
      <c r="BK74" s="539">
        <f t="shared" si="20"/>
        <v>0</v>
      </c>
      <c r="BL74" s="539">
        <f t="shared" si="21"/>
        <v>0</v>
      </c>
      <c r="BM74" s="539">
        <f t="shared" si="22"/>
        <v>0</v>
      </c>
      <c r="BN74" s="539">
        <f t="shared" si="23"/>
        <v>0</v>
      </c>
      <c r="BO74" s="539">
        <f t="shared" si="24"/>
        <v>0</v>
      </c>
      <c r="BP74" s="539">
        <f t="shared" si="25"/>
        <v>0</v>
      </c>
      <c r="BQ74" s="539">
        <f t="shared" si="26"/>
        <v>0</v>
      </c>
      <c r="BR74" s="539">
        <f t="shared" si="27"/>
        <v>0</v>
      </c>
      <c r="BS74" s="539">
        <f t="shared" si="28"/>
        <v>0</v>
      </c>
      <c r="BT74" s="539">
        <f t="shared" si="29"/>
        <v>0</v>
      </c>
      <c r="BU74" s="539">
        <f t="shared" si="30"/>
        <v>0</v>
      </c>
      <c r="BV74" s="539">
        <f t="shared" si="31"/>
        <v>0</v>
      </c>
      <c r="BW74" s="539">
        <f t="shared" si="32"/>
        <v>0</v>
      </c>
      <c r="BX74" s="540">
        <f t="shared" si="33"/>
        <v>0</v>
      </c>
    </row>
    <row r="75" spans="1:76" ht="21.75" thickBot="1">
      <c r="A75" s="565" t="s">
        <v>594</v>
      </c>
      <c r="B75" s="566" t="s">
        <v>315</v>
      </c>
      <c r="C75" s="532" t="s">
        <v>3</v>
      </c>
      <c r="D75" s="567" t="s">
        <v>302</v>
      </c>
      <c r="E75" s="568"/>
      <c r="F75" s="569"/>
      <c r="G75" s="568"/>
      <c r="H75" s="867"/>
      <c r="I75" s="867"/>
      <c r="J75" s="867"/>
      <c r="K75" s="867"/>
      <c r="L75" s="867"/>
      <c r="M75" s="868"/>
      <c r="N75" s="868"/>
      <c r="O75" s="568"/>
      <c r="P75" s="568"/>
      <c r="Q75" s="568"/>
      <c r="R75" s="568"/>
      <c r="S75" s="568"/>
      <c r="T75" s="569"/>
      <c r="U75" s="569"/>
      <c r="V75" s="533"/>
      <c r="W75" s="533"/>
      <c r="X75" s="533"/>
      <c r="Y75" s="533"/>
      <c r="Z75" s="533"/>
      <c r="AA75" s="568"/>
      <c r="AB75" s="568"/>
      <c r="AC75" s="533"/>
      <c r="AD75" s="533"/>
      <c r="AE75" s="533"/>
      <c r="AF75" s="533"/>
      <c r="AG75" s="533"/>
      <c r="AH75" s="568"/>
      <c r="AI75" s="568"/>
      <c r="AJ75" s="531">
        <f t="shared" si="1"/>
        <v>0</v>
      </c>
      <c r="AK75" s="516">
        <f t="shared" si="34"/>
        <v>0.69999999999999984</v>
      </c>
      <c r="AL75" s="674">
        <v>0.1</v>
      </c>
      <c r="AM75" s="674">
        <v>6.9999999999999993E-2</v>
      </c>
      <c r="AN75" s="603">
        <f t="shared" si="35"/>
        <v>0</v>
      </c>
      <c r="AO75" s="603">
        <f t="shared" si="36"/>
        <v>0</v>
      </c>
      <c r="AP75" s="603">
        <f t="shared" si="37"/>
        <v>0</v>
      </c>
      <c r="AR75" s="570">
        <f t="shared" si="2"/>
        <v>0</v>
      </c>
      <c r="AS75" s="535">
        <f t="shared" si="3"/>
        <v>0</v>
      </c>
      <c r="AT75" s="535">
        <f t="shared" si="4"/>
        <v>0</v>
      </c>
      <c r="AU75" s="535">
        <f t="shared" si="5"/>
        <v>0</v>
      </c>
      <c r="AV75" s="535">
        <f t="shared" si="6"/>
        <v>0</v>
      </c>
      <c r="AW75" s="535">
        <f t="shared" si="7"/>
        <v>0</v>
      </c>
      <c r="AX75" s="535">
        <f t="shared" si="8"/>
        <v>0</v>
      </c>
      <c r="AY75" s="535">
        <f t="shared" si="9"/>
        <v>0</v>
      </c>
      <c r="AZ75" s="535">
        <f t="shared" si="10"/>
        <v>0</v>
      </c>
      <c r="BA75" s="535">
        <f t="shared" si="11"/>
        <v>0</v>
      </c>
      <c r="BB75" s="535">
        <f t="shared" si="12"/>
        <v>0</v>
      </c>
      <c r="BC75" s="535">
        <f t="shared" si="13"/>
        <v>0</v>
      </c>
      <c r="BD75" s="535">
        <f t="shared" si="14"/>
        <v>0</v>
      </c>
      <c r="BE75" s="535">
        <f t="shared" si="15"/>
        <v>0</v>
      </c>
      <c r="BF75" s="536">
        <f t="shared" si="16"/>
        <v>0</v>
      </c>
      <c r="BH75" s="537">
        <f t="shared" si="17"/>
        <v>0</v>
      </c>
      <c r="BI75" s="538">
        <f t="shared" si="18"/>
        <v>0</v>
      </c>
      <c r="BJ75" s="539">
        <f t="shared" si="19"/>
        <v>0</v>
      </c>
      <c r="BK75" s="539">
        <f t="shared" si="20"/>
        <v>0</v>
      </c>
      <c r="BL75" s="539">
        <f t="shared" si="21"/>
        <v>0</v>
      </c>
      <c r="BM75" s="539">
        <f t="shared" si="22"/>
        <v>0</v>
      </c>
      <c r="BN75" s="539">
        <f t="shared" si="23"/>
        <v>0</v>
      </c>
      <c r="BO75" s="539">
        <f t="shared" si="24"/>
        <v>0</v>
      </c>
      <c r="BP75" s="539">
        <f t="shared" si="25"/>
        <v>0</v>
      </c>
      <c r="BQ75" s="539">
        <f t="shared" si="26"/>
        <v>0</v>
      </c>
      <c r="BR75" s="539">
        <f t="shared" si="27"/>
        <v>0</v>
      </c>
      <c r="BS75" s="539">
        <f t="shared" si="28"/>
        <v>0</v>
      </c>
      <c r="BT75" s="539">
        <f t="shared" si="29"/>
        <v>0</v>
      </c>
      <c r="BU75" s="539">
        <f t="shared" si="30"/>
        <v>0</v>
      </c>
      <c r="BV75" s="539">
        <f t="shared" si="31"/>
        <v>0</v>
      </c>
      <c r="BW75" s="539">
        <f t="shared" si="32"/>
        <v>0</v>
      </c>
      <c r="BX75" s="540">
        <f t="shared" si="33"/>
        <v>0</v>
      </c>
    </row>
    <row r="76" spans="1:76" ht="21.75" thickBot="1">
      <c r="A76" s="565" t="s">
        <v>596</v>
      </c>
      <c r="B76" s="566" t="s">
        <v>367</v>
      </c>
      <c r="C76" s="532" t="s">
        <v>3</v>
      </c>
      <c r="D76" s="567" t="s">
        <v>302</v>
      </c>
      <c r="E76" s="533"/>
      <c r="F76" s="568"/>
      <c r="G76" s="568"/>
      <c r="H76" s="865"/>
      <c r="I76" s="865"/>
      <c r="J76" s="865"/>
      <c r="K76" s="865"/>
      <c r="L76" s="865"/>
      <c r="M76" s="867"/>
      <c r="N76" s="867"/>
      <c r="O76" s="533"/>
      <c r="P76" s="533"/>
      <c r="Q76" s="533"/>
      <c r="R76" s="533"/>
      <c r="S76" s="533"/>
      <c r="T76" s="568"/>
      <c r="U76" s="568"/>
      <c r="V76" s="568"/>
      <c r="W76" s="568"/>
      <c r="X76" s="568"/>
      <c r="Y76" s="568"/>
      <c r="Z76" s="568"/>
      <c r="AA76" s="569"/>
      <c r="AB76" s="569"/>
      <c r="AC76" s="568"/>
      <c r="AD76" s="568"/>
      <c r="AE76" s="568"/>
      <c r="AF76" s="568"/>
      <c r="AG76" s="568"/>
      <c r="AH76" s="569"/>
      <c r="AI76" s="569"/>
      <c r="AJ76" s="531">
        <f t="shared" si="1"/>
        <v>0</v>
      </c>
      <c r="AK76" s="516">
        <f t="shared" si="34"/>
        <v>0.69999999999999984</v>
      </c>
      <c r="AL76" s="674">
        <v>0.1</v>
      </c>
      <c r="AM76" s="674">
        <v>6.9999999999999993E-2</v>
      </c>
      <c r="AN76" s="603">
        <f t="shared" si="35"/>
        <v>0</v>
      </c>
      <c r="AO76" s="603">
        <f t="shared" si="36"/>
        <v>0</v>
      </c>
      <c r="AP76" s="603">
        <f t="shared" si="37"/>
        <v>0</v>
      </c>
      <c r="AR76" s="570">
        <f t="shared" si="2"/>
        <v>0</v>
      </c>
      <c r="AS76" s="535">
        <f t="shared" si="3"/>
        <v>0</v>
      </c>
      <c r="AT76" s="535">
        <f t="shared" si="4"/>
        <v>0</v>
      </c>
      <c r="AU76" s="535">
        <f t="shared" si="5"/>
        <v>0</v>
      </c>
      <c r="AV76" s="535">
        <f t="shared" si="6"/>
        <v>0</v>
      </c>
      <c r="AW76" s="535">
        <f t="shared" si="7"/>
        <v>0</v>
      </c>
      <c r="AX76" s="535">
        <f t="shared" si="8"/>
        <v>0</v>
      </c>
      <c r="AY76" s="535">
        <f t="shared" si="9"/>
        <v>0</v>
      </c>
      <c r="AZ76" s="535">
        <f t="shared" si="10"/>
        <v>0</v>
      </c>
      <c r="BA76" s="535">
        <f t="shared" si="11"/>
        <v>0</v>
      </c>
      <c r="BB76" s="535">
        <f t="shared" si="12"/>
        <v>0</v>
      </c>
      <c r="BC76" s="535">
        <f t="shared" si="13"/>
        <v>0</v>
      </c>
      <c r="BD76" s="535">
        <f t="shared" si="14"/>
        <v>0</v>
      </c>
      <c r="BE76" s="535">
        <f t="shared" si="15"/>
        <v>0</v>
      </c>
      <c r="BF76" s="536">
        <f t="shared" si="16"/>
        <v>0</v>
      </c>
      <c r="BH76" s="537">
        <f t="shared" si="17"/>
        <v>0</v>
      </c>
      <c r="BI76" s="538">
        <f t="shared" si="18"/>
        <v>0</v>
      </c>
      <c r="BJ76" s="539">
        <f t="shared" si="19"/>
        <v>0</v>
      </c>
      <c r="BK76" s="539">
        <f t="shared" si="20"/>
        <v>0</v>
      </c>
      <c r="BL76" s="539">
        <f t="shared" si="21"/>
        <v>0</v>
      </c>
      <c r="BM76" s="539">
        <f t="shared" si="22"/>
        <v>0</v>
      </c>
      <c r="BN76" s="539">
        <f t="shared" si="23"/>
        <v>0</v>
      </c>
      <c r="BO76" s="539">
        <f t="shared" si="24"/>
        <v>0</v>
      </c>
      <c r="BP76" s="539">
        <f t="shared" si="25"/>
        <v>0</v>
      </c>
      <c r="BQ76" s="539">
        <f t="shared" si="26"/>
        <v>0</v>
      </c>
      <c r="BR76" s="539">
        <f t="shared" si="27"/>
        <v>0</v>
      </c>
      <c r="BS76" s="539">
        <f t="shared" si="28"/>
        <v>0</v>
      </c>
      <c r="BT76" s="539">
        <f t="shared" si="29"/>
        <v>0</v>
      </c>
      <c r="BU76" s="539">
        <f t="shared" si="30"/>
        <v>0</v>
      </c>
      <c r="BV76" s="539">
        <f t="shared" si="31"/>
        <v>0</v>
      </c>
      <c r="BW76" s="539">
        <f t="shared" si="32"/>
        <v>0</v>
      </c>
      <c r="BX76" s="540">
        <f t="shared" si="33"/>
        <v>0</v>
      </c>
    </row>
    <row r="77" spans="1:76" ht="21.75" thickBot="1">
      <c r="A77" s="565" t="s">
        <v>594</v>
      </c>
      <c r="B77" s="566" t="s">
        <v>316</v>
      </c>
      <c r="C77" s="532" t="s">
        <v>3</v>
      </c>
      <c r="D77" s="567" t="s">
        <v>302</v>
      </c>
      <c r="E77" s="568"/>
      <c r="F77" s="569"/>
      <c r="G77" s="569"/>
      <c r="H77" s="867"/>
      <c r="I77" s="867"/>
      <c r="J77" s="867"/>
      <c r="K77" s="867"/>
      <c r="L77" s="867"/>
      <c r="M77" s="868"/>
      <c r="N77" s="868"/>
      <c r="O77" s="568"/>
      <c r="P77" s="568"/>
      <c r="Q77" s="568"/>
      <c r="R77" s="568"/>
      <c r="S77" s="568"/>
      <c r="T77" s="569"/>
      <c r="U77" s="569"/>
      <c r="V77" s="533"/>
      <c r="W77" s="533"/>
      <c r="X77" s="533"/>
      <c r="Y77" s="568"/>
      <c r="Z77" s="533"/>
      <c r="AA77" s="568"/>
      <c r="AB77" s="568"/>
      <c r="AC77" s="533"/>
      <c r="AD77" s="568"/>
      <c r="AE77" s="533"/>
      <c r="AF77" s="533"/>
      <c r="AG77" s="533"/>
      <c r="AH77" s="568"/>
      <c r="AI77" s="568"/>
      <c r="AJ77" s="531">
        <f t="shared" si="1"/>
        <v>0</v>
      </c>
      <c r="AK77" s="516">
        <f t="shared" si="34"/>
        <v>0.72727272727272729</v>
      </c>
      <c r="AL77" s="674">
        <v>0.11</v>
      </c>
      <c r="AM77" s="674">
        <v>0.08</v>
      </c>
      <c r="AN77" s="603">
        <f t="shared" si="35"/>
        <v>0</v>
      </c>
      <c r="AO77" s="603">
        <f t="shared" si="36"/>
        <v>0</v>
      </c>
      <c r="AP77" s="603">
        <f t="shared" si="37"/>
        <v>0</v>
      </c>
      <c r="AR77" s="570">
        <f t="shared" si="2"/>
        <v>0</v>
      </c>
      <c r="AS77" s="535">
        <f t="shared" si="3"/>
        <v>0</v>
      </c>
      <c r="AT77" s="535">
        <f t="shared" si="4"/>
        <v>0</v>
      </c>
      <c r="AU77" s="535">
        <f t="shared" si="5"/>
        <v>0</v>
      </c>
      <c r="AV77" s="535">
        <f t="shared" si="6"/>
        <v>0</v>
      </c>
      <c r="AW77" s="535">
        <f t="shared" si="7"/>
        <v>0</v>
      </c>
      <c r="AX77" s="535">
        <f t="shared" si="8"/>
        <v>0</v>
      </c>
      <c r="AY77" s="535">
        <f t="shared" si="9"/>
        <v>0</v>
      </c>
      <c r="AZ77" s="535">
        <f t="shared" si="10"/>
        <v>0</v>
      </c>
      <c r="BA77" s="535">
        <f t="shared" si="11"/>
        <v>0</v>
      </c>
      <c r="BB77" s="535">
        <f t="shared" si="12"/>
        <v>0</v>
      </c>
      <c r="BC77" s="535">
        <f t="shared" si="13"/>
        <v>0</v>
      </c>
      <c r="BD77" s="535">
        <f t="shared" si="14"/>
        <v>0</v>
      </c>
      <c r="BE77" s="535">
        <f t="shared" si="15"/>
        <v>0</v>
      </c>
      <c r="BF77" s="536">
        <f t="shared" si="16"/>
        <v>0</v>
      </c>
      <c r="BH77" s="537">
        <f t="shared" si="17"/>
        <v>0</v>
      </c>
      <c r="BI77" s="538">
        <f t="shared" si="18"/>
        <v>0</v>
      </c>
      <c r="BJ77" s="539">
        <f t="shared" si="19"/>
        <v>0</v>
      </c>
      <c r="BK77" s="539">
        <f t="shared" si="20"/>
        <v>0</v>
      </c>
      <c r="BL77" s="539">
        <f t="shared" si="21"/>
        <v>0</v>
      </c>
      <c r="BM77" s="539">
        <f t="shared" si="22"/>
        <v>0</v>
      </c>
      <c r="BN77" s="539">
        <f t="shared" si="23"/>
        <v>0</v>
      </c>
      <c r="BO77" s="539">
        <f t="shared" si="24"/>
        <v>0</v>
      </c>
      <c r="BP77" s="539">
        <f t="shared" si="25"/>
        <v>0</v>
      </c>
      <c r="BQ77" s="539">
        <f t="shared" si="26"/>
        <v>0</v>
      </c>
      <c r="BR77" s="539">
        <f t="shared" si="27"/>
        <v>0</v>
      </c>
      <c r="BS77" s="539">
        <f t="shared" si="28"/>
        <v>0</v>
      </c>
      <c r="BT77" s="539">
        <f t="shared" si="29"/>
        <v>0</v>
      </c>
      <c r="BU77" s="539">
        <f t="shared" si="30"/>
        <v>0</v>
      </c>
      <c r="BV77" s="539">
        <f t="shared" si="31"/>
        <v>0</v>
      </c>
      <c r="BW77" s="539">
        <f t="shared" si="32"/>
        <v>0</v>
      </c>
      <c r="BX77" s="540">
        <f t="shared" si="33"/>
        <v>0</v>
      </c>
    </row>
    <row r="78" spans="1:76" ht="21.75" thickBot="1">
      <c r="A78" s="565" t="s">
        <v>596</v>
      </c>
      <c r="B78" s="566" t="s">
        <v>368</v>
      </c>
      <c r="C78" s="532" t="s">
        <v>3</v>
      </c>
      <c r="D78" s="567" t="s">
        <v>302</v>
      </c>
      <c r="E78" s="533"/>
      <c r="F78" s="568"/>
      <c r="G78" s="568"/>
      <c r="H78" s="867"/>
      <c r="I78" s="865"/>
      <c r="J78" s="865"/>
      <c r="K78" s="867"/>
      <c r="L78" s="865"/>
      <c r="M78" s="867"/>
      <c r="N78" s="867"/>
      <c r="O78" s="533"/>
      <c r="P78" s="533"/>
      <c r="Q78" s="568"/>
      <c r="R78" s="568"/>
      <c r="S78" s="533"/>
      <c r="T78" s="568"/>
      <c r="U78" s="568"/>
      <c r="V78" s="568"/>
      <c r="W78" s="568"/>
      <c r="X78" s="568"/>
      <c r="Y78" s="533"/>
      <c r="Z78" s="568"/>
      <c r="AA78" s="568"/>
      <c r="AB78" s="568"/>
      <c r="AC78" s="568"/>
      <c r="AD78" s="533"/>
      <c r="AE78" s="568"/>
      <c r="AF78" s="568"/>
      <c r="AG78" s="568"/>
      <c r="AH78" s="569"/>
      <c r="AI78" s="569"/>
      <c r="AJ78" s="531">
        <f t="shared" si="1"/>
        <v>0</v>
      </c>
      <c r="AK78" s="516">
        <f t="shared" si="34"/>
        <v>0.72727272727272729</v>
      </c>
      <c r="AL78" s="674">
        <v>0.11</v>
      </c>
      <c r="AM78" s="674">
        <v>0.08</v>
      </c>
      <c r="AN78" s="603">
        <f t="shared" si="35"/>
        <v>0</v>
      </c>
      <c r="AO78" s="603">
        <f t="shared" si="36"/>
        <v>0</v>
      </c>
      <c r="AP78" s="603">
        <f t="shared" si="37"/>
        <v>0</v>
      </c>
      <c r="AR78" s="570">
        <f t="shared" si="2"/>
        <v>0</v>
      </c>
      <c r="AS78" s="535">
        <f t="shared" si="3"/>
        <v>0</v>
      </c>
      <c r="AT78" s="535">
        <f t="shared" si="4"/>
        <v>0</v>
      </c>
      <c r="AU78" s="535">
        <f t="shared" si="5"/>
        <v>0</v>
      </c>
      <c r="AV78" s="535">
        <f t="shared" si="6"/>
        <v>0</v>
      </c>
      <c r="AW78" s="535">
        <f t="shared" si="7"/>
        <v>0</v>
      </c>
      <c r="AX78" s="535">
        <f t="shared" si="8"/>
        <v>0</v>
      </c>
      <c r="AY78" s="535">
        <f t="shared" si="9"/>
        <v>0</v>
      </c>
      <c r="AZ78" s="535">
        <f t="shared" si="10"/>
        <v>0</v>
      </c>
      <c r="BA78" s="535">
        <f t="shared" si="11"/>
        <v>0</v>
      </c>
      <c r="BB78" s="535">
        <f t="shared" si="12"/>
        <v>0</v>
      </c>
      <c r="BC78" s="535">
        <f t="shared" si="13"/>
        <v>0</v>
      </c>
      <c r="BD78" s="535">
        <f t="shared" si="14"/>
        <v>0</v>
      </c>
      <c r="BE78" s="535">
        <f t="shared" si="15"/>
        <v>0</v>
      </c>
      <c r="BF78" s="536">
        <f t="shared" si="16"/>
        <v>0</v>
      </c>
      <c r="BH78" s="537">
        <f t="shared" si="17"/>
        <v>0</v>
      </c>
      <c r="BI78" s="538">
        <f t="shared" si="18"/>
        <v>0</v>
      </c>
      <c r="BJ78" s="539">
        <f t="shared" si="19"/>
        <v>0</v>
      </c>
      <c r="BK78" s="539">
        <f t="shared" si="20"/>
        <v>0</v>
      </c>
      <c r="BL78" s="539">
        <f t="shared" si="21"/>
        <v>0</v>
      </c>
      <c r="BM78" s="539">
        <f t="shared" si="22"/>
        <v>0</v>
      </c>
      <c r="BN78" s="539">
        <f t="shared" si="23"/>
        <v>0</v>
      </c>
      <c r="BO78" s="539">
        <f t="shared" si="24"/>
        <v>0</v>
      </c>
      <c r="BP78" s="539">
        <f t="shared" si="25"/>
        <v>0</v>
      </c>
      <c r="BQ78" s="539">
        <f t="shared" si="26"/>
        <v>0</v>
      </c>
      <c r="BR78" s="539">
        <f t="shared" si="27"/>
        <v>0</v>
      </c>
      <c r="BS78" s="539">
        <f t="shared" si="28"/>
        <v>0</v>
      </c>
      <c r="BT78" s="539">
        <f t="shared" si="29"/>
        <v>0</v>
      </c>
      <c r="BU78" s="539">
        <f t="shared" si="30"/>
        <v>0</v>
      </c>
      <c r="BV78" s="539">
        <f t="shared" si="31"/>
        <v>0</v>
      </c>
      <c r="BW78" s="539">
        <f t="shared" si="32"/>
        <v>0</v>
      </c>
      <c r="BX78" s="540">
        <f t="shared" si="33"/>
        <v>0</v>
      </c>
    </row>
    <row r="79" spans="1:76" ht="21.75" thickBot="1">
      <c r="A79" s="565" t="s">
        <v>594</v>
      </c>
      <c r="B79" s="566" t="s">
        <v>317</v>
      </c>
      <c r="C79" s="532" t="s">
        <v>3</v>
      </c>
      <c r="D79" s="567" t="s">
        <v>302</v>
      </c>
      <c r="E79" s="568"/>
      <c r="F79" s="569"/>
      <c r="G79" s="569"/>
      <c r="H79" s="865"/>
      <c r="I79" s="867"/>
      <c r="J79" s="867"/>
      <c r="K79" s="865"/>
      <c r="L79" s="867"/>
      <c r="M79" s="868"/>
      <c r="N79" s="868"/>
      <c r="O79" s="568"/>
      <c r="P79" s="568"/>
      <c r="Q79" s="533"/>
      <c r="R79" s="533"/>
      <c r="S79" s="568"/>
      <c r="T79" s="569"/>
      <c r="U79" s="569"/>
      <c r="V79" s="533"/>
      <c r="W79" s="533"/>
      <c r="X79" s="533"/>
      <c r="Y79" s="533"/>
      <c r="Z79" s="533"/>
      <c r="AA79" s="569"/>
      <c r="AB79" s="569"/>
      <c r="AC79" s="533"/>
      <c r="AD79" s="533"/>
      <c r="AE79" s="533"/>
      <c r="AF79" s="533"/>
      <c r="AG79" s="533"/>
      <c r="AH79" s="568"/>
      <c r="AI79" s="568"/>
      <c r="AJ79" s="531">
        <f t="shared" si="1"/>
        <v>0</v>
      </c>
      <c r="AK79" s="516">
        <f t="shared" si="34"/>
        <v>0.72727272727272729</v>
      </c>
      <c r="AL79" s="674">
        <v>0.11</v>
      </c>
      <c r="AM79" s="674">
        <v>0.08</v>
      </c>
      <c r="AN79" s="603">
        <f t="shared" si="35"/>
        <v>0</v>
      </c>
      <c r="AO79" s="603">
        <f t="shared" si="36"/>
        <v>0</v>
      </c>
      <c r="AP79" s="603">
        <f t="shared" si="37"/>
        <v>0</v>
      </c>
      <c r="AR79" s="570">
        <f t="shared" si="2"/>
        <v>0</v>
      </c>
      <c r="AS79" s="535">
        <f t="shared" si="3"/>
        <v>0</v>
      </c>
      <c r="AT79" s="535">
        <f t="shared" si="4"/>
        <v>0</v>
      </c>
      <c r="AU79" s="535">
        <f t="shared" si="5"/>
        <v>0</v>
      </c>
      <c r="AV79" s="535">
        <f t="shared" si="6"/>
        <v>0</v>
      </c>
      <c r="AW79" s="535">
        <f t="shared" si="7"/>
        <v>0</v>
      </c>
      <c r="AX79" s="535">
        <f t="shared" si="8"/>
        <v>0</v>
      </c>
      <c r="AY79" s="535">
        <f t="shared" si="9"/>
        <v>0</v>
      </c>
      <c r="AZ79" s="535">
        <f t="shared" si="10"/>
        <v>0</v>
      </c>
      <c r="BA79" s="535">
        <f t="shared" si="11"/>
        <v>0</v>
      </c>
      <c r="BB79" s="535">
        <f t="shared" si="12"/>
        <v>0</v>
      </c>
      <c r="BC79" s="535">
        <f t="shared" si="13"/>
        <v>0</v>
      </c>
      <c r="BD79" s="535">
        <f t="shared" si="14"/>
        <v>0</v>
      </c>
      <c r="BE79" s="535">
        <f t="shared" si="15"/>
        <v>0</v>
      </c>
      <c r="BF79" s="536">
        <f t="shared" si="16"/>
        <v>0</v>
      </c>
      <c r="BH79" s="537">
        <f t="shared" si="17"/>
        <v>0</v>
      </c>
      <c r="BI79" s="538">
        <f t="shared" si="18"/>
        <v>0</v>
      </c>
      <c r="BJ79" s="539">
        <f t="shared" si="19"/>
        <v>0</v>
      </c>
      <c r="BK79" s="539">
        <f t="shared" si="20"/>
        <v>0</v>
      </c>
      <c r="BL79" s="539">
        <f t="shared" si="21"/>
        <v>0</v>
      </c>
      <c r="BM79" s="539">
        <f t="shared" si="22"/>
        <v>0</v>
      </c>
      <c r="BN79" s="539">
        <f t="shared" si="23"/>
        <v>0</v>
      </c>
      <c r="BO79" s="539">
        <f t="shared" si="24"/>
        <v>0</v>
      </c>
      <c r="BP79" s="539">
        <f t="shared" si="25"/>
        <v>0</v>
      </c>
      <c r="BQ79" s="539">
        <f t="shared" si="26"/>
        <v>0</v>
      </c>
      <c r="BR79" s="539">
        <f t="shared" si="27"/>
        <v>0</v>
      </c>
      <c r="BS79" s="539">
        <f t="shared" si="28"/>
        <v>0</v>
      </c>
      <c r="BT79" s="539">
        <f t="shared" si="29"/>
        <v>0</v>
      </c>
      <c r="BU79" s="539">
        <f t="shared" si="30"/>
        <v>0</v>
      </c>
      <c r="BV79" s="539">
        <f t="shared" si="31"/>
        <v>0</v>
      </c>
      <c r="BW79" s="539">
        <f t="shared" si="32"/>
        <v>0</v>
      </c>
      <c r="BX79" s="540">
        <f t="shared" si="33"/>
        <v>0</v>
      </c>
    </row>
    <row r="80" spans="1:76" ht="21.75" thickBot="1">
      <c r="A80" s="565" t="s">
        <v>596</v>
      </c>
      <c r="B80" s="566" t="s">
        <v>369</v>
      </c>
      <c r="C80" s="532" t="s">
        <v>3</v>
      </c>
      <c r="D80" s="567" t="s">
        <v>302</v>
      </c>
      <c r="E80" s="533"/>
      <c r="F80" s="568"/>
      <c r="G80" s="568"/>
      <c r="H80" s="865"/>
      <c r="I80" s="865"/>
      <c r="J80" s="865"/>
      <c r="K80" s="865"/>
      <c r="L80" s="865"/>
      <c r="M80" s="867"/>
      <c r="N80" s="867"/>
      <c r="O80" s="533"/>
      <c r="P80" s="533"/>
      <c r="Q80" s="533"/>
      <c r="R80" s="533"/>
      <c r="S80" s="533"/>
      <c r="T80" s="568"/>
      <c r="U80" s="568"/>
      <c r="V80" s="533"/>
      <c r="W80" s="533"/>
      <c r="X80" s="533"/>
      <c r="Y80" s="533"/>
      <c r="Z80" s="533"/>
      <c r="AA80" s="569"/>
      <c r="AB80" s="569"/>
      <c r="AC80" s="533"/>
      <c r="AD80" s="533"/>
      <c r="AE80" s="533"/>
      <c r="AF80" s="533"/>
      <c r="AG80" s="533"/>
      <c r="AH80" s="569"/>
      <c r="AI80" s="569"/>
      <c r="AJ80" s="531">
        <f t="shared" si="1"/>
        <v>0</v>
      </c>
      <c r="AK80" s="516">
        <f t="shared" si="34"/>
        <v>0.72727272727272729</v>
      </c>
      <c r="AL80" s="674">
        <v>0.11</v>
      </c>
      <c r="AM80" s="674">
        <v>0.08</v>
      </c>
      <c r="AN80" s="603">
        <f t="shared" si="35"/>
        <v>0</v>
      </c>
      <c r="AO80" s="603">
        <f t="shared" si="36"/>
        <v>0</v>
      </c>
      <c r="AP80" s="603">
        <f t="shared" si="37"/>
        <v>0</v>
      </c>
      <c r="AQ80" s="509"/>
      <c r="AR80" s="570">
        <f t="shared" si="2"/>
        <v>0</v>
      </c>
      <c r="AS80" s="535">
        <f t="shared" si="3"/>
        <v>0</v>
      </c>
      <c r="AT80" s="535">
        <f t="shared" si="4"/>
        <v>0</v>
      </c>
      <c r="AU80" s="535">
        <f t="shared" si="5"/>
        <v>0</v>
      </c>
      <c r="AV80" s="535">
        <f t="shared" si="6"/>
        <v>0</v>
      </c>
      <c r="AW80" s="535">
        <f t="shared" si="7"/>
        <v>0</v>
      </c>
      <c r="AX80" s="535">
        <f t="shared" si="8"/>
        <v>0</v>
      </c>
      <c r="AY80" s="535">
        <f t="shared" si="9"/>
        <v>0</v>
      </c>
      <c r="AZ80" s="535">
        <f t="shared" si="10"/>
        <v>0</v>
      </c>
      <c r="BA80" s="535">
        <f t="shared" si="11"/>
        <v>0</v>
      </c>
      <c r="BB80" s="535">
        <f t="shared" si="12"/>
        <v>0</v>
      </c>
      <c r="BC80" s="535">
        <f t="shared" si="13"/>
        <v>0</v>
      </c>
      <c r="BD80" s="535">
        <f t="shared" si="14"/>
        <v>0</v>
      </c>
      <c r="BE80" s="535">
        <f t="shared" si="15"/>
        <v>0</v>
      </c>
      <c r="BF80" s="536">
        <f t="shared" si="16"/>
        <v>0</v>
      </c>
      <c r="BH80" s="537">
        <f t="shared" si="17"/>
        <v>0</v>
      </c>
      <c r="BI80" s="538">
        <f t="shared" si="18"/>
        <v>0</v>
      </c>
      <c r="BJ80" s="539">
        <f t="shared" si="19"/>
        <v>0</v>
      </c>
      <c r="BK80" s="539">
        <f t="shared" si="20"/>
        <v>0</v>
      </c>
      <c r="BL80" s="539">
        <f t="shared" si="21"/>
        <v>0</v>
      </c>
      <c r="BM80" s="539">
        <f t="shared" si="22"/>
        <v>0</v>
      </c>
      <c r="BN80" s="539">
        <f t="shared" si="23"/>
        <v>0</v>
      </c>
      <c r="BO80" s="539">
        <f t="shared" si="24"/>
        <v>0</v>
      </c>
      <c r="BP80" s="539">
        <f t="shared" si="25"/>
        <v>0</v>
      </c>
      <c r="BQ80" s="539">
        <f t="shared" si="26"/>
        <v>0</v>
      </c>
      <c r="BR80" s="539">
        <f t="shared" si="27"/>
        <v>0</v>
      </c>
      <c r="BS80" s="539">
        <f t="shared" si="28"/>
        <v>0</v>
      </c>
      <c r="BT80" s="539">
        <f t="shared" si="29"/>
        <v>0</v>
      </c>
      <c r="BU80" s="539">
        <f t="shared" si="30"/>
        <v>0</v>
      </c>
      <c r="BV80" s="539">
        <f t="shared" si="31"/>
        <v>0</v>
      </c>
      <c r="BW80" s="539">
        <f t="shared" si="32"/>
        <v>0</v>
      </c>
      <c r="BX80" s="540">
        <f t="shared" si="33"/>
        <v>0</v>
      </c>
    </row>
    <row r="81" spans="1:76" ht="21.75" thickBot="1">
      <c r="A81" s="565" t="s">
        <v>592</v>
      </c>
      <c r="B81" s="566" t="s">
        <v>318</v>
      </c>
      <c r="C81" s="532" t="s">
        <v>3</v>
      </c>
      <c r="D81" s="567" t="s">
        <v>302</v>
      </c>
      <c r="E81" s="568"/>
      <c r="F81" s="569"/>
      <c r="G81" s="569"/>
      <c r="H81" s="867"/>
      <c r="I81" s="867"/>
      <c r="J81" s="867"/>
      <c r="K81" s="867"/>
      <c r="L81" s="867"/>
      <c r="M81" s="867"/>
      <c r="N81" s="868"/>
      <c r="O81" s="568"/>
      <c r="P81" s="568"/>
      <c r="Q81" s="533"/>
      <c r="R81" s="568"/>
      <c r="S81" s="533"/>
      <c r="T81" s="569"/>
      <c r="U81" s="568"/>
      <c r="V81" s="533"/>
      <c r="W81" s="568"/>
      <c r="X81" s="533"/>
      <c r="Y81" s="533"/>
      <c r="Z81" s="568"/>
      <c r="AA81" s="568"/>
      <c r="AB81" s="568"/>
      <c r="AC81" s="533"/>
      <c r="AD81" s="568"/>
      <c r="AE81" s="568"/>
      <c r="AF81" s="533"/>
      <c r="AG81" s="568"/>
      <c r="AH81" s="569"/>
      <c r="AI81" s="568"/>
      <c r="AJ81" s="531">
        <f t="shared" si="1"/>
        <v>0</v>
      </c>
      <c r="AK81" s="516">
        <f t="shared" si="34"/>
        <v>0.44444444444444448</v>
      </c>
      <c r="AL81" s="674">
        <v>0.18</v>
      </c>
      <c r="AM81" s="674">
        <v>0.08</v>
      </c>
      <c r="AN81" s="603">
        <f t="shared" si="35"/>
        <v>0</v>
      </c>
      <c r="AO81" s="603">
        <f t="shared" si="36"/>
        <v>0</v>
      </c>
      <c r="AP81" s="603">
        <f t="shared" si="37"/>
        <v>0</v>
      </c>
      <c r="AR81" s="570">
        <f t="shared" si="2"/>
        <v>0</v>
      </c>
      <c r="AS81" s="535">
        <f t="shared" si="3"/>
        <v>0</v>
      </c>
      <c r="AT81" s="535">
        <f t="shared" si="4"/>
        <v>0</v>
      </c>
      <c r="AU81" s="535">
        <f t="shared" si="5"/>
        <v>0</v>
      </c>
      <c r="AV81" s="535">
        <f t="shared" si="6"/>
        <v>0</v>
      </c>
      <c r="AW81" s="535">
        <f t="shared" si="7"/>
        <v>0</v>
      </c>
      <c r="AX81" s="535">
        <f t="shared" si="8"/>
        <v>0</v>
      </c>
      <c r="AY81" s="535">
        <f t="shared" si="9"/>
        <v>0</v>
      </c>
      <c r="AZ81" s="535">
        <f t="shared" si="10"/>
        <v>0</v>
      </c>
      <c r="BA81" s="535">
        <f t="shared" si="11"/>
        <v>0</v>
      </c>
      <c r="BB81" s="535">
        <f t="shared" si="12"/>
        <v>0</v>
      </c>
      <c r="BC81" s="535">
        <f t="shared" si="13"/>
        <v>0</v>
      </c>
      <c r="BD81" s="535">
        <f t="shared" si="14"/>
        <v>0</v>
      </c>
      <c r="BE81" s="535">
        <f t="shared" si="15"/>
        <v>0</v>
      </c>
      <c r="BF81" s="536">
        <f t="shared" si="16"/>
        <v>0</v>
      </c>
      <c r="BH81" s="537">
        <f t="shared" si="17"/>
        <v>0</v>
      </c>
      <c r="BI81" s="538">
        <f t="shared" si="18"/>
        <v>0</v>
      </c>
      <c r="BJ81" s="539">
        <f t="shared" si="19"/>
        <v>0</v>
      </c>
      <c r="BK81" s="539">
        <f t="shared" si="20"/>
        <v>0</v>
      </c>
      <c r="BL81" s="539">
        <f t="shared" si="21"/>
        <v>0</v>
      </c>
      <c r="BM81" s="539">
        <f t="shared" si="22"/>
        <v>0</v>
      </c>
      <c r="BN81" s="539">
        <f t="shared" si="23"/>
        <v>0</v>
      </c>
      <c r="BO81" s="539">
        <f t="shared" si="24"/>
        <v>0</v>
      </c>
      <c r="BP81" s="539">
        <f t="shared" si="25"/>
        <v>0</v>
      </c>
      <c r="BQ81" s="539">
        <f t="shared" si="26"/>
        <v>0</v>
      </c>
      <c r="BR81" s="539">
        <f t="shared" si="27"/>
        <v>0</v>
      </c>
      <c r="BS81" s="539">
        <f t="shared" si="28"/>
        <v>0</v>
      </c>
      <c r="BT81" s="539">
        <f t="shared" si="29"/>
        <v>0</v>
      </c>
      <c r="BU81" s="539">
        <f t="shared" si="30"/>
        <v>0</v>
      </c>
      <c r="BV81" s="539">
        <f t="shared" si="31"/>
        <v>0</v>
      </c>
      <c r="BW81" s="539">
        <f t="shared" si="32"/>
        <v>0</v>
      </c>
      <c r="BX81" s="540">
        <f t="shared" si="33"/>
        <v>0</v>
      </c>
    </row>
    <row r="82" spans="1:76" ht="21.75" thickBot="1">
      <c r="A82" s="565" t="s">
        <v>590</v>
      </c>
      <c r="B82" s="566" t="s">
        <v>370</v>
      </c>
      <c r="C82" s="532" t="s">
        <v>3</v>
      </c>
      <c r="D82" s="567" t="s">
        <v>302</v>
      </c>
      <c r="E82" s="533"/>
      <c r="F82" s="569"/>
      <c r="G82" s="569"/>
      <c r="H82" s="865"/>
      <c r="I82" s="865"/>
      <c r="J82" s="865"/>
      <c r="K82" s="865"/>
      <c r="L82" s="865"/>
      <c r="M82" s="868"/>
      <c r="N82" s="868"/>
      <c r="O82" s="533"/>
      <c r="P82" s="533"/>
      <c r="Q82" s="568"/>
      <c r="R82" s="533"/>
      <c r="S82" s="568"/>
      <c r="T82" s="569"/>
      <c r="U82" s="569"/>
      <c r="V82" s="568"/>
      <c r="W82" s="533"/>
      <c r="X82" s="568"/>
      <c r="Y82" s="568"/>
      <c r="Z82" s="533"/>
      <c r="AA82" s="569"/>
      <c r="AB82" s="569"/>
      <c r="AC82" s="568"/>
      <c r="AD82" s="533"/>
      <c r="AE82" s="533"/>
      <c r="AF82" s="568"/>
      <c r="AG82" s="533"/>
      <c r="AH82" s="568"/>
      <c r="AI82" s="569"/>
      <c r="AJ82" s="531">
        <f t="shared" si="1"/>
        <v>0</v>
      </c>
      <c r="AK82" s="516">
        <f t="shared" si="34"/>
        <v>0.44444444444444448</v>
      </c>
      <c r="AL82" s="674">
        <v>0.18</v>
      </c>
      <c r="AM82" s="674">
        <v>0.08</v>
      </c>
      <c r="AN82" s="603">
        <f t="shared" si="35"/>
        <v>0</v>
      </c>
      <c r="AO82" s="603">
        <f t="shared" si="36"/>
        <v>0</v>
      </c>
      <c r="AP82" s="603">
        <f t="shared" si="37"/>
        <v>0</v>
      </c>
      <c r="AR82" s="570">
        <f t="shared" si="2"/>
        <v>0</v>
      </c>
      <c r="AS82" s="535">
        <f t="shared" si="3"/>
        <v>0</v>
      </c>
      <c r="AT82" s="535">
        <f t="shared" si="4"/>
        <v>0</v>
      </c>
      <c r="AU82" s="535">
        <f t="shared" si="5"/>
        <v>0</v>
      </c>
      <c r="AV82" s="535">
        <f t="shared" si="6"/>
        <v>0</v>
      </c>
      <c r="AW82" s="535">
        <f t="shared" si="7"/>
        <v>0</v>
      </c>
      <c r="AX82" s="535">
        <f t="shared" si="8"/>
        <v>0</v>
      </c>
      <c r="AY82" s="535">
        <f t="shared" si="9"/>
        <v>0</v>
      </c>
      <c r="AZ82" s="535">
        <f t="shared" si="10"/>
        <v>0</v>
      </c>
      <c r="BA82" s="535">
        <f t="shared" si="11"/>
        <v>0</v>
      </c>
      <c r="BB82" s="535">
        <f t="shared" si="12"/>
        <v>0</v>
      </c>
      <c r="BC82" s="535">
        <f t="shared" si="13"/>
        <v>0</v>
      </c>
      <c r="BD82" s="535">
        <f t="shared" si="14"/>
        <v>0</v>
      </c>
      <c r="BE82" s="535">
        <f t="shared" si="15"/>
        <v>0</v>
      </c>
      <c r="BF82" s="536">
        <f t="shared" si="16"/>
        <v>0</v>
      </c>
      <c r="BH82" s="537">
        <f t="shared" si="17"/>
        <v>0</v>
      </c>
      <c r="BI82" s="538">
        <f t="shared" si="18"/>
        <v>0</v>
      </c>
      <c r="BJ82" s="539">
        <f t="shared" si="19"/>
        <v>0</v>
      </c>
      <c r="BK82" s="539">
        <f t="shared" si="20"/>
        <v>0</v>
      </c>
      <c r="BL82" s="539">
        <f t="shared" si="21"/>
        <v>0</v>
      </c>
      <c r="BM82" s="539">
        <f t="shared" si="22"/>
        <v>0</v>
      </c>
      <c r="BN82" s="539">
        <f t="shared" si="23"/>
        <v>0</v>
      </c>
      <c r="BO82" s="539">
        <f t="shared" si="24"/>
        <v>0</v>
      </c>
      <c r="BP82" s="539">
        <f t="shared" si="25"/>
        <v>0</v>
      </c>
      <c r="BQ82" s="539">
        <f t="shared" si="26"/>
        <v>0</v>
      </c>
      <c r="BR82" s="539">
        <f t="shared" si="27"/>
        <v>0</v>
      </c>
      <c r="BS82" s="539">
        <f t="shared" si="28"/>
        <v>0</v>
      </c>
      <c r="BT82" s="539">
        <f t="shared" si="29"/>
        <v>0</v>
      </c>
      <c r="BU82" s="539">
        <f t="shared" si="30"/>
        <v>0</v>
      </c>
      <c r="BV82" s="539">
        <f t="shared" si="31"/>
        <v>0</v>
      </c>
      <c r="BW82" s="539">
        <f t="shared" si="32"/>
        <v>0</v>
      </c>
      <c r="BX82" s="540">
        <f t="shared" si="33"/>
        <v>0</v>
      </c>
    </row>
    <row r="83" spans="1:76" ht="21.75" thickBot="1">
      <c r="A83" s="565" t="s">
        <v>503</v>
      </c>
      <c r="B83" s="566" t="s">
        <v>319</v>
      </c>
      <c r="C83" s="532" t="s">
        <v>3</v>
      </c>
      <c r="D83" s="567" t="s">
        <v>302</v>
      </c>
      <c r="E83" s="533"/>
      <c r="F83" s="568"/>
      <c r="G83" s="568"/>
      <c r="H83" s="865"/>
      <c r="I83" s="865"/>
      <c r="J83" s="865"/>
      <c r="K83" s="865"/>
      <c r="L83" s="865"/>
      <c r="M83" s="867"/>
      <c r="N83" s="867"/>
      <c r="O83" s="533"/>
      <c r="P83" s="533"/>
      <c r="Q83" s="533"/>
      <c r="R83" s="533"/>
      <c r="S83" s="533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  <c r="AH83" s="569"/>
      <c r="AI83" s="568"/>
      <c r="AJ83" s="531">
        <f t="shared" si="1"/>
        <v>0</v>
      </c>
      <c r="AK83" s="516">
        <f t="shared" si="34"/>
        <v>0.44444444444444448</v>
      </c>
      <c r="AL83" s="674">
        <v>0.18</v>
      </c>
      <c r="AM83" s="674">
        <v>0.08</v>
      </c>
      <c r="AN83" s="603">
        <f t="shared" si="35"/>
        <v>0</v>
      </c>
      <c r="AO83" s="603">
        <f t="shared" si="36"/>
        <v>0</v>
      </c>
      <c r="AP83" s="603">
        <f t="shared" si="37"/>
        <v>0</v>
      </c>
      <c r="AR83" s="570">
        <f t="shared" si="2"/>
        <v>0</v>
      </c>
      <c r="AS83" s="535">
        <f t="shared" si="3"/>
        <v>0</v>
      </c>
      <c r="AT83" s="535">
        <f t="shared" si="4"/>
        <v>0</v>
      </c>
      <c r="AU83" s="535">
        <f t="shared" si="5"/>
        <v>0</v>
      </c>
      <c r="AV83" s="535">
        <f t="shared" si="6"/>
        <v>0</v>
      </c>
      <c r="AW83" s="535">
        <f t="shared" si="7"/>
        <v>0</v>
      </c>
      <c r="AX83" s="535">
        <f t="shared" si="8"/>
        <v>0</v>
      </c>
      <c r="AY83" s="535">
        <f t="shared" si="9"/>
        <v>0</v>
      </c>
      <c r="AZ83" s="535">
        <f t="shared" si="10"/>
        <v>0</v>
      </c>
      <c r="BA83" s="535">
        <f t="shared" si="11"/>
        <v>0</v>
      </c>
      <c r="BB83" s="535">
        <f t="shared" si="12"/>
        <v>0</v>
      </c>
      <c r="BC83" s="535">
        <f t="shared" si="13"/>
        <v>0</v>
      </c>
      <c r="BD83" s="535">
        <f t="shared" si="14"/>
        <v>0</v>
      </c>
      <c r="BE83" s="535">
        <f t="shared" si="15"/>
        <v>0</v>
      </c>
      <c r="BF83" s="536">
        <f t="shared" si="16"/>
        <v>0</v>
      </c>
      <c r="BH83" s="537">
        <f t="shared" si="17"/>
        <v>0</v>
      </c>
      <c r="BI83" s="538">
        <f t="shared" si="18"/>
        <v>0</v>
      </c>
      <c r="BJ83" s="539">
        <f t="shared" si="19"/>
        <v>0</v>
      </c>
      <c r="BK83" s="539">
        <f t="shared" si="20"/>
        <v>0</v>
      </c>
      <c r="BL83" s="539">
        <f t="shared" si="21"/>
        <v>0</v>
      </c>
      <c r="BM83" s="539">
        <f t="shared" si="22"/>
        <v>0</v>
      </c>
      <c r="BN83" s="539">
        <f t="shared" si="23"/>
        <v>0</v>
      </c>
      <c r="BO83" s="539">
        <f t="shared" si="24"/>
        <v>0</v>
      </c>
      <c r="BP83" s="539">
        <f t="shared" si="25"/>
        <v>0</v>
      </c>
      <c r="BQ83" s="539">
        <f t="shared" si="26"/>
        <v>0</v>
      </c>
      <c r="BR83" s="539">
        <f t="shared" si="27"/>
        <v>0</v>
      </c>
      <c r="BS83" s="539">
        <f t="shared" si="28"/>
        <v>0</v>
      </c>
      <c r="BT83" s="539">
        <f t="shared" si="29"/>
        <v>0</v>
      </c>
      <c r="BU83" s="539">
        <f t="shared" si="30"/>
        <v>0</v>
      </c>
      <c r="BV83" s="539">
        <f t="shared" si="31"/>
        <v>0</v>
      </c>
      <c r="BW83" s="539">
        <f t="shared" si="32"/>
        <v>0</v>
      </c>
      <c r="BX83" s="540">
        <f t="shared" si="33"/>
        <v>0</v>
      </c>
    </row>
    <row r="84" spans="1:76" ht="21.75" thickBot="1">
      <c r="A84" s="565" t="s">
        <v>590</v>
      </c>
      <c r="B84" s="566" t="s">
        <v>371</v>
      </c>
      <c r="C84" s="532" t="s">
        <v>3</v>
      </c>
      <c r="D84" s="567" t="s">
        <v>302</v>
      </c>
      <c r="E84" s="568"/>
      <c r="F84" s="569"/>
      <c r="G84" s="569"/>
      <c r="H84" s="867"/>
      <c r="I84" s="867"/>
      <c r="J84" s="867"/>
      <c r="K84" s="867"/>
      <c r="L84" s="867"/>
      <c r="M84" s="868"/>
      <c r="N84" s="868"/>
      <c r="O84" s="568"/>
      <c r="P84" s="568"/>
      <c r="Q84" s="568"/>
      <c r="R84" s="568"/>
      <c r="S84" s="568"/>
      <c r="T84" s="569"/>
      <c r="U84" s="569"/>
      <c r="V84" s="533"/>
      <c r="W84" s="533"/>
      <c r="X84" s="533"/>
      <c r="Y84" s="533"/>
      <c r="Z84" s="533"/>
      <c r="AA84" s="569"/>
      <c r="AB84" s="569"/>
      <c r="AC84" s="533"/>
      <c r="AD84" s="533"/>
      <c r="AE84" s="533"/>
      <c r="AF84" s="533"/>
      <c r="AG84" s="533"/>
      <c r="AH84" s="568"/>
      <c r="AI84" s="569"/>
      <c r="AJ84" s="531">
        <f t="shared" si="1"/>
        <v>0</v>
      </c>
      <c r="AK84" s="516">
        <f t="shared" si="34"/>
        <v>0.44444444444444448</v>
      </c>
      <c r="AL84" s="674">
        <v>0.18</v>
      </c>
      <c r="AM84" s="674">
        <v>0.08</v>
      </c>
      <c r="AN84" s="603">
        <f t="shared" si="35"/>
        <v>0</v>
      </c>
      <c r="AO84" s="603">
        <f t="shared" si="36"/>
        <v>0</v>
      </c>
      <c r="AP84" s="603">
        <f t="shared" si="37"/>
        <v>0</v>
      </c>
      <c r="AR84" s="570">
        <f t="shared" si="2"/>
        <v>0</v>
      </c>
      <c r="AS84" s="535">
        <f t="shared" si="3"/>
        <v>0</v>
      </c>
      <c r="AT84" s="535">
        <f t="shared" si="4"/>
        <v>0</v>
      </c>
      <c r="AU84" s="535">
        <f t="shared" si="5"/>
        <v>0</v>
      </c>
      <c r="AV84" s="535">
        <f t="shared" si="6"/>
        <v>0</v>
      </c>
      <c r="AW84" s="535">
        <f t="shared" si="7"/>
        <v>0</v>
      </c>
      <c r="AX84" s="535">
        <f t="shared" si="8"/>
        <v>0</v>
      </c>
      <c r="AY84" s="535">
        <f t="shared" si="9"/>
        <v>0</v>
      </c>
      <c r="AZ84" s="535">
        <f t="shared" si="10"/>
        <v>0</v>
      </c>
      <c r="BA84" s="535">
        <f t="shared" si="11"/>
        <v>0</v>
      </c>
      <c r="BB84" s="535">
        <f t="shared" si="12"/>
        <v>0</v>
      </c>
      <c r="BC84" s="535">
        <f t="shared" si="13"/>
        <v>0</v>
      </c>
      <c r="BD84" s="535">
        <f t="shared" si="14"/>
        <v>0</v>
      </c>
      <c r="BE84" s="535">
        <f t="shared" si="15"/>
        <v>0</v>
      </c>
      <c r="BF84" s="536">
        <f t="shared" si="16"/>
        <v>0</v>
      </c>
      <c r="BH84" s="537">
        <f t="shared" si="17"/>
        <v>0</v>
      </c>
      <c r="BI84" s="538">
        <f t="shared" si="18"/>
        <v>0</v>
      </c>
      <c r="BJ84" s="539">
        <f t="shared" si="19"/>
        <v>0</v>
      </c>
      <c r="BK84" s="539">
        <f t="shared" si="20"/>
        <v>0</v>
      </c>
      <c r="BL84" s="539">
        <f t="shared" si="21"/>
        <v>0</v>
      </c>
      <c r="BM84" s="539">
        <f t="shared" si="22"/>
        <v>0</v>
      </c>
      <c r="BN84" s="539">
        <f t="shared" si="23"/>
        <v>0</v>
      </c>
      <c r="BO84" s="539">
        <f t="shared" si="24"/>
        <v>0</v>
      </c>
      <c r="BP84" s="539">
        <f t="shared" si="25"/>
        <v>0</v>
      </c>
      <c r="BQ84" s="539">
        <f t="shared" si="26"/>
        <v>0</v>
      </c>
      <c r="BR84" s="539">
        <f t="shared" si="27"/>
        <v>0</v>
      </c>
      <c r="BS84" s="539">
        <f t="shared" si="28"/>
        <v>0</v>
      </c>
      <c r="BT84" s="539">
        <f t="shared" si="29"/>
        <v>0</v>
      </c>
      <c r="BU84" s="539">
        <f t="shared" si="30"/>
        <v>0</v>
      </c>
      <c r="BV84" s="539">
        <f t="shared" si="31"/>
        <v>0</v>
      </c>
      <c r="BW84" s="539">
        <f t="shared" si="32"/>
        <v>0</v>
      </c>
      <c r="BX84" s="540">
        <f t="shared" si="33"/>
        <v>0</v>
      </c>
    </row>
    <row r="85" spans="1:76" ht="21.75" thickBot="1">
      <c r="A85" s="565" t="s">
        <v>503</v>
      </c>
      <c r="B85" s="566" t="s">
        <v>320</v>
      </c>
      <c r="C85" s="532" t="s">
        <v>3</v>
      </c>
      <c r="D85" s="567" t="s">
        <v>302</v>
      </c>
      <c r="E85" s="533"/>
      <c r="F85" s="568"/>
      <c r="G85" s="568"/>
      <c r="H85" s="865"/>
      <c r="I85" s="865"/>
      <c r="J85" s="865"/>
      <c r="K85" s="865"/>
      <c r="L85" s="867"/>
      <c r="M85" s="867"/>
      <c r="N85" s="867"/>
      <c r="O85" s="533"/>
      <c r="P85" s="533"/>
      <c r="Q85" s="533"/>
      <c r="R85" s="533"/>
      <c r="S85" s="533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  <c r="AH85" s="568"/>
      <c r="AI85" s="568"/>
      <c r="AJ85" s="531">
        <f t="shared" si="1"/>
        <v>0</v>
      </c>
      <c r="AK85" s="516">
        <f t="shared" si="34"/>
        <v>0.6</v>
      </c>
      <c r="AL85" s="674">
        <v>0.2</v>
      </c>
      <c r="AM85" s="674">
        <v>0.12</v>
      </c>
      <c r="AN85" s="603">
        <f t="shared" si="35"/>
        <v>0</v>
      </c>
      <c r="AO85" s="603">
        <f t="shared" si="36"/>
        <v>0</v>
      </c>
      <c r="AP85" s="603">
        <f t="shared" si="37"/>
        <v>0</v>
      </c>
      <c r="AR85" s="570">
        <f t="shared" si="2"/>
        <v>0</v>
      </c>
      <c r="AS85" s="535">
        <f t="shared" si="3"/>
        <v>0</v>
      </c>
      <c r="AT85" s="535">
        <f t="shared" si="4"/>
        <v>0</v>
      </c>
      <c r="AU85" s="535">
        <f t="shared" si="5"/>
        <v>0</v>
      </c>
      <c r="AV85" s="535">
        <f t="shared" si="6"/>
        <v>0</v>
      </c>
      <c r="AW85" s="535">
        <f t="shared" si="7"/>
        <v>0</v>
      </c>
      <c r="AX85" s="535">
        <f t="shared" si="8"/>
        <v>0</v>
      </c>
      <c r="AY85" s="535">
        <f t="shared" si="9"/>
        <v>0</v>
      </c>
      <c r="AZ85" s="535">
        <f t="shared" si="10"/>
        <v>0</v>
      </c>
      <c r="BA85" s="535">
        <f t="shared" si="11"/>
        <v>0</v>
      </c>
      <c r="BB85" s="535">
        <f t="shared" si="12"/>
        <v>0</v>
      </c>
      <c r="BC85" s="535">
        <f t="shared" si="13"/>
        <v>0</v>
      </c>
      <c r="BD85" s="535">
        <f t="shared" si="14"/>
        <v>0</v>
      </c>
      <c r="BE85" s="535">
        <f t="shared" si="15"/>
        <v>0</v>
      </c>
      <c r="BF85" s="536">
        <f t="shared" si="16"/>
        <v>0</v>
      </c>
      <c r="BH85" s="537">
        <f t="shared" si="17"/>
        <v>0</v>
      </c>
      <c r="BI85" s="538">
        <f t="shared" si="18"/>
        <v>0</v>
      </c>
      <c r="BJ85" s="539">
        <f t="shared" si="19"/>
        <v>0</v>
      </c>
      <c r="BK85" s="539">
        <f t="shared" si="20"/>
        <v>0</v>
      </c>
      <c r="BL85" s="539">
        <f t="shared" si="21"/>
        <v>0</v>
      </c>
      <c r="BM85" s="539">
        <f t="shared" si="22"/>
        <v>0</v>
      </c>
      <c r="BN85" s="539">
        <f t="shared" si="23"/>
        <v>0</v>
      </c>
      <c r="BO85" s="539">
        <f t="shared" si="24"/>
        <v>0</v>
      </c>
      <c r="BP85" s="539">
        <f t="shared" si="25"/>
        <v>0</v>
      </c>
      <c r="BQ85" s="539">
        <f t="shared" si="26"/>
        <v>0</v>
      </c>
      <c r="BR85" s="539">
        <f t="shared" si="27"/>
        <v>0</v>
      </c>
      <c r="BS85" s="539">
        <f t="shared" si="28"/>
        <v>0</v>
      </c>
      <c r="BT85" s="539">
        <f t="shared" si="29"/>
        <v>0</v>
      </c>
      <c r="BU85" s="539">
        <f t="shared" si="30"/>
        <v>0</v>
      </c>
      <c r="BV85" s="539">
        <f t="shared" si="31"/>
        <v>0</v>
      </c>
      <c r="BW85" s="539">
        <f t="shared" si="32"/>
        <v>0</v>
      </c>
      <c r="BX85" s="540">
        <f t="shared" si="33"/>
        <v>0</v>
      </c>
    </row>
    <row r="86" spans="1:76" ht="21.75" thickBot="1">
      <c r="A86" s="565" t="s">
        <v>590</v>
      </c>
      <c r="B86" s="566" t="s">
        <v>372</v>
      </c>
      <c r="C86" s="532" t="s">
        <v>3</v>
      </c>
      <c r="D86" s="567" t="s">
        <v>302</v>
      </c>
      <c r="E86" s="568"/>
      <c r="F86" s="569"/>
      <c r="G86" s="569"/>
      <c r="H86" s="867"/>
      <c r="I86" s="867"/>
      <c r="J86" s="867"/>
      <c r="K86" s="867"/>
      <c r="L86" s="865"/>
      <c r="M86" s="868"/>
      <c r="N86" s="868"/>
      <c r="O86" s="568"/>
      <c r="P86" s="568"/>
      <c r="Q86" s="568"/>
      <c r="R86" s="568"/>
      <c r="S86" s="568"/>
      <c r="T86" s="569"/>
      <c r="U86" s="568"/>
      <c r="V86" s="568"/>
      <c r="W86" s="533"/>
      <c r="X86" s="533"/>
      <c r="Y86" s="533"/>
      <c r="Z86" s="533"/>
      <c r="AA86" s="569"/>
      <c r="AB86" s="569"/>
      <c r="AC86" s="533"/>
      <c r="AD86" s="533"/>
      <c r="AE86" s="533"/>
      <c r="AF86" s="533"/>
      <c r="AG86" s="533"/>
      <c r="AH86" s="569"/>
      <c r="AI86" s="569"/>
      <c r="AJ86" s="531">
        <f t="shared" si="1"/>
        <v>0</v>
      </c>
      <c r="AK86" s="516">
        <f t="shared" si="34"/>
        <v>0.6</v>
      </c>
      <c r="AL86" s="674">
        <v>0.2</v>
      </c>
      <c r="AM86" s="674">
        <v>0.12</v>
      </c>
      <c r="AN86" s="603">
        <f t="shared" si="35"/>
        <v>0</v>
      </c>
      <c r="AO86" s="603">
        <f t="shared" si="36"/>
        <v>0</v>
      </c>
      <c r="AP86" s="603">
        <f t="shared" si="37"/>
        <v>0</v>
      </c>
      <c r="AR86" s="570">
        <f t="shared" si="2"/>
        <v>0</v>
      </c>
      <c r="AS86" s="535">
        <f t="shared" si="3"/>
        <v>0</v>
      </c>
      <c r="AT86" s="535">
        <f t="shared" si="4"/>
        <v>0</v>
      </c>
      <c r="AU86" s="535">
        <f t="shared" si="5"/>
        <v>0</v>
      </c>
      <c r="AV86" s="535">
        <f t="shared" si="6"/>
        <v>0</v>
      </c>
      <c r="AW86" s="535">
        <f t="shared" si="7"/>
        <v>0</v>
      </c>
      <c r="AX86" s="535">
        <f t="shared" si="8"/>
        <v>0</v>
      </c>
      <c r="AY86" s="535">
        <f t="shared" si="9"/>
        <v>0</v>
      </c>
      <c r="AZ86" s="535">
        <f t="shared" si="10"/>
        <v>0</v>
      </c>
      <c r="BA86" s="535">
        <f t="shared" si="11"/>
        <v>0</v>
      </c>
      <c r="BB86" s="535">
        <f t="shared" si="12"/>
        <v>0</v>
      </c>
      <c r="BC86" s="535">
        <f t="shared" si="13"/>
        <v>0</v>
      </c>
      <c r="BD86" s="535">
        <f t="shared" si="14"/>
        <v>0</v>
      </c>
      <c r="BE86" s="535">
        <f t="shared" si="15"/>
        <v>0</v>
      </c>
      <c r="BF86" s="536">
        <f t="shared" si="16"/>
        <v>0</v>
      </c>
      <c r="BH86" s="537">
        <f t="shared" si="17"/>
        <v>0</v>
      </c>
      <c r="BI86" s="538">
        <f t="shared" si="18"/>
        <v>0</v>
      </c>
      <c r="BJ86" s="539">
        <f t="shared" si="19"/>
        <v>0</v>
      </c>
      <c r="BK86" s="539">
        <f t="shared" si="20"/>
        <v>0</v>
      </c>
      <c r="BL86" s="539">
        <f t="shared" si="21"/>
        <v>0</v>
      </c>
      <c r="BM86" s="539">
        <f t="shared" si="22"/>
        <v>0</v>
      </c>
      <c r="BN86" s="539">
        <f t="shared" si="23"/>
        <v>0</v>
      </c>
      <c r="BO86" s="539">
        <f t="shared" si="24"/>
        <v>0</v>
      </c>
      <c r="BP86" s="539">
        <f t="shared" si="25"/>
        <v>0</v>
      </c>
      <c r="BQ86" s="539">
        <f t="shared" si="26"/>
        <v>0</v>
      </c>
      <c r="BR86" s="539">
        <f t="shared" si="27"/>
        <v>0</v>
      </c>
      <c r="BS86" s="539">
        <f t="shared" si="28"/>
        <v>0</v>
      </c>
      <c r="BT86" s="539">
        <f t="shared" si="29"/>
        <v>0</v>
      </c>
      <c r="BU86" s="539">
        <f t="shared" si="30"/>
        <v>0</v>
      </c>
      <c r="BV86" s="539">
        <f t="shared" si="31"/>
        <v>0</v>
      </c>
      <c r="BW86" s="539">
        <f t="shared" si="32"/>
        <v>0</v>
      </c>
      <c r="BX86" s="540">
        <f t="shared" si="33"/>
        <v>0</v>
      </c>
    </row>
    <row r="87" spans="1:76" ht="21.75" thickBot="1">
      <c r="A87" s="565" t="s">
        <v>503</v>
      </c>
      <c r="B87" s="566" t="s">
        <v>321</v>
      </c>
      <c r="C87" s="532" t="s">
        <v>3</v>
      </c>
      <c r="D87" s="567" t="s">
        <v>302</v>
      </c>
      <c r="E87" s="533"/>
      <c r="F87" s="568"/>
      <c r="G87" s="568"/>
      <c r="H87" s="865"/>
      <c r="I87" s="865"/>
      <c r="J87" s="865"/>
      <c r="K87" s="865"/>
      <c r="L87" s="865"/>
      <c r="M87" s="867"/>
      <c r="N87" s="867"/>
      <c r="O87" s="533"/>
      <c r="P87" s="533"/>
      <c r="Q87" s="533"/>
      <c r="R87" s="533"/>
      <c r="S87" s="533"/>
      <c r="T87" s="568"/>
      <c r="U87" s="569"/>
      <c r="V87" s="533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  <c r="AH87" s="568"/>
      <c r="AI87" s="568"/>
      <c r="AJ87" s="531">
        <f t="shared" si="1"/>
        <v>0</v>
      </c>
      <c r="AK87" s="516">
        <f t="shared" si="34"/>
        <v>0.6</v>
      </c>
      <c r="AL87" s="674">
        <v>0.2</v>
      </c>
      <c r="AM87" s="674">
        <v>0.12</v>
      </c>
      <c r="AN87" s="603">
        <f t="shared" si="35"/>
        <v>0</v>
      </c>
      <c r="AO87" s="603">
        <f t="shared" si="36"/>
        <v>0</v>
      </c>
      <c r="AP87" s="603">
        <f t="shared" si="37"/>
        <v>0</v>
      </c>
      <c r="AR87" s="570">
        <f t="shared" si="2"/>
        <v>0</v>
      </c>
      <c r="AS87" s="535">
        <f t="shared" si="3"/>
        <v>0</v>
      </c>
      <c r="AT87" s="535">
        <f t="shared" si="4"/>
        <v>0</v>
      </c>
      <c r="AU87" s="535">
        <f t="shared" si="5"/>
        <v>0</v>
      </c>
      <c r="AV87" s="535">
        <f t="shared" si="6"/>
        <v>0</v>
      </c>
      <c r="AW87" s="535">
        <f t="shared" si="7"/>
        <v>0</v>
      </c>
      <c r="AX87" s="535">
        <f t="shared" si="8"/>
        <v>0</v>
      </c>
      <c r="AY87" s="535">
        <f t="shared" si="9"/>
        <v>0</v>
      </c>
      <c r="AZ87" s="535">
        <f t="shared" si="10"/>
        <v>0</v>
      </c>
      <c r="BA87" s="535">
        <f t="shared" si="11"/>
        <v>0</v>
      </c>
      <c r="BB87" s="535">
        <f t="shared" si="12"/>
        <v>0</v>
      </c>
      <c r="BC87" s="535">
        <f t="shared" si="13"/>
        <v>0</v>
      </c>
      <c r="BD87" s="535">
        <f t="shared" si="14"/>
        <v>0</v>
      </c>
      <c r="BE87" s="535">
        <f t="shared" si="15"/>
        <v>0</v>
      </c>
      <c r="BF87" s="536">
        <f t="shared" si="16"/>
        <v>0</v>
      </c>
      <c r="BH87" s="537">
        <f t="shared" si="17"/>
        <v>0</v>
      </c>
      <c r="BI87" s="538">
        <f t="shared" si="18"/>
        <v>0</v>
      </c>
      <c r="BJ87" s="539">
        <f>AR87*$B$11</f>
        <v>0</v>
      </c>
      <c r="BK87" s="539">
        <f>AS87*$B$12</f>
        <v>0</v>
      </c>
      <c r="BL87" s="539">
        <f>AT87*$B$13</f>
        <v>0</v>
      </c>
      <c r="BM87" s="539">
        <f>AU87*$B$14</f>
        <v>0</v>
      </c>
      <c r="BN87" s="539">
        <f>AV87*$B$15</f>
        <v>0</v>
      </c>
      <c r="BO87" s="539">
        <f>AW87*$B$16</f>
        <v>0</v>
      </c>
      <c r="BP87" s="539">
        <f>AX87*$B$17</f>
        <v>0</v>
      </c>
      <c r="BQ87" s="539">
        <f>AY87*$B$18</f>
        <v>0</v>
      </c>
      <c r="BR87" s="539">
        <f>AZ87*$B$19</f>
        <v>0</v>
      </c>
      <c r="BS87" s="539">
        <f>BA87*$B$20</f>
        <v>0</v>
      </c>
      <c r="BT87" s="539">
        <f>BB87*$B$21</f>
        <v>0</v>
      </c>
      <c r="BU87" s="539">
        <f>BC87*$B$22</f>
        <v>0</v>
      </c>
      <c r="BV87" s="539">
        <f>BD87*$B$23</f>
        <v>0</v>
      </c>
      <c r="BW87" s="539">
        <f>BE87*$B$24</f>
        <v>0</v>
      </c>
      <c r="BX87" s="540">
        <f>BF87*$B$25</f>
        <v>0</v>
      </c>
    </row>
    <row r="88" spans="1:76" ht="21.75" thickBot="1">
      <c r="A88" s="565" t="s">
        <v>590</v>
      </c>
      <c r="B88" s="566" t="s">
        <v>373</v>
      </c>
      <c r="C88" s="532" t="s">
        <v>3</v>
      </c>
      <c r="D88" s="567" t="s">
        <v>302</v>
      </c>
      <c r="E88" s="568"/>
      <c r="F88" s="569"/>
      <c r="G88" s="569"/>
      <c r="H88" s="867"/>
      <c r="I88" s="867"/>
      <c r="J88" s="867"/>
      <c r="K88" s="867"/>
      <c r="L88" s="867"/>
      <c r="M88" s="868"/>
      <c r="N88" s="868"/>
      <c r="O88" s="568"/>
      <c r="P88" s="568"/>
      <c r="Q88" s="568"/>
      <c r="R88" s="568"/>
      <c r="S88" s="568"/>
      <c r="T88" s="569"/>
      <c r="U88" s="569"/>
      <c r="V88" s="533"/>
      <c r="W88" s="533"/>
      <c r="X88" s="533"/>
      <c r="Y88" s="533"/>
      <c r="Z88" s="533"/>
      <c r="AA88" s="569"/>
      <c r="AB88" s="569"/>
      <c r="AC88" s="533"/>
      <c r="AD88" s="533"/>
      <c r="AE88" s="533"/>
      <c r="AF88" s="533"/>
      <c r="AG88" s="533"/>
      <c r="AH88" s="569"/>
      <c r="AI88" s="569"/>
      <c r="AJ88" s="531">
        <f t="shared" si="1"/>
        <v>0</v>
      </c>
      <c r="AK88" s="516">
        <f t="shared" si="34"/>
        <v>0.6</v>
      </c>
      <c r="AL88" s="674">
        <v>0.2</v>
      </c>
      <c r="AM88" s="674">
        <v>0.12</v>
      </c>
      <c r="AN88" s="603">
        <f t="shared" si="35"/>
        <v>0</v>
      </c>
      <c r="AO88" s="603">
        <f t="shared" si="36"/>
        <v>0</v>
      </c>
      <c r="AP88" s="603">
        <f t="shared" si="37"/>
        <v>0</v>
      </c>
      <c r="AR88" s="570">
        <f t="shared" si="2"/>
        <v>0</v>
      </c>
      <c r="AS88" s="535">
        <f t="shared" si="3"/>
        <v>0</v>
      </c>
      <c r="AT88" s="535">
        <f t="shared" si="4"/>
        <v>0</v>
      </c>
      <c r="AU88" s="535">
        <f t="shared" si="5"/>
        <v>0</v>
      </c>
      <c r="AV88" s="535">
        <f t="shared" si="6"/>
        <v>0</v>
      </c>
      <c r="AW88" s="535">
        <f t="shared" si="7"/>
        <v>0</v>
      </c>
      <c r="AX88" s="535">
        <f t="shared" si="8"/>
        <v>0</v>
      </c>
      <c r="AY88" s="535">
        <f t="shared" si="9"/>
        <v>0</v>
      </c>
      <c r="AZ88" s="535">
        <f t="shared" si="10"/>
        <v>0</v>
      </c>
      <c r="BA88" s="535">
        <f t="shared" si="11"/>
        <v>0</v>
      </c>
      <c r="BB88" s="535">
        <f t="shared" si="12"/>
        <v>0</v>
      </c>
      <c r="BC88" s="535">
        <f t="shared" si="13"/>
        <v>0</v>
      </c>
      <c r="BD88" s="535">
        <f t="shared" si="14"/>
        <v>0</v>
      </c>
      <c r="BE88" s="535">
        <f t="shared" si="15"/>
        <v>0</v>
      </c>
      <c r="BF88" s="536">
        <f t="shared" si="16"/>
        <v>0</v>
      </c>
      <c r="BH88" s="537">
        <f t="shared" si="17"/>
        <v>0</v>
      </c>
      <c r="BI88" s="538">
        <f t="shared" si="18"/>
        <v>0</v>
      </c>
      <c r="BJ88" s="539">
        <f>AR88*$B$11</f>
        <v>0</v>
      </c>
      <c r="BK88" s="539">
        <f>AS88*$B$12</f>
        <v>0</v>
      </c>
      <c r="BL88" s="539">
        <f>AT88*$B$13</f>
        <v>0</v>
      </c>
      <c r="BM88" s="539">
        <f>AU88*$B$14</f>
        <v>0</v>
      </c>
      <c r="BN88" s="539">
        <f>AV88*$B$15</f>
        <v>0</v>
      </c>
      <c r="BO88" s="539">
        <f>AW88*$B$16</f>
        <v>0</v>
      </c>
      <c r="BP88" s="539">
        <f>AX88*$B$17</f>
        <v>0</v>
      </c>
      <c r="BQ88" s="539">
        <f>AY88*$B$18</f>
        <v>0</v>
      </c>
      <c r="BR88" s="539">
        <f>AZ88*$B$19</f>
        <v>0</v>
      </c>
      <c r="BS88" s="539">
        <f>BA88*$B$20</f>
        <v>0</v>
      </c>
      <c r="BT88" s="539">
        <f>BB88*$B$21</f>
        <v>0</v>
      </c>
      <c r="BU88" s="539">
        <f>BC88*$B$22</f>
        <v>0</v>
      </c>
      <c r="BV88" s="539">
        <f>BD88*$B$23</f>
        <v>0</v>
      </c>
      <c r="BW88" s="539">
        <f>BE88*$B$24</f>
        <v>0</v>
      </c>
      <c r="BX88" s="540">
        <f>BF88*$B$25</f>
        <v>0</v>
      </c>
    </row>
    <row r="89" spans="1:76" ht="21.75" thickBot="1">
      <c r="A89" s="565" t="s">
        <v>593</v>
      </c>
      <c r="B89" s="566" t="s">
        <v>338</v>
      </c>
      <c r="C89" s="532" t="s">
        <v>3</v>
      </c>
      <c r="D89" s="567" t="s">
        <v>302</v>
      </c>
      <c r="E89" s="533"/>
      <c r="F89" s="568"/>
      <c r="G89" s="569"/>
      <c r="H89" s="865"/>
      <c r="I89" s="865"/>
      <c r="J89" s="865"/>
      <c r="K89" s="865"/>
      <c r="L89" s="865"/>
      <c r="M89" s="867"/>
      <c r="N89" s="867"/>
      <c r="O89" s="533"/>
      <c r="P89" s="533"/>
      <c r="Q89" s="533"/>
      <c r="R89" s="533"/>
      <c r="S89" s="533"/>
      <c r="T89" s="568"/>
      <c r="U89" s="569"/>
      <c r="V89" s="533"/>
      <c r="W89" s="568"/>
      <c r="X89" s="533"/>
      <c r="Y89" s="533"/>
      <c r="Z89" s="568"/>
      <c r="AA89" s="569"/>
      <c r="AB89" s="569"/>
      <c r="AC89" s="533"/>
      <c r="AD89" s="533"/>
      <c r="AE89" s="568"/>
      <c r="AF89" s="568"/>
      <c r="AG89" s="568"/>
      <c r="AH89" s="569"/>
      <c r="AI89" s="568"/>
      <c r="AJ89" s="531">
        <f t="shared" si="1"/>
        <v>0</v>
      </c>
      <c r="AK89" s="516">
        <f t="shared" si="34"/>
        <v>0.66666666666666663</v>
      </c>
      <c r="AL89" s="674">
        <v>0.21</v>
      </c>
      <c r="AM89" s="674">
        <v>0.13999999999999999</v>
      </c>
      <c r="AN89" s="603">
        <f t="shared" si="35"/>
        <v>0</v>
      </c>
      <c r="AO89" s="603">
        <f t="shared" si="36"/>
        <v>0</v>
      </c>
      <c r="AP89" s="603">
        <f t="shared" si="37"/>
        <v>0</v>
      </c>
      <c r="AR89" s="570">
        <f t="shared" si="2"/>
        <v>0</v>
      </c>
      <c r="AS89" s="535">
        <f t="shared" si="3"/>
        <v>0</v>
      </c>
      <c r="AT89" s="535">
        <f t="shared" si="4"/>
        <v>0</v>
      </c>
      <c r="AU89" s="535">
        <f t="shared" si="5"/>
        <v>0</v>
      </c>
      <c r="AV89" s="535">
        <f t="shared" si="6"/>
        <v>0</v>
      </c>
      <c r="AW89" s="535">
        <f t="shared" si="7"/>
        <v>0</v>
      </c>
      <c r="AX89" s="535">
        <f t="shared" si="8"/>
        <v>0</v>
      </c>
      <c r="AY89" s="535">
        <f t="shared" si="9"/>
        <v>0</v>
      </c>
      <c r="AZ89" s="535">
        <f t="shared" si="10"/>
        <v>0</v>
      </c>
      <c r="BA89" s="535">
        <f t="shared" si="11"/>
        <v>0</v>
      </c>
      <c r="BB89" s="535">
        <f t="shared" si="12"/>
        <v>0</v>
      </c>
      <c r="BC89" s="535">
        <f t="shared" si="13"/>
        <v>0</v>
      </c>
      <c r="BD89" s="535">
        <f t="shared" si="14"/>
        <v>0</v>
      </c>
      <c r="BE89" s="535">
        <f t="shared" si="15"/>
        <v>0</v>
      </c>
      <c r="BF89" s="536">
        <f t="shared" si="16"/>
        <v>0</v>
      </c>
      <c r="BH89" s="537">
        <f t="shared" si="17"/>
        <v>0</v>
      </c>
      <c r="BI89" s="538">
        <f t="shared" si="18"/>
        <v>0</v>
      </c>
      <c r="BJ89" s="539">
        <f t="shared" si="19"/>
        <v>0</v>
      </c>
      <c r="BK89" s="539">
        <f t="shared" si="20"/>
        <v>0</v>
      </c>
      <c r="BL89" s="539">
        <f t="shared" si="21"/>
        <v>0</v>
      </c>
      <c r="BM89" s="539">
        <f t="shared" si="22"/>
        <v>0</v>
      </c>
      <c r="BN89" s="539">
        <f t="shared" si="23"/>
        <v>0</v>
      </c>
      <c r="BO89" s="539">
        <f t="shared" si="24"/>
        <v>0</v>
      </c>
      <c r="BP89" s="539">
        <f t="shared" si="25"/>
        <v>0</v>
      </c>
      <c r="BQ89" s="539">
        <f t="shared" si="26"/>
        <v>0</v>
      </c>
      <c r="BR89" s="539">
        <f t="shared" si="27"/>
        <v>0</v>
      </c>
      <c r="BS89" s="539">
        <f t="shared" si="28"/>
        <v>0</v>
      </c>
      <c r="BT89" s="539">
        <f t="shared" si="29"/>
        <v>0</v>
      </c>
      <c r="BU89" s="539">
        <f t="shared" si="30"/>
        <v>0</v>
      </c>
      <c r="BV89" s="539">
        <f t="shared" si="31"/>
        <v>0</v>
      </c>
      <c r="BW89" s="539">
        <f t="shared" si="32"/>
        <v>0</v>
      </c>
      <c r="BX89" s="540">
        <f t="shared" si="33"/>
        <v>0</v>
      </c>
    </row>
    <row r="90" spans="1:76" ht="21.75" thickBot="1">
      <c r="A90" s="565" t="s">
        <v>590</v>
      </c>
      <c r="B90" s="566" t="s">
        <v>322</v>
      </c>
      <c r="C90" s="532" t="s">
        <v>3</v>
      </c>
      <c r="D90" s="567" t="s">
        <v>302</v>
      </c>
      <c r="E90" s="568"/>
      <c r="F90" s="569"/>
      <c r="G90" s="568"/>
      <c r="H90" s="867"/>
      <c r="I90" s="865"/>
      <c r="J90" s="867"/>
      <c r="K90" s="865"/>
      <c r="L90" s="865"/>
      <c r="M90" s="868"/>
      <c r="N90" s="868"/>
      <c r="O90" s="568"/>
      <c r="P90" s="568"/>
      <c r="Q90" s="533"/>
      <c r="R90" s="568"/>
      <c r="S90" s="568"/>
      <c r="T90" s="569"/>
      <c r="U90" s="568"/>
      <c r="V90" s="568"/>
      <c r="W90" s="533"/>
      <c r="X90" s="568"/>
      <c r="Y90" s="568"/>
      <c r="Z90" s="533"/>
      <c r="AA90" s="568"/>
      <c r="AB90" s="568"/>
      <c r="AC90" s="568"/>
      <c r="AD90" s="568"/>
      <c r="AE90" s="533"/>
      <c r="AF90" s="533"/>
      <c r="AG90" s="533"/>
      <c r="AH90" s="568"/>
      <c r="AI90" s="569"/>
      <c r="AJ90" s="531">
        <f t="shared" si="1"/>
        <v>0</v>
      </c>
      <c r="AK90" s="516">
        <f t="shared" si="34"/>
        <v>0.66666666666666663</v>
      </c>
      <c r="AL90" s="674">
        <v>0.21</v>
      </c>
      <c r="AM90" s="674">
        <v>0.13999999999999999</v>
      </c>
      <c r="AN90" s="603">
        <f t="shared" si="35"/>
        <v>0</v>
      </c>
      <c r="AO90" s="603">
        <f t="shared" si="36"/>
        <v>0</v>
      </c>
      <c r="AP90" s="603">
        <f t="shared" si="37"/>
        <v>0</v>
      </c>
      <c r="AR90" s="570">
        <f t="shared" si="2"/>
        <v>0</v>
      </c>
      <c r="AS90" s="535">
        <f t="shared" si="3"/>
        <v>0</v>
      </c>
      <c r="AT90" s="535">
        <f t="shared" si="4"/>
        <v>0</v>
      </c>
      <c r="AU90" s="535">
        <f t="shared" si="5"/>
        <v>0</v>
      </c>
      <c r="AV90" s="535">
        <f t="shared" si="6"/>
        <v>0</v>
      </c>
      <c r="AW90" s="535">
        <f t="shared" si="7"/>
        <v>0</v>
      </c>
      <c r="AX90" s="535">
        <f t="shared" si="8"/>
        <v>0</v>
      </c>
      <c r="AY90" s="535">
        <f t="shared" si="9"/>
        <v>0</v>
      </c>
      <c r="AZ90" s="535">
        <f t="shared" si="10"/>
        <v>0</v>
      </c>
      <c r="BA90" s="535">
        <f t="shared" si="11"/>
        <v>0</v>
      </c>
      <c r="BB90" s="535">
        <f t="shared" si="12"/>
        <v>0</v>
      </c>
      <c r="BC90" s="535">
        <f t="shared" si="13"/>
        <v>0</v>
      </c>
      <c r="BD90" s="535">
        <f t="shared" si="14"/>
        <v>0</v>
      </c>
      <c r="BE90" s="535">
        <f t="shared" si="15"/>
        <v>0</v>
      </c>
      <c r="BF90" s="536">
        <f t="shared" si="16"/>
        <v>0</v>
      </c>
      <c r="BH90" s="537">
        <f t="shared" si="17"/>
        <v>0</v>
      </c>
      <c r="BI90" s="538">
        <f t="shared" si="18"/>
        <v>0</v>
      </c>
      <c r="BJ90" s="539">
        <f t="shared" si="19"/>
        <v>0</v>
      </c>
      <c r="BK90" s="539">
        <f t="shared" si="20"/>
        <v>0</v>
      </c>
      <c r="BL90" s="539">
        <f t="shared" si="21"/>
        <v>0</v>
      </c>
      <c r="BM90" s="539">
        <f t="shared" si="22"/>
        <v>0</v>
      </c>
      <c r="BN90" s="539">
        <f t="shared" si="23"/>
        <v>0</v>
      </c>
      <c r="BO90" s="539">
        <f t="shared" si="24"/>
        <v>0</v>
      </c>
      <c r="BP90" s="539">
        <f t="shared" si="25"/>
        <v>0</v>
      </c>
      <c r="BQ90" s="539">
        <f t="shared" si="26"/>
        <v>0</v>
      </c>
      <c r="BR90" s="539">
        <f t="shared" si="27"/>
        <v>0</v>
      </c>
      <c r="BS90" s="539">
        <f t="shared" si="28"/>
        <v>0</v>
      </c>
      <c r="BT90" s="539">
        <f t="shared" si="29"/>
        <v>0</v>
      </c>
      <c r="BU90" s="539">
        <f t="shared" si="30"/>
        <v>0</v>
      </c>
      <c r="BV90" s="539">
        <f t="shared" si="31"/>
        <v>0</v>
      </c>
      <c r="BW90" s="539">
        <f t="shared" si="32"/>
        <v>0</v>
      </c>
      <c r="BX90" s="540">
        <f t="shared" si="33"/>
        <v>0</v>
      </c>
    </row>
    <row r="91" spans="1:76" ht="21.75" thickBot="1">
      <c r="A91" s="565" t="s">
        <v>503</v>
      </c>
      <c r="B91" s="566" t="s">
        <v>339</v>
      </c>
      <c r="C91" s="532" t="s">
        <v>3</v>
      </c>
      <c r="D91" s="567" t="s">
        <v>302</v>
      </c>
      <c r="E91" s="533"/>
      <c r="F91" s="568"/>
      <c r="G91" s="568"/>
      <c r="H91" s="865"/>
      <c r="I91" s="867"/>
      <c r="J91" s="865"/>
      <c r="K91" s="867"/>
      <c r="L91" s="867"/>
      <c r="M91" s="867"/>
      <c r="N91" s="867"/>
      <c r="O91" s="533"/>
      <c r="P91" s="533"/>
      <c r="Q91" s="568"/>
      <c r="R91" s="533"/>
      <c r="S91" s="533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33"/>
      <c r="AF91" s="568"/>
      <c r="AG91" s="568"/>
      <c r="AH91" s="568"/>
      <c r="AI91" s="568"/>
      <c r="AJ91" s="531">
        <f t="shared" si="1"/>
        <v>0</v>
      </c>
      <c r="AK91" s="516">
        <f t="shared" si="34"/>
        <v>0.66666666666666663</v>
      </c>
      <c r="AL91" s="674">
        <v>0.21</v>
      </c>
      <c r="AM91" s="674">
        <v>0.13999999999999999</v>
      </c>
      <c r="AN91" s="603">
        <f t="shared" si="35"/>
        <v>0</v>
      </c>
      <c r="AO91" s="603">
        <f t="shared" si="36"/>
        <v>0</v>
      </c>
      <c r="AP91" s="603">
        <f t="shared" si="37"/>
        <v>0</v>
      </c>
      <c r="AR91" s="570">
        <f t="shared" si="2"/>
        <v>0</v>
      </c>
      <c r="AS91" s="535">
        <f t="shared" si="3"/>
        <v>0</v>
      </c>
      <c r="AT91" s="535">
        <f t="shared" si="4"/>
        <v>0</v>
      </c>
      <c r="AU91" s="535">
        <f t="shared" si="5"/>
        <v>0</v>
      </c>
      <c r="AV91" s="535">
        <f t="shared" si="6"/>
        <v>0</v>
      </c>
      <c r="AW91" s="535">
        <f t="shared" si="7"/>
        <v>0</v>
      </c>
      <c r="AX91" s="535">
        <f t="shared" si="8"/>
        <v>0</v>
      </c>
      <c r="AY91" s="535">
        <f t="shared" si="9"/>
        <v>0</v>
      </c>
      <c r="AZ91" s="535">
        <f t="shared" si="10"/>
        <v>0</v>
      </c>
      <c r="BA91" s="535">
        <f t="shared" si="11"/>
        <v>0</v>
      </c>
      <c r="BB91" s="535">
        <f t="shared" si="12"/>
        <v>0</v>
      </c>
      <c r="BC91" s="535">
        <f t="shared" si="13"/>
        <v>0</v>
      </c>
      <c r="BD91" s="535">
        <f t="shared" si="14"/>
        <v>0</v>
      </c>
      <c r="BE91" s="535">
        <f t="shared" si="15"/>
        <v>0</v>
      </c>
      <c r="BF91" s="536">
        <f t="shared" si="16"/>
        <v>0</v>
      </c>
      <c r="BH91" s="537">
        <f t="shared" si="17"/>
        <v>0</v>
      </c>
      <c r="BI91" s="538">
        <f t="shared" si="18"/>
        <v>0</v>
      </c>
      <c r="BJ91" s="539">
        <f t="shared" si="19"/>
        <v>0</v>
      </c>
      <c r="BK91" s="539">
        <f t="shared" si="20"/>
        <v>0</v>
      </c>
      <c r="BL91" s="539">
        <f t="shared" si="21"/>
        <v>0</v>
      </c>
      <c r="BM91" s="539">
        <f t="shared" si="22"/>
        <v>0</v>
      </c>
      <c r="BN91" s="539">
        <f t="shared" si="23"/>
        <v>0</v>
      </c>
      <c r="BO91" s="539">
        <f t="shared" si="24"/>
        <v>0</v>
      </c>
      <c r="BP91" s="539">
        <f t="shared" si="25"/>
        <v>0</v>
      </c>
      <c r="BQ91" s="539">
        <f t="shared" si="26"/>
        <v>0</v>
      </c>
      <c r="BR91" s="539">
        <f t="shared" si="27"/>
        <v>0</v>
      </c>
      <c r="BS91" s="539">
        <f t="shared" si="28"/>
        <v>0</v>
      </c>
      <c r="BT91" s="539">
        <f t="shared" si="29"/>
        <v>0</v>
      </c>
      <c r="BU91" s="539">
        <f t="shared" si="30"/>
        <v>0</v>
      </c>
      <c r="BV91" s="539">
        <f t="shared" si="31"/>
        <v>0</v>
      </c>
      <c r="BW91" s="539">
        <f t="shared" si="32"/>
        <v>0</v>
      </c>
      <c r="BX91" s="540">
        <f t="shared" si="33"/>
        <v>0</v>
      </c>
    </row>
    <row r="92" spans="1:76" ht="21.75" thickBot="1">
      <c r="A92" s="565" t="s">
        <v>590</v>
      </c>
      <c r="B92" s="566" t="s">
        <v>374</v>
      </c>
      <c r="C92" s="532" t="s">
        <v>3</v>
      </c>
      <c r="D92" s="567" t="s">
        <v>302</v>
      </c>
      <c r="E92" s="568"/>
      <c r="F92" s="569"/>
      <c r="G92" s="569"/>
      <c r="H92" s="867"/>
      <c r="I92" s="867"/>
      <c r="J92" s="867"/>
      <c r="K92" s="867"/>
      <c r="L92" s="867"/>
      <c r="M92" s="868"/>
      <c r="N92" s="868"/>
      <c r="O92" s="568"/>
      <c r="P92" s="568"/>
      <c r="Q92" s="568"/>
      <c r="R92" s="568"/>
      <c r="S92" s="568"/>
      <c r="T92" s="569"/>
      <c r="U92" s="569"/>
      <c r="V92" s="533"/>
      <c r="W92" s="533"/>
      <c r="X92" s="533"/>
      <c r="Y92" s="533"/>
      <c r="Z92" s="533"/>
      <c r="AA92" s="569"/>
      <c r="AB92" s="569"/>
      <c r="AC92" s="533"/>
      <c r="AD92" s="533"/>
      <c r="AE92" s="568"/>
      <c r="AF92" s="533"/>
      <c r="AG92" s="533"/>
      <c r="AH92" s="569"/>
      <c r="AI92" s="569"/>
      <c r="AJ92" s="531">
        <f t="shared" si="1"/>
        <v>0</v>
      </c>
      <c r="AK92" s="516">
        <f t="shared" si="34"/>
        <v>0.66666666666666663</v>
      </c>
      <c r="AL92" s="674">
        <v>0.21</v>
      </c>
      <c r="AM92" s="674">
        <v>0.13999999999999999</v>
      </c>
      <c r="AN92" s="603">
        <f t="shared" si="35"/>
        <v>0</v>
      </c>
      <c r="AO92" s="603">
        <f t="shared" si="36"/>
        <v>0</v>
      </c>
      <c r="AP92" s="603">
        <f t="shared" si="37"/>
        <v>0</v>
      </c>
      <c r="AR92" s="570">
        <f t="shared" si="2"/>
        <v>0</v>
      </c>
      <c r="AS92" s="535">
        <f t="shared" si="3"/>
        <v>0</v>
      </c>
      <c r="AT92" s="535">
        <f t="shared" si="4"/>
        <v>0</v>
      </c>
      <c r="AU92" s="535">
        <f t="shared" si="5"/>
        <v>0</v>
      </c>
      <c r="AV92" s="535">
        <f t="shared" si="6"/>
        <v>0</v>
      </c>
      <c r="AW92" s="535">
        <f t="shared" si="7"/>
        <v>0</v>
      </c>
      <c r="AX92" s="535">
        <f t="shared" si="8"/>
        <v>0</v>
      </c>
      <c r="AY92" s="535">
        <f t="shared" si="9"/>
        <v>0</v>
      </c>
      <c r="AZ92" s="535">
        <f t="shared" si="10"/>
        <v>0</v>
      </c>
      <c r="BA92" s="535">
        <f t="shared" si="11"/>
        <v>0</v>
      </c>
      <c r="BB92" s="535">
        <f t="shared" si="12"/>
        <v>0</v>
      </c>
      <c r="BC92" s="535">
        <f t="shared" si="13"/>
        <v>0</v>
      </c>
      <c r="BD92" s="535">
        <f t="shared" si="14"/>
        <v>0</v>
      </c>
      <c r="BE92" s="535">
        <f t="shared" si="15"/>
        <v>0</v>
      </c>
      <c r="BF92" s="536">
        <f t="shared" si="16"/>
        <v>0</v>
      </c>
      <c r="BH92" s="537">
        <f t="shared" si="17"/>
        <v>0</v>
      </c>
      <c r="BI92" s="538">
        <f t="shared" si="18"/>
        <v>0</v>
      </c>
      <c r="BJ92" s="539">
        <f t="shared" si="19"/>
        <v>0</v>
      </c>
      <c r="BK92" s="539">
        <f t="shared" si="20"/>
        <v>0</v>
      </c>
      <c r="BL92" s="539">
        <f t="shared" si="21"/>
        <v>0</v>
      </c>
      <c r="BM92" s="539">
        <f t="shared" si="22"/>
        <v>0</v>
      </c>
      <c r="BN92" s="539">
        <f t="shared" si="23"/>
        <v>0</v>
      </c>
      <c r="BO92" s="539">
        <f t="shared" si="24"/>
        <v>0</v>
      </c>
      <c r="BP92" s="539">
        <f t="shared" si="25"/>
        <v>0</v>
      </c>
      <c r="BQ92" s="539">
        <f t="shared" si="26"/>
        <v>0</v>
      </c>
      <c r="BR92" s="539">
        <f t="shared" si="27"/>
        <v>0</v>
      </c>
      <c r="BS92" s="539">
        <f t="shared" si="28"/>
        <v>0</v>
      </c>
      <c r="BT92" s="539">
        <f t="shared" si="29"/>
        <v>0</v>
      </c>
      <c r="BU92" s="539">
        <f t="shared" si="30"/>
        <v>0</v>
      </c>
      <c r="BV92" s="539">
        <f t="shared" si="31"/>
        <v>0</v>
      </c>
      <c r="BW92" s="539">
        <f t="shared" si="32"/>
        <v>0</v>
      </c>
      <c r="BX92" s="540">
        <f t="shared" si="33"/>
        <v>0</v>
      </c>
    </row>
    <row r="93" spans="1:76" ht="21.75" thickBot="1">
      <c r="A93" s="565" t="s">
        <v>503</v>
      </c>
      <c r="B93" s="566" t="s">
        <v>323</v>
      </c>
      <c r="C93" s="532" t="s">
        <v>3</v>
      </c>
      <c r="D93" s="567" t="s">
        <v>302</v>
      </c>
      <c r="E93" s="533"/>
      <c r="F93" s="568"/>
      <c r="G93" s="568"/>
      <c r="H93" s="865"/>
      <c r="I93" s="865"/>
      <c r="J93" s="865"/>
      <c r="K93" s="865"/>
      <c r="L93" s="865"/>
      <c r="M93" s="867"/>
      <c r="N93" s="867"/>
      <c r="O93" s="533"/>
      <c r="P93" s="533"/>
      <c r="Q93" s="533"/>
      <c r="R93" s="533"/>
      <c r="S93" s="533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  <c r="AH93" s="568"/>
      <c r="AI93" s="568"/>
      <c r="AJ93" s="531">
        <f t="shared" si="1"/>
        <v>0</v>
      </c>
      <c r="AK93" s="516">
        <f t="shared" si="34"/>
        <v>0.86363636363636365</v>
      </c>
      <c r="AL93" s="674">
        <v>0.22</v>
      </c>
      <c r="AM93" s="674">
        <v>0.19</v>
      </c>
      <c r="AN93" s="603">
        <f t="shared" si="35"/>
        <v>0</v>
      </c>
      <c r="AO93" s="603">
        <f t="shared" si="36"/>
        <v>0</v>
      </c>
      <c r="AP93" s="603">
        <f t="shared" si="37"/>
        <v>0</v>
      </c>
      <c r="AR93" s="570">
        <f t="shared" si="2"/>
        <v>0</v>
      </c>
      <c r="AS93" s="535">
        <f t="shared" si="3"/>
        <v>0</v>
      </c>
      <c r="AT93" s="535">
        <f t="shared" si="4"/>
        <v>0</v>
      </c>
      <c r="AU93" s="535">
        <f t="shared" si="5"/>
        <v>0</v>
      </c>
      <c r="AV93" s="535">
        <f t="shared" si="6"/>
        <v>0</v>
      </c>
      <c r="AW93" s="535">
        <f t="shared" si="7"/>
        <v>0</v>
      </c>
      <c r="AX93" s="535">
        <f t="shared" si="8"/>
        <v>0</v>
      </c>
      <c r="AY93" s="535">
        <f t="shared" si="9"/>
        <v>0</v>
      </c>
      <c r="AZ93" s="535">
        <f t="shared" si="10"/>
        <v>0</v>
      </c>
      <c r="BA93" s="535">
        <f t="shared" si="11"/>
        <v>0</v>
      </c>
      <c r="BB93" s="535">
        <f t="shared" si="12"/>
        <v>0</v>
      </c>
      <c r="BC93" s="535">
        <f t="shared" si="13"/>
        <v>0</v>
      </c>
      <c r="BD93" s="535">
        <f t="shared" si="14"/>
        <v>0</v>
      </c>
      <c r="BE93" s="535">
        <f t="shared" si="15"/>
        <v>0</v>
      </c>
      <c r="BF93" s="536">
        <f t="shared" si="16"/>
        <v>0</v>
      </c>
      <c r="BH93" s="537">
        <f t="shared" si="17"/>
        <v>0</v>
      </c>
      <c r="BI93" s="538">
        <f t="shared" si="18"/>
        <v>0</v>
      </c>
      <c r="BJ93" s="539">
        <f t="shared" si="19"/>
        <v>0</v>
      </c>
      <c r="BK93" s="539">
        <f t="shared" si="20"/>
        <v>0</v>
      </c>
      <c r="BL93" s="539">
        <f t="shared" si="21"/>
        <v>0</v>
      </c>
      <c r="BM93" s="539">
        <f t="shared" si="22"/>
        <v>0</v>
      </c>
      <c r="BN93" s="539">
        <f t="shared" si="23"/>
        <v>0</v>
      </c>
      <c r="BO93" s="539">
        <f t="shared" si="24"/>
        <v>0</v>
      </c>
      <c r="BP93" s="539">
        <f t="shared" si="25"/>
        <v>0</v>
      </c>
      <c r="BQ93" s="539">
        <f t="shared" si="26"/>
        <v>0</v>
      </c>
      <c r="BR93" s="539">
        <f t="shared" si="27"/>
        <v>0</v>
      </c>
      <c r="BS93" s="539">
        <f t="shared" si="28"/>
        <v>0</v>
      </c>
      <c r="BT93" s="539">
        <f t="shared" si="29"/>
        <v>0</v>
      </c>
      <c r="BU93" s="539">
        <f t="shared" si="30"/>
        <v>0</v>
      </c>
      <c r="BV93" s="539">
        <f t="shared" si="31"/>
        <v>0</v>
      </c>
      <c r="BW93" s="539">
        <f t="shared" si="32"/>
        <v>0</v>
      </c>
      <c r="BX93" s="540">
        <f t="shared" si="33"/>
        <v>0</v>
      </c>
    </row>
    <row r="94" spans="1:76" ht="21.75" thickBot="1">
      <c r="A94" s="565" t="s">
        <v>590</v>
      </c>
      <c r="B94" s="566" t="s">
        <v>375</v>
      </c>
      <c r="C94" s="532" t="s">
        <v>3</v>
      </c>
      <c r="D94" s="567" t="s">
        <v>302</v>
      </c>
      <c r="E94" s="533"/>
      <c r="F94" s="569"/>
      <c r="G94" s="569"/>
      <c r="H94" s="867"/>
      <c r="I94" s="865"/>
      <c r="J94" s="865"/>
      <c r="K94" s="865"/>
      <c r="L94" s="865"/>
      <c r="M94" s="868"/>
      <c r="N94" s="867"/>
      <c r="O94" s="533"/>
      <c r="P94" s="533"/>
      <c r="Q94" s="533"/>
      <c r="R94" s="533"/>
      <c r="S94" s="533"/>
      <c r="T94" s="569"/>
      <c r="U94" s="569"/>
      <c r="V94" s="533"/>
      <c r="W94" s="533"/>
      <c r="X94" s="533"/>
      <c r="Y94" s="533"/>
      <c r="Z94" s="533"/>
      <c r="AA94" s="569"/>
      <c r="AB94" s="569"/>
      <c r="AC94" s="533"/>
      <c r="AD94" s="533"/>
      <c r="AE94" s="533"/>
      <c r="AF94" s="533"/>
      <c r="AG94" s="533"/>
      <c r="AH94" s="569"/>
      <c r="AI94" s="569"/>
      <c r="AJ94" s="531">
        <f t="shared" si="1"/>
        <v>0</v>
      </c>
      <c r="AK94" s="516">
        <f t="shared" si="34"/>
        <v>0.86363636363636365</v>
      </c>
      <c r="AL94" s="674">
        <v>0.22</v>
      </c>
      <c r="AM94" s="674">
        <v>0.19</v>
      </c>
      <c r="AN94" s="603">
        <f t="shared" si="35"/>
        <v>0</v>
      </c>
      <c r="AO94" s="603">
        <f t="shared" si="36"/>
        <v>0</v>
      </c>
      <c r="AP94" s="603">
        <f t="shared" si="37"/>
        <v>0</v>
      </c>
      <c r="AR94" s="570">
        <f t="shared" si="2"/>
        <v>0</v>
      </c>
      <c r="AS94" s="535">
        <f t="shared" si="3"/>
        <v>0</v>
      </c>
      <c r="AT94" s="535">
        <f t="shared" si="4"/>
        <v>0</v>
      </c>
      <c r="AU94" s="535">
        <f t="shared" si="5"/>
        <v>0</v>
      </c>
      <c r="AV94" s="535">
        <f t="shared" si="6"/>
        <v>0</v>
      </c>
      <c r="AW94" s="535">
        <f t="shared" si="7"/>
        <v>0</v>
      </c>
      <c r="AX94" s="535">
        <f t="shared" si="8"/>
        <v>0</v>
      </c>
      <c r="AY94" s="535">
        <f t="shared" si="9"/>
        <v>0</v>
      </c>
      <c r="AZ94" s="535">
        <f t="shared" si="10"/>
        <v>0</v>
      </c>
      <c r="BA94" s="535">
        <f t="shared" si="11"/>
        <v>0</v>
      </c>
      <c r="BB94" s="535">
        <f t="shared" si="12"/>
        <v>0</v>
      </c>
      <c r="BC94" s="535">
        <f t="shared" si="13"/>
        <v>0</v>
      </c>
      <c r="BD94" s="535">
        <f t="shared" si="14"/>
        <v>0</v>
      </c>
      <c r="BE94" s="535">
        <f t="shared" si="15"/>
        <v>0</v>
      </c>
      <c r="BF94" s="536">
        <f t="shared" si="16"/>
        <v>0</v>
      </c>
      <c r="BH94" s="537">
        <f t="shared" si="17"/>
        <v>0</v>
      </c>
      <c r="BI94" s="538">
        <f t="shared" si="18"/>
        <v>0</v>
      </c>
      <c r="BJ94" s="539">
        <f t="shared" si="19"/>
        <v>0</v>
      </c>
      <c r="BK94" s="539">
        <f t="shared" si="20"/>
        <v>0</v>
      </c>
      <c r="BL94" s="539">
        <f t="shared" si="21"/>
        <v>0</v>
      </c>
      <c r="BM94" s="539">
        <f t="shared" si="22"/>
        <v>0</v>
      </c>
      <c r="BN94" s="539">
        <f t="shared" si="23"/>
        <v>0</v>
      </c>
      <c r="BO94" s="539">
        <f t="shared" si="24"/>
        <v>0</v>
      </c>
      <c r="BP94" s="539">
        <f t="shared" si="25"/>
        <v>0</v>
      </c>
      <c r="BQ94" s="539">
        <f t="shared" si="26"/>
        <v>0</v>
      </c>
      <c r="BR94" s="539">
        <f t="shared" si="27"/>
        <v>0</v>
      </c>
      <c r="BS94" s="539">
        <f t="shared" si="28"/>
        <v>0</v>
      </c>
      <c r="BT94" s="539">
        <f t="shared" si="29"/>
        <v>0</v>
      </c>
      <c r="BU94" s="539">
        <f t="shared" si="30"/>
        <v>0</v>
      </c>
      <c r="BV94" s="539">
        <f t="shared" si="31"/>
        <v>0</v>
      </c>
      <c r="BW94" s="539">
        <f t="shared" si="32"/>
        <v>0</v>
      </c>
      <c r="BX94" s="540">
        <f t="shared" si="33"/>
        <v>0</v>
      </c>
    </row>
    <row r="95" spans="1:76" ht="21.75" thickBot="1">
      <c r="A95" s="565" t="s">
        <v>503</v>
      </c>
      <c r="B95" s="566" t="s">
        <v>324</v>
      </c>
      <c r="C95" s="532" t="s">
        <v>3</v>
      </c>
      <c r="D95" s="567" t="s">
        <v>302</v>
      </c>
      <c r="E95" s="533"/>
      <c r="F95" s="568"/>
      <c r="G95" s="568"/>
      <c r="H95" s="865"/>
      <c r="I95" s="865"/>
      <c r="J95" s="865"/>
      <c r="K95" s="865"/>
      <c r="L95" s="865"/>
      <c r="M95" s="867"/>
      <c r="N95" s="868"/>
      <c r="O95" s="533"/>
      <c r="P95" s="533"/>
      <c r="Q95" s="533"/>
      <c r="R95" s="533"/>
      <c r="S95" s="533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  <c r="AH95" s="568"/>
      <c r="AI95" s="568"/>
      <c r="AJ95" s="531">
        <f t="shared" si="1"/>
        <v>0</v>
      </c>
      <c r="AK95" s="516">
        <f t="shared" si="34"/>
        <v>0.86363636363636365</v>
      </c>
      <c r="AL95" s="674">
        <v>0.22</v>
      </c>
      <c r="AM95" s="674">
        <v>0.19</v>
      </c>
      <c r="AN95" s="603">
        <f t="shared" si="35"/>
        <v>0</v>
      </c>
      <c r="AO95" s="603">
        <f t="shared" si="36"/>
        <v>0</v>
      </c>
      <c r="AP95" s="603">
        <f t="shared" si="37"/>
        <v>0</v>
      </c>
      <c r="AR95" s="570">
        <f t="shared" si="2"/>
        <v>0</v>
      </c>
      <c r="AS95" s="535">
        <f t="shared" si="3"/>
        <v>0</v>
      </c>
      <c r="AT95" s="535">
        <f t="shared" si="4"/>
        <v>0</v>
      </c>
      <c r="AU95" s="535">
        <f t="shared" si="5"/>
        <v>0</v>
      </c>
      <c r="AV95" s="535">
        <f t="shared" si="6"/>
        <v>0</v>
      </c>
      <c r="AW95" s="535">
        <f t="shared" si="7"/>
        <v>0</v>
      </c>
      <c r="AX95" s="535">
        <f t="shared" si="8"/>
        <v>0</v>
      </c>
      <c r="AY95" s="535">
        <f t="shared" si="9"/>
        <v>0</v>
      </c>
      <c r="AZ95" s="535">
        <f t="shared" si="10"/>
        <v>0</v>
      </c>
      <c r="BA95" s="535">
        <f t="shared" si="11"/>
        <v>0</v>
      </c>
      <c r="BB95" s="535">
        <f t="shared" si="12"/>
        <v>0</v>
      </c>
      <c r="BC95" s="535">
        <f t="shared" si="13"/>
        <v>0</v>
      </c>
      <c r="BD95" s="535">
        <f t="shared" si="14"/>
        <v>0</v>
      </c>
      <c r="BE95" s="535">
        <f t="shared" si="15"/>
        <v>0</v>
      </c>
      <c r="BF95" s="536">
        <f t="shared" si="16"/>
        <v>0</v>
      </c>
      <c r="BH95" s="537">
        <f t="shared" si="17"/>
        <v>0</v>
      </c>
      <c r="BI95" s="538">
        <f t="shared" si="18"/>
        <v>0</v>
      </c>
      <c r="BJ95" s="539">
        <f t="shared" si="19"/>
        <v>0</v>
      </c>
      <c r="BK95" s="539">
        <f t="shared" si="20"/>
        <v>0</v>
      </c>
      <c r="BL95" s="539">
        <f t="shared" si="21"/>
        <v>0</v>
      </c>
      <c r="BM95" s="539">
        <f t="shared" si="22"/>
        <v>0</v>
      </c>
      <c r="BN95" s="539">
        <f t="shared" si="23"/>
        <v>0</v>
      </c>
      <c r="BO95" s="539">
        <f t="shared" si="24"/>
        <v>0</v>
      </c>
      <c r="BP95" s="539">
        <f t="shared" si="25"/>
        <v>0</v>
      </c>
      <c r="BQ95" s="539">
        <f t="shared" si="26"/>
        <v>0</v>
      </c>
      <c r="BR95" s="539">
        <f t="shared" si="27"/>
        <v>0</v>
      </c>
      <c r="BS95" s="539">
        <f t="shared" si="28"/>
        <v>0</v>
      </c>
      <c r="BT95" s="539">
        <f t="shared" si="29"/>
        <v>0</v>
      </c>
      <c r="BU95" s="539">
        <f t="shared" si="30"/>
        <v>0</v>
      </c>
      <c r="BV95" s="539">
        <f t="shared" si="31"/>
        <v>0</v>
      </c>
      <c r="BW95" s="539">
        <f t="shared" si="32"/>
        <v>0</v>
      </c>
      <c r="BX95" s="540">
        <f t="shared" si="33"/>
        <v>0</v>
      </c>
    </row>
    <row r="96" spans="1:76" ht="21.75" thickBot="1">
      <c r="A96" s="565" t="s">
        <v>590</v>
      </c>
      <c r="B96" s="566" t="s">
        <v>376</v>
      </c>
      <c r="C96" s="532" t="s">
        <v>3</v>
      </c>
      <c r="D96" s="567" t="s">
        <v>302</v>
      </c>
      <c r="E96" s="568"/>
      <c r="F96" s="569"/>
      <c r="G96" s="569"/>
      <c r="H96" s="865"/>
      <c r="I96" s="867"/>
      <c r="J96" s="867"/>
      <c r="K96" s="867"/>
      <c r="L96" s="867"/>
      <c r="M96" s="868"/>
      <c r="N96" s="868"/>
      <c r="O96" s="568"/>
      <c r="P96" s="568"/>
      <c r="Q96" s="568"/>
      <c r="R96" s="568"/>
      <c r="S96" s="568"/>
      <c r="T96" s="569"/>
      <c r="U96" s="569"/>
      <c r="V96" s="533"/>
      <c r="W96" s="533"/>
      <c r="X96" s="533"/>
      <c r="Y96" s="533"/>
      <c r="Z96" s="533"/>
      <c r="AA96" s="569"/>
      <c r="AB96" s="569"/>
      <c r="AC96" s="533"/>
      <c r="AD96" s="533"/>
      <c r="AE96" s="533"/>
      <c r="AF96" s="533"/>
      <c r="AG96" s="533"/>
      <c r="AH96" s="569"/>
      <c r="AI96" s="569"/>
      <c r="AJ96" s="531">
        <f t="shared" si="1"/>
        <v>0</v>
      </c>
      <c r="AK96" s="516">
        <f t="shared" si="34"/>
        <v>0.86363636363636365</v>
      </c>
      <c r="AL96" s="674">
        <v>0.22</v>
      </c>
      <c r="AM96" s="674">
        <v>0.19</v>
      </c>
      <c r="AN96" s="603">
        <f t="shared" si="35"/>
        <v>0</v>
      </c>
      <c r="AO96" s="603">
        <f t="shared" si="36"/>
        <v>0</v>
      </c>
      <c r="AP96" s="603">
        <f t="shared" si="37"/>
        <v>0</v>
      </c>
      <c r="AR96" s="570">
        <f t="shared" si="2"/>
        <v>0</v>
      </c>
      <c r="AS96" s="535">
        <f t="shared" si="3"/>
        <v>0</v>
      </c>
      <c r="AT96" s="535">
        <f t="shared" si="4"/>
        <v>0</v>
      </c>
      <c r="AU96" s="535">
        <f t="shared" si="5"/>
        <v>0</v>
      </c>
      <c r="AV96" s="535">
        <f t="shared" si="6"/>
        <v>0</v>
      </c>
      <c r="AW96" s="535">
        <f t="shared" si="7"/>
        <v>0</v>
      </c>
      <c r="AX96" s="535">
        <f t="shared" si="8"/>
        <v>0</v>
      </c>
      <c r="AY96" s="535">
        <f t="shared" si="9"/>
        <v>0</v>
      </c>
      <c r="AZ96" s="535">
        <f t="shared" si="10"/>
        <v>0</v>
      </c>
      <c r="BA96" s="535">
        <f t="shared" si="11"/>
        <v>0</v>
      </c>
      <c r="BB96" s="535">
        <f t="shared" si="12"/>
        <v>0</v>
      </c>
      <c r="BC96" s="535">
        <f t="shared" si="13"/>
        <v>0</v>
      </c>
      <c r="BD96" s="535">
        <f t="shared" si="14"/>
        <v>0</v>
      </c>
      <c r="BE96" s="535">
        <f t="shared" si="15"/>
        <v>0</v>
      </c>
      <c r="BF96" s="536">
        <f t="shared" si="16"/>
        <v>0</v>
      </c>
      <c r="BH96" s="537">
        <f t="shared" si="17"/>
        <v>0</v>
      </c>
      <c r="BI96" s="538">
        <f t="shared" si="18"/>
        <v>0</v>
      </c>
      <c r="BJ96" s="539">
        <f t="shared" si="19"/>
        <v>0</v>
      </c>
      <c r="BK96" s="539">
        <f t="shared" si="20"/>
        <v>0</v>
      </c>
      <c r="BL96" s="539">
        <f t="shared" si="21"/>
        <v>0</v>
      </c>
      <c r="BM96" s="539">
        <f t="shared" si="22"/>
        <v>0</v>
      </c>
      <c r="BN96" s="539">
        <f t="shared" si="23"/>
        <v>0</v>
      </c>
      <c r="BO96" s="539">
        <f t="shared" si="24"/>
        <v>0</v>
      </c>
      <c r="BP96" s="539">
        <f t="shared" si="25"/>
        <v>0</v>
      </c>
      <c r="BQ96" s="539">
        <f t="shared" si="26"/>
        <v>0</v>
      </c>
      <c r="BR96" s="539">
        <f t="shared" si="27"/>
        <v>0</v>
      </c>
      <c r="BS96" s="539">
        <f t="shared" si="28"/>
        <v>0</v>
      </c>
      <c r="BT96" s="539">
        <f t="shared" si="29"/>
        <v>0</v>
      </c>
      <c r="BU96" s="539">
        <f t="shared" si="30"/>
        <v>0</v>
      </c>
      <c r="BV96" s="539">
        <f t="shared" si="31"/>
        <v>0</v>
      </c>
      <c r="BW96" s="539">
        <f t="shared" si="32"/>
        <v>0</v>
      </c>
      <c r="BX96" s="540">
        <f t="shared" si="33"/>
        <v>0</v>
      </c>
    </row>
    <row r="97" spans="1:76" ht="21.75" thickBot="1">
      <c r="A97" s="565" t="s">
        <v>597</v>
      </c>
      <c r="B97" s="566" t="s">
        <v>325</v>
      </c>
      <c r="C97" s="532" t="s">
        <v>3</v>
      </c>
      <c r="D97" s="567" t="s">
        <v>302</v>
      </c>
      <c r="E97" s="533"/>
      <c r="F97" s="569"/>
      <c r="G97" s="569"/>
      <c r="H97" s="865"/>
      <c r="I97" s="865"/>
      <c r="J97" s="865"/>
      <c r="K97" s="865"/>
      <c r="L97" s="865"/>
      <c r="M97" s="867"/>
      <c r="N97" s="868"/>
      <c r="O97" s="533"/>
      <c r="P97" s="533"/>
      <c r="Q97" s="533"/>
      <c r="R97" s="533"/>
      <c r="S97" s="533"/>
      <c r="T97" s="568"/>
      <c r="U97" s="568"/>
      <c r="V97" s="533"/>
      <c r="W97" s="533"/>
      <c r="X97" s="533"/>
      <c r="Y97" s="568"/>
      <c r="Z97" s="533"/>
      <c r="AA97" s="569"/>
      <c r="AB97" s="568"/>
      <c r="AC97" s="568"/>
      <c r="AD97" s="568"/>
      <c r="AE97" s="533"/>
      <c r="AF97" s="568"/>
      <c r="AG97" s="568"/>
      <c r="AH97" s="569"/>
      <c r="AI97" s="568"/>
      <c r="AJ97" s="531">
        <f t="shared" ref="AJ97:AJ112" si="38">COUNTA(E97:AI97)</f>
        <v>0</v>
      </c>
      <c r="AK97" s="516">
        <f t="shared" si="34"/>
        <v>1.5</v>
      </c>
      <c r="AL97" s="674">
        <v>0.12</v>
      </c>
      <c r="AM97" s="674">
        <v>0.18</v>
      </c>
      <c r="AN97" s="603">
        <f t="shared" si="35"/>
        <v>0</v>
      </c>
      <c r="AO97" s="603">
        <f t="shared" si="36"/>
        <v>0</v>
      </c>
      <c r="AP97" s="603">
        <f t="shared" si="37"/>
        <v>0</v>
      </c>
      <c r="AR97" s="570">
        <f t="shared" ref="AR97:AR112" si="39">+COUNTIF(E97:AI97,"*"&amp;"A"&amp;"*")</f>
        <v>0</v>
      </c>
      <c r="AS97" s="535">
        <f t="shared" ref="AS97:AS112" si="40">+COUNTIF(E97:AI97,"*"&amp;"B"&amp;"*")</f>
        <v>0</v>
      </c>
      <c r="AT97" s="535">
        <f t="shared" ref="AT97:AT112" si="41">+COUNTIF(E97:AI97,"*"&amp;"C"&amp;"*")</f>
        <v>0</v>
      </c>
      <c r="AU97" s="535">
        <f t="shared" ref="AU97:AU112" si="42">+COUNTIF(E97:AI97,"*"&amp;"D"&amp;"*")</f>
        <v>0</v>
      </c>
      <c r="AV97" s="535">
        <f t="shared" ref="AV97:AV112" si="43">+COUNTIF(E97:AI97,"*"&amp;"E"&amp;"*")</f>
        <v>0</v>
      </c>
      <c r="AW97" s="535">
        <f t="shared" ref="AW97:AW112" si="44">+COUNTIF(E97:AI97,"*"&amp;"F"&amp;"*")</f>
        <v>0</v>
      </c>
      <c r="AX97" s="535">
        <f t="shared" ref="AX97:AX112" si="45">+COUNTIF(E97:AI97,"*"&amp;"G"&amp;"*")</f>
        <v>0</v>
      </c>
      <c r="AY97" s="535">
        <f t="shared" ref="AY97:AY112" si="46">+COUNTIF(E97:AI97,"*"&amp;"H"&amp;"*")</f>
        <v>0</v>
      </c>
      <c r="AZ97" s="535">
        <f t="shared" ref="AZ97:AZ112" si="47">+COUNTIF(E97:AI97,"*"&amp;"I"&amp;"*")</f>
        <v>0</v>
      </c>
      <c r="BA97" s="535">
        <f t="shared" ref="BA97:BA112" si="48">+COUNTIF(E97:AI97,"*"&amp;"J"&amp;"*")</f>
        <v>0</v>
      </c>
      <c r="BB97" s="535">
        <f t="shared" ref="BB97:BB112" si="49">+COUNTIF(E97:AI97,"*"&amp;"K"&amp;"*")</f>
        <v>0</v>
      </c>
      <c r="BC97" s="535">
        <f t="shared" ref="BC97:BC112" si="50">+COUNTIF(E97:AI97,"*"&amp;"L"&amp;"*")</f>
        <v>0</v>
      </c>
      <c r="BD97" s="535">
        <f t="shared" ref="BD97:BD112" si="51">+COUNTIF(E97:AI97,"*"&amp;"M"&amp;"*")</f>
        <v>0</v>
      </c>
      <c r="BE97" s="535">
        <f t="shared" ref="BE97:BE112" si="52">+COUNTIF(E97:AI97,"*"&amp;"N"&amp;"*")</f>
        <v>0</v>
      </c>
      <c r="BF97" s="536">
        <f t="shared" ref="BF97:BF112" si="53">+COUNTIF(E97:AI97,"*"&amp;"O"&amp;"*")</f>
        <v>0</v>
      </c>
      <c r="BH97" s="537">
        <f t="shared" ref="BH97:BH112" si="54">IF($C97="NPT",SUM($AR97:$BF97),0)</f>
        <v>0</v>
      </c>
      <c r="BI97" s="538">
        <f t="shared" ref="BI97:BI112" si="55">IF($C97="PT",SUM($AR97:$BF97),0)</f>
        <v>0</v>
      </c>
      <c r="BJ97" s="539">
        <f t="shared" ref="BJ97:BJ112" si="56">AR97*$B$11</f>
        <v>0</v>
      </c>
      <c r="BK97" s="539">
        <f t="shared" ref="BK97:BK112" si="57">AS97*$B$12</f>
        <v>0</v>
      </c>
      <c r="BL97" s="539">
        <f t="shared" ref="BL97:BL112" si="58">AT97*$B$13</f>
        <v>0</v>
      </c>
      <c r="BM97" s="539">
        <f t="shared" ref="BM97:BM112" si="59">AU97*$B$14</f>
        <v>0</v>
      </c>
      <c r="BN97" s="539">
        <f t="shared" ref="BN97:BN112" si="60">AV97*$B$15</f>
        <v>0</v>
      </c>
      <c r="BO97" s="539">
        <f t="shared" ref="BO97:BO112" si="61">AW97*$B$16</f>
        <v>0</v>
      </c>
      <c r="BP97" s="539">
        <f t="shared" ref="BP97:BP112" si="62">AX97*$B$17</f>
        <v>0</v>
      </c>
      <c r="BQ97" s="539">
        <f t="shared" ref="BQ97:BQ112" si="63">AY97*$B$18</f>
        <v>0</v>
      </c>
      <c r="BR97" s="539">
        <f t="shared" ref="BR97:BR112" si="64">AZ97*$B$19</f>
        <v>0</v>
      </c>
      <c r="BS97" s="539">
        <f t="shared" ref="BS97:BS112" si="65">BA97*$B$20</f>
        <v>0</v>
      </c>
      <c r="BT97" s="539">
        <f t="shared" ref="BT97:BT112" si="66">BB97*$B$21</f>
        <v>0</v>
      </c>
      <c r="BU97" s="539">
        <f t="shared" ref="BU97:BU112" si="67">BC97*$B$22</f>
        <v>0</v>
      </c>
      <c r="BV97" s="539">
        <f t="shared" ref="BV97:BV112" si="68">BD97*$B$23</f>
        <v>0</v>
      </c>
      <c r="BW97" s="539">
        <f t="shared" ref="BW97:BW112" si="69">BE97*$B$24</f>
        <v>0</v>
      </c>
      <c r="BX97" s="540">
        <f t="shared" ref="BX97:BX112" si="70">BF97*$B$25</f>
        <v>0</v>
      </c>
    </row>
    <row r="98" spans="1:76" ht="21.75" thickBot="1">
      <c r="A98" s="565" t="s">
        <v>598</v>
      </c>
      <c r="B98" s="566" t="s">
        <v>377</v>
      </c>
      <c r="C98" s="532" t="s">
        <v>3</v>
      </c>
      <c r="D98" s="567" t="s">
        <v>302</v>
      </c>
      <c r="E98" s="568"/>
      <c r="F98" s="568"/>
      <c r="G98" s="568"/>
      <c r="H98" s="867"/>
      <c r="I98" s="865"/>
      <c r="J98" s="867"/>
      <c r="K98" s="867"/>
      <c r="L98" s="867"/>
      <c r="M98" s="868"/>
      <c r="N98" s="867"/>
      <c r="O98" s="568"/>
      <c r="P98" s="568"/>
      <c r="Q98" s="568"/>
      <c r="R98" s="568"/>
      <c r="S98" s="568"/>
      <c r="T98" s="569"/>
      <c r="U98" s="569"/>
      <c r="V98" s="568"/>
      <c r="W98" s="568"/>
      <c r="X98" s="568"/>
      <c r="Y98" s="533"/>
      <c r="Z98" s="568"/>
      <c r="AA98" s="568"/>
      <c r="AB98" s="569"/>
      <c r="AC98" s="533"/>
      <c r="AD98" s="533"/>
      <c r="AE98" s="568"/>
      <c r="AF98" s="533"/>
      <c r="AG98" s="533"/>
      <c r="AH98" s="568"/>
      <c r="AI98" s="569"/>
      <c r="AJ98" s="531">
        <f t="shared" si="38"/>
        <v>0</v>
      </c>
      <c r="AK98" s="516">
        <f t="shared" ref="AK98:AK112" si="71">+AM98/AL98</f>
        <v>1.5</v>
      </c>
      <c r="AL98" s="674">
        <v>0.12</v>
      </c>
      <c r="AM98" s="674">
        <v>0.18</v>
      </c>
      <c r="AN98" s="603">
        <f t="shared" ref="AN98:AN112" si="72">+AL98*AR98</f>
        <v>0</v>
      </c>
      <c r="AO98" s="603">
        <f t="shared" ref="AO98:AO112" si="73">+AL98*AS98</f>
        <v>0</v>
      </c>
      <c r="AP98" s="603">
        <f t="shared" ref="AP98:AP112" si="74">+AM98*AJ98</f>
        <v>0</v>
      </c>
      <c r="AR98" s="570">
        <f t="shared" si="39"/>
        <v>0</v>
      </c>
      <c r="AS98" s="535">
        <f t="shared" si="40"/>
        <v>0</v>
      </c>
      <c r="AT98" s="535">
        <f t="shared" si="41"/>
        <v>0</v>
      </c>
      <c r="AU98" s="535">
        <f t="shared" si="42"/>
        <v>0</v>
      </c>
      <c r="AV98" s="535">
        <f t="shared" si="43"/>
        <v>0</v>
      </c>
      <c r="AW98" s="535">
        <f t="shared" si="44"/>
        <v>0</v>
      </c>
      <c r="AX98" s="535">
        <f t="shared" si="45"/>
        <v>0</v>
      </c>
      <c r="AY98" s="535">
        <f t="shared" si="46"/>
        <v>0</v>
      </c>
      <c r="AZ98" s="535">
        <f t="shared" si="47"/>
        <v>0</v>
      </c>
      <c r="BA98" s="535">
        <f t="shared" si="48"/>
        <v>0</v>
      </c>
      <c r="BB98" s="535">
        <f t="shared" si="49"/>
        <v>0</v>
      </c>
      <c r="BC98" s="535">
        <f t="shared" si="50"/>
        <v>0</v>
      </c>
      <c r="BD98" s="535">
        <f t="shared" si="51"/>
        <v>0</v>
      </c>
      <c r="BE98" s="535">
        <f t="shared" si="52"/>
        <v>0</v>
      </c>
      <c r="BF98" s="536">
        <f t="shared" si="53"/>
        <v>0</v>
      </c>
      <c r="BH98" s="537">
        <f t="shared" si="54"/>
        <v>0</v>
      </c>
      <c r="BI98" s="538">
        <f t="shared" si="55"/>
        <v>0</v>
      </c>
      <c r="BJ98" s="539">
        <f t="shared" si="56"/>
        <v>0</v>
      </c>
      <c r="BK98" s="539">
        <f t="shared" si="57"/>
        <v>0</v>
      </c>
      <c r="BL98" s="539">
        <f t="shared" si="58"/>
        <v>0</v>
      </c>
      <c r="BM98" s="539">
        <f t="shared" si="59"/>
        <v>0</v>
      </c>
      <c r="BN98" s="539">
        <f t="shared" si="60"/>
        <v>0</v>
      </c>
      <c r="BO98" s="539">
        <f t="shared" si="61"/>
        <v>0</v>
      </c>
      <c r="BP98" s="539">
        <f t="shared" si="62"/>
        <v>0</v>
      </c>
      <c r="BQ98" s="539">
        <f t="shared" si="63"/>
        <v>0</v>
      </c>
      <c r="BR98" s="539">
        <f t="shared" si="64"/>
        <v>0</v>
      </c>
      <c r="BS98" s="539">
        <f t="shared" si="65"/>
        <v>0</v>
      </c>
      <c r="BT98" s="539">
        <f t="shared" si="66"/>
        <v>0</v>
      </c>
      <c r="BU98" s="539">
        <f t="shared" si="67"/>
        <v>0</v>
      </c>
      <c r="BV98" s="539">
        <f t="shared" si="68"/>
        <v>0</v>
      </c>
      <c r="BW98" s="539">
        <f t="shared" si="69"/>
        <v>0</v>
      </c>
      <c r="BX98" s="540">
        <f t="shared" si="70"/>
        <v>0</v>
      </c>
    </row>
    <row r="99" spans="1:76" ht="21.75" thickBot="1">
      <c r="A99" s="565" t="s">
        <v>599</v>
      </c>
      <c r="B99" s="566" t="s">
        <v>326</v>
      </c>
      <c r="C99" s="532" t="s">
        <v>3</v>
      </c>
      <c r="D99" s="567" t="s">
        <v>302</v>
      </c>
      <c r="E99" s="533"/>
      <c r="F99" s="568"/>
      <c r="G99" s="568"/>
      <c r="H99" s="865"/>
      <c r="I99" s="867"/>
      <c r="J99" s="865"/>
      <c r="K99" s="865"/>
      <c r="L99" s="865"/>
      <c r="M99" s="867"/>
      <c r="N99" s="867"/>
      <c r="O99" s="568"/>
      <c r="P99" s="533"/>
      <c r="Q99" s="533"/>
      <c r="R99" s="533"/>
      <c r="S99" s="533"/>
      <c r="T99" s="568"/>
      <c r="U99" s="569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  <c r="AH99" s="568"/>
      <c r="AI99" s="568"/>
      <c r="AJ99" s="531">
        <f t="shared" si="38"/>
        <v>0</v>
      </c>
      <c r="AK99" s="516">
        <f t="shared" si="71"/>
        <v>1.5</v>
      </c>
      <c r="AL99" s="674">
        <v>0.12</v>
      </c>
      <c r="AM99" s="674">
        <v>0.18</v>
      </c>
      <c r="AN99" s="603">
        <f t="shared" si="72"/>
        <v>0</v>
      </c>
      <c r="AO99" s="603">
        <f t="shared" si="73"/>
        <v>0</v>
      </c>
      <c r="AP99" s="603">
        <f t="shared" si="74"/>
        <v>0</v>
      </c>
      <c r="AQ99" s="509"/>
      <c r="AR99" s="570">
        <f t="shared" si="39"/>
        <v>0</v>
      </c>
      <c r="AS99" s="535">
        <f t="shared" si="40"/>
        <v>0</v>
      </c>
      <c r="AT99" s="535">
        <f t="shared" si="41"/>
        <v>0</v>
      </c>
      <c r="AU99" s="535">
        <f t="shared" si="42"/>
        <v>0</v>
      </c>
      <c r="AV99" s="535">
        <f t="shared" si="43"/>
        <v>0</v>
      </c>
      <c r="AW99" s="535">
        <f t="shared" si="44"/>
        <v>0</v>
      </c>
      <c r="AX99" s="535">
        <f t="shared" si="45"/>
        <v>0</v>
      </c>
      <c r="AY99" s="535">
        <f t="shared" si="46"/>
        <v>0</v>
      </c>
      <c r="AZ99" s="535">
        <f t="shared" si="47"/>
        <v>0</v>
      </c>
      <c r="BA99" s="535">
        <f t="shared" si="48"/>
        <v>0</v>
      </c>
      <c r="BB99" s="535">
        <f t="shared" si="49"/>
        <v>0</v>
      </c>
      <c r="BC99" s="535">
        <f t="shared" si="50"/>
        <v>0</v>
      </c>
      <c r="BD99" s="535">
        <f t="shared" si="51"/>
        <v>0</v>
      </c>
      <c r="BE99" s="535">
        <f t="shared" si="52"/>
        <v>0</v>
      </c>
      <c r="BF99" s="536">
        <f t="shared" si="53"/>
        <v>0</v>
      </c>
      <c r="BH99" s="537">
        <f t="shared" si="54"/>
        <v>0</v>
      </c>
      <c r="BI99" s="538">
        <f t="shared" si="55"/>
        <v>0</v>
      </c>
      <c r="BJ99" s="539">
        <f t="shared" si="56"/>
        <v>0</v>
      </c>
      <c r="BK99" s="539">
        <f t="shared" si="57"/>
        <v>0</v>
      </c>
      <c r="BL99" s="539">
        <f t="shared" si="58"/>
        <v>0</v>
      </c>
      <c r="BM99" s="539">
        <f t="shared" si="59"/>
        <v>0</v>
      </c>
      <c r="BN99" s="539">
        <f t="shared" si="60"/>
        <v>0</v>
      </c>
      <c r="BO99" s="539">
        <f t="shared" si="61"/>
        <v>0</v>
      </c>
      <c r="BP99" s="539">
        <f t="shared" si="62"/>
        <v>0</v>
      </c>
      <c r="BQ99" s="539">
        <f t="shared" si="63"/>
        <v>0</v>
      </c>
      <c r="BR99" s="539">
        <f t="shared" si="64"/>
        <v>0</v>
      </c>
      <c r="BS99" s="539">
        <f t="shared" si="65"/>
        <v>0</v>
      </c>
      <c r="BT99" s="539">
        <f t="shared" si="66"/>
        <v>0</v>
      </c>
      <c r="BU99" s="539">
        <f t="shared" si="67"/>
        <v>0</v>
      </c>
      <c r="BV99" s="539">
        <f t="shared" si="68"/>
        <v>0</v>
      </c>
      <c r="BW99" s="539">
        <f t="shared" si="69"/>
        <v>0</v>
      </c>
      <c r="BX99" s="540">
        <f t="shared" si="70"/>
        <v>0</v>
      </c>
    </row>
    <row r="100" spans="1:76" ht="21.75" thickBot="1">
      <c r="A100" s="565" t="s">
        <v>598</v>
      </c>
      <c r="B100" s="566" t="s">
        <v>378</v>
      </c>
      <c r="C100" s="532" t="s">
        <v>3</v>
      </c>
      <c r="D100" s="567" t="s">
        <v>302</v>
      </c>
      <c r="E100" s="568"/>
      <c r="F100" s="569"/>
      <c r="G100" s="569"/>
      <c r="H100" s="867"/>
      <c r="I100" s="867"/>
      <c r="J100" s="867"/>
      <c r="K100" s="867"/>
      <c r="L100" s="867"/>
      <c r="M100" s="868"/>
      <c r="N100" s="868"/>
      <c r="O100" s="533"/>
      <c r="P100" s="568"/>
      <c r="Q100" s="568"/>
      <c r="R100" s="568"/>
      <c r="S100" s="568"/>
      <c r="T100" s="569"/>
      <c r="U100" s="568"/>
      <c r="V100" s="533"/>
      <c r="W100" s="533"/>
      <c r="X100" s="533"/>
      <c r="Y100" s="533"/>
      <c r="Z100" s="533"/>
      <c r="AA100" s="569"/>
      <c r="AB100" s="569"/>
      <c r="AC100" s="533"/>
      <c r="AD100" s="533"/>
      <c r="AE100" s="533"/>
      <c r="AF100" s="533"/>
      <c r="AG100" s="533"/>
      <c r="AH100" s="569"/>
      <c r="AI100" s="569"/>
      <c r="AJ100" s="531">
        <f t="shared" si="38"/>
        <v>0</v>
      </c>
      <c r="AK100" s="516">
        <f t="shared" si="71"/>
        <v>1.5</v>
      </c>
      <c r="AL100" s="674">
        <v>0.12</v>
      </c>
      <c r="AM100" s="674">
        <v>0.18</v>
      </c>
      <c r="AN100" s="603">
        <f t="shared" si="72"/>
        <v>0</v>
      </c>
      <c r="AO100" s="603">
        <f t="shared" si="73"/>
        <v>0</v>
      </c>
      <c r="AP100" s="603">
        <f t="shared" si="74"/>
        <v>0</v>
      </c>
      <c r="AR100" s="570">
        <f t="shared" si="39"/>
        <v>0</v>
      </c>
      <c r="AS100" s="535">
        <f t="shared" si="40"/>
        <v>0</v>
      </c>
      <c r="AT100" s="535">
        <f t="shared" si="41"/>
        <v>0</v>
      </c>
      <c r="AU100" s="535">
        <f t="shared" si="42"/>
        <v>0</v>
      </c>
      <c r="AV100" s="535">
        <f t="shared" si="43"/>
        <v>0</v>
      </c>
      <c r="AW100" s="535">
        <f t="shared" si="44"/>
        <v>0</v>
      </c>
      <c r="AX100" s="535">
        <f t="shared" si="45"/>
        <v>0</v>
      </c>
      <c r="AY100" s="535">
        <f t="shared" si="46"/>
        <v>0</v>
      </c>
      <c r="AZ100" s="535">
        <f t="shared" si="47"/>
        <v>0</v>
      </c>
      <c r="BA100" s="535">
        <f t="shared" si="48"/>
        <v>0</v>
      </c>
      <c r="BB100" s="535">
        <f t="shared" si="49"/>
        <v>0</v>
      </c>
      <c r="BC100" s="535">
        <f t="shared" si="50"/>
        <v>0</v>
      </c>
      <c r="BD100" s="535">
        <f t="shared" si="51"/>
        <v>0</v>
      </c>
      <c r="BE100" s="535">
        <f t="shared" si="52"/>
        <v>0</v>
      </c>
      <c r="BF100" s="536">
        <f t="shared" si="53"/>
        <v>0</v>
      </c>
      <c r="BH100" s="537">
        <f t="shared" si="54"/>
        <v>0</v>
      </c>
      <c r="BI100" s="538">
        <f t="shared" si="55"/>
        <v>0</v>
      </c>
      <c r="BJ100" s="539">
        <f t="shared" si="56"/>
        <v>0</v>
      </c>
      <c r="BK100" s="539">
        <f t="shared" si="57"/>
        <v>0</v>
      </c>
      <c r="BL100" s="539">
        <f t="shared" si="58"/>
        <v>0</v>
      </c>
      <c r="BM100" s="539">
        <f t="shared" si="59"/>
        <v>0</v>
      </c>
      <c r="BN100" s="539">
        <f t="shared" si="60"/>
        <v>0</v>
      </c>
      <c r="BO100" s="539">
        <f t="shared" si="61"/>
        <v>0</v>
      </c>
      <c r="BP100" s="539">
        <f t="shared" si="62"/>
        <v>0</v>
      </c>
      <c r="BQ100" s="539">
        <f t="shared" si="63"/>
        <v>0</v>
      </c>
      <c r="BR100" s="539">
        <f t="shared" si="64"/>
        <v>0</v>
      </c>
      <c r="BS100" s="539">
        <f t="shared" si="65"/>
        <v>0</v>
      </c>
      <c r="BT100" s="539">
        <f t="shared" si="66"/>
        <v>0</v>
      </c>
      <c r="BU100" s="539">
        <f t="shared" si="67"/>
        <v>0</v>
      </c>
      <c r="BV100" s="539">
        <f t="shared" si="68"/>
        <v>0</v>
      </c>
      <c r="BW100" s="539">
        <f t="shared" si="69"/>
        <v>0</v>
      </c>
      <c r="BX100" s="540">
        <f t="shared" si="70"/>
        <v>0</v>
      </c>
    </row>
    <row r="101" spans="1:76" ht="21.75" thickBot="1">
      <c r="A101" s="565" t="s">
        <v>599</v>
      </c>
      <c r="B101" s="566" t="s">
        <v>327</v>
      </c>
      <c r="C101" s="532" t="s">
        <v>76</v>
      </c>
      <c r="D101" s="567" t="s">
        <v>302</v>
      </c>
      <c r="E101" s="533"/>
      <c r="F101" s="568"/>
      <c r="G101" s="568"/>
      <c r="H101" s="865"/>
      <c r="I101" s="865"/>
      <c r="J101" s="865"/>
      <c r="K101" s="865"/>
      <c r="L101" s="865"/>
      <c r="M101" s="867"/>
      <c r="N101" s="867"/>
      <c r="O101" s="533"/>
      <c r="P101" s="533"/>
      <c r="Q101" s="533"/>
      <c r="R101" s="533"/>
      <c r="S101" s="533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  <c r="AH101" s="568"/>
      <c r="AI101" s="568"/>
      <c r="AJ101" s="531">
        <f t="shared" si="38"/>
        <v>0</v>
      </c>
      <c r="AK101" s="516">
        <f t="shared" si="71"/>
        <v>1.3333333333333335</v>
      </c>
      <c r="AL101" s="674">
        <v>0.12</v>
      </c>
      <c r="AM101" s="674">
        <v>0.16</v>
      </c>
      <c r="AN101" s="603">
        <f t="shared" si="72"/>
        <v>0</v>
      </c>
      <c r="AO101" s="603">
        <f t="shared" si="73"/>
        <v>0</v>
      </c>
      <c r="AP101" s="603">
        <f t="shared" si="74"/>
        <v>0</v>
      </c>
      <c r="AR101" s="570">
        <f t="shared" si="39"/>
        <v>0</v>
      </c>
      <c r="AS101" s="535">
        <f t="shared" si="40"/>
        <v>0</v>
      </c>
      <c r="AT101" s="535">
        <f t="shared" si="41"/>
        <v>0</v>
      </c>
      <c r="AU101" s="535">
        <f t="shared" si="42"/>
        <v>0</v>
      </c>
      <c r="AV101" s="535">
        <f t="shared" si="43"/>
        <v>0</v>
      </c>
      <c r="AW101" s="535">
        <f t="shared" si="44"/>
        <v>0</v>
      </c>
      <c r="AX101" s="535">
        <f t="shared" si="45"/>
        <v>0</v>
      </c>
      <c r="AY101" s="535">
        <f t="shared" si="46"/>
        <v>0</v>
      </c>
      <c r="AZ101" s="535">
        <f t="shared" si="47"/>
        <v>0</v>
      </c>
      <c r="BA101" s="535">
        <f t="shared" si="48"/>
        <v>0</v>
      </c>
      <c r="BB101" s="535">
        <f t="shared" si="49"/>
        <v>0</v>
      </c>
      <c r="BC101" s="535">
        <f t="shared" si="50"/>
        <v>0</v>
      </c>
      <c r="BD101" s="535">
        <f t="shared" si="51"/>
        <v>0</v>
      </c>
      <c r="BE101" s="535">
        <f t="shared" si="52"/>
        <v>0</v>
      </c>
      <c r="BF101" s="536">
        <f t="shared" si="53"/>
        <v>0</v>
      </c>
      <c r="BH101" s="537">
        <f t="shared" si="54"/>
        <v>0</v>
      </c>
      <c r="BI101" s="538">
        <f t="shared" si="55"/>
        <v>0</v>
      </c>
      <c r="BJ101" s="539">
        <f t="shared" si="56"/>
        <v>0</v>
      </c>
      <c r="BK101" s="539">
        <f t="shared" si="57"/>
        <v>0</v>
      </c>
      <c r="BL101" s="539">
        <f t="shared" si="58"/>
        <v>0</v>
      </c>
      <c r="BM101" s="539">
        <f t="shared" si="59"/>
        <v>0</v>
      </c>
      <c r="BN101" s="539">
        <f t="shared" si="60"/>
        <v>0</v>
      </c>
      <c r="BO101" s="539">
        <f t="shared" si="61"/>
        <v>0</v>
      </c>
      <c r="BP101" s="539">
        <f t="shared" si="62"/>
        <v>0</v>
      </c>
      <c r="BQ101" s="539">
        <f t="shared" si="63"/>
        <v>0</v>
      </c>
      <c r="BR101" s="539">
        <f t="shared" si="64"/>
        <v>0</v>
      </c>
      <c r="BS101" s="539">
        <f t="shared" si="65"/>
        <v>0</v>
      </c>
      <c r="BT101" s="539">
        <f t="shared" si="66"/>
        <v>0</v>
      </c>
      <c r="BU101" s="539">
        <f t="shared" si="67"/>
        <v>0</v>
      </c>
      <c r="BV101" s="539">
        <f t="shared" si="68"/>
        <v>0</v>
      </c>
      <c r="BW101" s="539">
        <f t="shared" si="69"/>
        <v>0</v>
      </c>
      <c r="BX101" s="540">
        <f t="shared" si="70"/>
        <v>0</v>
      </c>
    </row>
    <row r="102" spans="1:76" ht="21.75" thickBot="1">
      <c r="A102" s="565" t="s">
        <v>598</v>
      </c>
      <c r="B102" s="566" t="s">
        <v>379</v>
      </c>
      <c r="C102" s="532" t="s">
        <v>76</v>
      </c>
      <c r="D102" s="567" t="s">
        <v>302</v>
      </c>
      <c r="E102" s="568"/>
      <c r="F102" s="568"/>
      <c r="G102" s="569"/>
      <c r="H102" s="867"/>
      <c r="I102" s="867"/>
      <c r="J102" s="867"/>
      <c r="K102" s="867"/>
      <c r="L102" s="867"/>
      <c r="M102" s="868"/>
      <c r="N102" s="868"/>
      <c r="O102" s="568"/>
      <c r="P102" s="568"/>
      <c r="Q102" s="568"/>
      <c r="R102" s="568"/>
      <c r="S102" s="568"/>
      <c r="T102" s="569"/>
      <c r="U102" s="569"/>
      <c r="V102" s="533"/>
      <c r="W102" s="533"/>
      <c r="X102" s="568"/>
      <c r="Y102" s="533"/>
      <c r="Z102" s="533"/>
      <c r="AA102" s="569"/>
      <c r="AB102" s="569"/>
      <c r="AC102" s="533"/>
      <c r="AD102" s="533"/>
      <c r="AE102" s="533"/>
      <c r="AF102" s="533"/>
      <c r="AG102" s="533"/>
      <c r="AH102" s="569"/>
      <c r="AI102" s="569"/>
      <c r="AJ102" s="531">
        <f t="shared" si="38"/>
        <v>0</v>
      </c>
      <c r="AK102" s="516">
        <f t="shared" si="71"/>
        <v>1.3333333333333335</v>
      </c>
      <c r="AL102" s="674">
        <v>0.12</v>
      </c>
      <c r="AM102" s="674">
        <v>0.16</v>
      </c>
      <c r="AN102" s="603">
        <f t="shared" si="72"/>
        <v>0</v>
      </c>
      <c r="AO102" s="603">
        <f t="shared" si="73"/>
        <v>0</v>
      </c>
      <c r="AP102" s="603">
        <f t="shared" si="74"/>
        <v>0</v>
      </c>
      <c r="AR102" s="570">
        <f t="shared" si="39"/>
        <v>0</v>
      </c>
      <c r="AS102" s="535">
        <f t="shared" si="40"/>
        <v>0</v>
      </c>
      <c r="AT102" s="535">
        <f t="shared" si="41"/>
        <v>0</v>
      </c>
      <c r="AU102" s="535">
        <f t="shared" si="42"/>
        <v>0</v>
      </c>
      <c r="AV102" s="535">
        <f t="shared" si="43"/>
        <v>0</v>
      </c>
      <c r="AW102" s="535">
        <f t="shared" si="44"/>
        <v>0</v>
      </c>
      <c r="AX102" s="535">
        <f t="shared" si="45"/>
        <v>0</v>
      </c>
      <c r="AY102" s="535">
        <f t="shared" si="46"/>
        <v>0</v>
      </c>
      <c r="AZ102" s="535">
        <f t="shared" si="47"/>
        <v>0</v>
      </c>
      <c r="BA102" s="535">
        <f t="shared" si="48"/>
        <v>0</v>
      </c>
      <c r="BB102" s="535">
        <f t="shared" si="49"/>
        <v>0</v>
      </c>
      <c r="BC102" s="535">
        <f t="shared" si="50"/>
        <v>0</v>
      </c>
      <c r="BD102" s="535">
        <f t="shared" si="51"/>
        <v>0</v>
      </c>
      <c r="BE102" s="535">
        <f t="shared" si="52"/>
        <v>0</v>
      </c>
      <c r="BF102" s="536">
        <f t="shared" si="53"/>
        <v>0</v>
      </c>
      <c r="BH102" s="537">
        <f t="shared" si="54"/>
        <v>0</v>
      </c>
      <c r="BI102" s="538">
        <f t="shared" si="55"/>
        <v>0</v>
      </c>
      <c r="BJ102" s="539">
        <f t="shared" si="56"/>
        <v>0</v>
      </c>
      <c r="BK102" s="539">
        <f t="shared" si="57"/>
        <v>0</v>
      </c>
      <c r="BL102" s="539">
        <f t="shared" si="58"/>
        <v>0</v>
      </c>
      <c r="BM102" s="539">
        <f t="shared" si="59"/>
        <v>0</v>
      </c>
      <c r="BN102" s="539">
        <f t="shared" si="60"/>
        <v>0</v>
      </c>
      <c r="BO102" s="539">
        <f t="shared" si="61"/>
        <v>0</v>
      </c>
      <c r="BP102" s="539">
        <f t="shared" si="62"/>
        <v>0</v>
      </c>
      <c r="BQ102" s="539">
        <f t="shared" si="63"/>
        <v>0</v>
      </c>
      <c r="BR102" s="539">
        <f t="shared" si="64"/>
        <v>0</v>
      </c>
      <c r="BS102" s="539">
        <f t="shared" si="65"/>
        <v>0</v>
      </c>
      <c r="BT102" s="539">
        <f t="shared" si="66"/>
        <v>0</v>
      </c>
      <c r="BU102" s="539">
        <f t="shared" si="67"/>
        <v>0</v>
      </c>
      <c r="BV102" s="539">
        <f t="shared" si="68"/>
        <v>0</v>
      </c>
      <c r="BW102" s="539">
        <f t="shared" si="69"/>
        <v>0</v>
      </c>
      <c r="BX102" s="540">
        <f t="shared" si="70"/>
        <v>0</v>
      </c>
    </row>
    <row r="103" spans="1:76" ht="21.75" thickBot="1">
      <c r="A103" s="565" t="s">
        <v>597</v>
      </c>
      <c r="B103" s="566" t="s">
        <v>328</v>
      </c>
      <c r="C103" s="532" t="s">
        <v>76</v>
      </c>
      <c r="D103" s="567" t="s">
        <v>302</v>
      </c>
      <c r="E103" s="533"/>
      <c r="F103" s="569"/>
      <c r="G103" s="568"/>
      <c r="H103" s="865"/>
      <c r="I103" s="865"/>
      <c r="J103" s="865"/>
      <c r="K103" s="865"/>
      <c r="L103" s="865"/>
      <c r="M103" s="867"/>
      <c r="N103" s="867"/>
      <c r="O103" s="533"/>
      <c r="P103" s="533"/>
      <c r="Q103" s="533"/>
      <c r="R103" s="533"/>
      <c r="S103" s="533"/>
      <c r="T103" s="568"/>
      <c r="U103" s="568"/>
      <c r="V103" s="568"/>
      <c r="W103" s="568"/>
      <c r="X103" s="533"/>
      <c r="Y103" s="568"/>
      <c r="Z103" s="568"/>
      <c r="AA103" s="568"/>
      <c r="AB103" s="568"/>
      <c r="AC103" s="568"/>
      <c r="AD103" s="568"/>
      <c r="AE103" s="568"/>
      <c r="AF103" s="568"/>
      <c r="AG103" s="568"/>
      <c r="AH103" s="568"/>
      <c r="AI103" s="568"/>
      <c r="AJ103" s="531">
        <f t="shared" si="38"/>
        <v>0</v>
      </c>
      <c r="AK103" s="516">
        <f t="shared" si="71"/>
        <v>1.3333333333333335</v>
      </c>
      <c r="AL103" s="674">
        <v>0.12</v>
      </c>
      <c r="AM103" s="674">
        <v>0.16</v>
      </c>
      <c r="AN103" s="603">
        <f t="shared" si="72"/>
        <v>0</v>
      </c>
      <c r="AO103" s="603">
        <f t="shared" si="73"/>
        <v>0</v>
      </c>
      <c r="AP103" s="603">
        <f t="shared" si="74"/>
        <v>0</v>
      </c>
      <c r="AR103" s="570">
        <f t="shared" si="39"/>
        <v>0</v>
      </c>
      <c r="AS103" s="535">
        <f t="shared" si="40"/>
        <v>0</v>
      </c>
      <c r="AT103" s="535">
        <f t="shared" si="41"/>
        <v>0</v>
      </c>
      <c r="AU103" s="535">
        <f t="shared" si="42"/>
        <v>0</v>
      </c>
      <c r="AV103" s="535">
        <f t="shared" si="43"/>
        <v>0</v>
      </c>
      <c r="AW103" s="535">
        <f t="shared" si="44"/>
        <v>0</v>
      </c>
      <c r="AX103" s="535">
        <f t="shared" si="45"/>
        <v>0</v>
      </c>
      <c r="AY103" s="535">
        <f t="shared" si="46"/>
        <v>0</v>
      </c>
      <c r="AZ103" s="535">
        <f t="shared" si="47"/>
        <v>0</v>
      </c>
      <c r="BA103" s="535">
        <f t="shared" si="48"/>
        <v>0</v>
      </c>
      <c r="BB103" s="535">
        <f t="shared" si="49"/>
        <v>0</v>
      </c>
      <c r="BC103" s="535">
        <f t="shared" si="50"/>
        <v>0</v>
      </c>
      <c r="BD103" s="535">
        <f t="shared" si="51"/>
        <v>0</v>
      </c>
      <c r="BE103" s="535">
        <f t="shared" si="52"/>
        <v>0</v>
      </c>
      <c r="BF103" s="536">
        <f t="shared" si="53"/>
        <v>0</v>
      </c>
      <c r="BH103" s="537">
        <f t="shared" si="54"/>
        <v>0</v>
      </c>
      <c r="BI103" s="538">
        <f t="shared" si="55"/>
        <v>0</v>
      </c>
      <c r="BJ103" s="539">
        <f t="shared" si="56"/>
        <v>0</v>
      </c>
      <c r="BK103" s="539">
        <f t="shared" si="57"/>
        <v>0</v>
      </c>
      <c r="BL103" s="539">
        <f t="shared" si="58"/>
        <v>0</v>
      </c>
      <c r="BM103" s="539">
        <f t="shared" si="59"/>
        <v>0</v>
      </c>
      <c r="BN103" s="539">
        <f t="shared" si="60"/>
        <v>0</v>
      </c>
      <c r="BO103" s="539">
        <f t="shared" si="61"/>
        <v>0</v>
      </c>
      <c r="BP103" s="539">
        <f t="shared" si="62"/>
        <v>0</v>
      </c>
      <c r="BQ103" s="539">
        <f t="shared" si="63"/>
        <v>0</v>
      </c>
      <c r="BR103" s="539">
        <f t="shared" si="64"/>
        <v>0</v>
      </c>
      <c r="BS103" s="539">
        <f t="shared" si="65"/>
        <v>0</v>
      </c>
      <c r="BT103" s="539">
        <f t="shared" si="66"/>
        <v>0</v>
      </c>
      <c r="BU103" s="539">
        <f t="shared" si="67"/>
        <v>0</v>
      </c>
      <c r="BV103" s="539">
        <f t="shared" si="68"/>
        <v>0</v>
      </c>
      <c r="BW103" s="539">
        <f t="shared" si="69"/>
        <v>0</v>
      </c>
      <c r="BX103" s="540">
        <f t="shared" si="70"/>
        <v>0</v>
      </c>
    </row>
    <row r="104" spans="1:76" ht="21.75" thickBot="1">
      <c r="A104" s="565" t="s">
        <v>598</v>
      </c>
      <c r="B104" s="566" t="s">
        <v>380</v>
      </c>
      <c r="C104" s="532" t="s">
        <v>76</v>
      </c>
      <c r="D104" s="567" t="s">
        <v>302</v>
      </c>
      <c r="E104" s="568"/>
      <c r="F104" s="569"/>
      <c r="G104" s="569"/>
      <c r="H104" s="867"/>
      <c r="I104" s="867"/>
      <c r="J104" s="867"/>
      <c r="K104" s="867"/>
      <c r="L104" s="867"/>
      <c r="M104" s="868"/>
      <c r="N104" s="868"/>
      <c r="O104" s="568"/>
      <c r="P104" s="568"/>
      <c r="Q104" s="568"/>
      <c r="R104" s="568"/>
      <c r="S104" s="568"/>
      <c r="T104" s="569"/>
      <c r="U104" s="569"/>
      <c r="V104" s="533"/>
      <c r="W104" s="533"/>
      <c r="X104" s="533"/>
      <c r="Y104" s="533"/>
      <c r="Z104" s="533"/>
      <c r="AA104" s="569"/>
      <c r="AB104" s="569"/>
      <c r="AC104" s="533"/>
      <c r="AD104" s="533"/>
      <c r="AE104" s="533"/>
      <c r="AF104" s="533"/>
      <c r="AG104" s="533"/>
      <c r="AH104" s="569"/>
      <c r="AI104" s="569"/>
      <c r="AJ104" s="531">
        <f t="shared" si="38"/>
        <v>0</v>
      </c>
      <c r="AK104" s="516">
        <f t="shared" si="71"/>
        <v>1.3333333333333335</v>
      </c>
      <c r="AL104" s="674">
        <v>0.12</v>
      </c>
      <c r="AM104" s="674">
        <v>0.16</v>
      </c>
      <c r="AN104" s="603">
        <f t="shared" si="72"/>
        <v>0</v>
      </c>
      <c r="AO104" s="603">
        <f t="shared" si="73"/>
        <v>0</v>
      </c>
      <c r="AP104" s="603">
        <f t="shared" si="74"/>
        <v>0</v>
      </c>
      <c r="AR104" s="570">
        <f t="shared" si="39"/>
        <v>0</v>
      </c>
      <c r="AS104" s="535">
        <f t="shared" si="40"/>
        <v>0</v>
      </c>
      <c r="AT104" s="535">
        <f t="shared" si="41"/>
        <v>0</v>
      </c>
      <c r="AU104" s="535">
        <f t="shared" si="42"/>
        <v>0</v>
      </c>
      <c r="AV104" s="535">
        <f t="shared" si="43"/>
        <v>0</v>
      </c>
      <c r="AW104" s="535">
        <f t="shared" si="44"/>
        <v>0</v>
      </c>
      <c r="AX104" s="535">
        <f t="shared" si="45"/>
        <v>0</v>
      </c>
      <c r="AY104" s="535">
        <f t="shared" si="46"/>
        <v>0</v>
      </c>
      <c r="AZ104" s="535">
        <f t="shared" si="47"/>
        <v>0</v>
      </c>
      <c r="BA104" s="535">
        <f t="shared" si="48"/>
        <v>0</v>
      </c>
      <c r="BB104" s="535">
        <f t="shared" si="49"/>
        <v>0</v>
      </c>
      <c r="BC104" s="535">
        <f t="shared" si="50"/>
        <v>0</v>
      </c>
      <c r="BD104" s="535">
        <f t="shared" si="51"/>
        <v>0</v>
      </c>
      <c r="BE104" s="535">
        <f t="shared" si="52"/>
        <v>0</v>
      </c>
      <c r="BF104" s="536">
        <f t="shared" si="53"/>
        <v>0</v>
      </c>
      <c r="BH104" s="537">
        <f t="shared" si="54"/>
        <v>0</v>
      </c>
      <c r="BI104" s="538">
        <f t="shared" si="55"/>
        <v>0</v>
      </c>
      <c r="BJ104" s="539">
        <f t="shared" si="56"/>
        <v>0</v>
      </c>
      <c r="BK104" s="539">
        <f t="shared" si="57"/>
        <v>0</v>
      </c>
      <c r="BL104" s="539">
        <f t="shared" si="58"/>
        <v>0</v>
      </c>
      <c r="BM104" s="539">
        <f t="shared" si="59"/>
        <v>0</v>
      </c>
      <c r="BN104" s="539">
        <f t="shared" si="60"/>
        <v>0</v>
      </c>
      <c r="BO104" s="539">
        <f t="shared" si="61"/>
        <v>0</v>
      </c>
      <c r="BP104" s="539">
        <f t="shared" si="62"/>
        <v>0</v>
      </c>
      <c r="BQ104" s="539">
        <f t="shared" si="63"/>
        <v>0</v>
      </c>
      <c r="BR104" s="539">
        <f t="shared" si="64"/>
        <v>0</v>
      </c>
      <c r="BS104" s="539">
        <f t="shared" si="65"/>
        <v>0</v>
      </c>
      <c r="BT104" s="539">
        <f t="shared" si="66"/>
        <v>0</v>
      </c>
      <c r="BU104" s="539">
        <f t="shared" si="67"/>
        <v>0</v>
      </c>
      <c r="BV104" s="539">
        <f t="shared" si="68"/>
        <v>0</v>
      </c>
      <c r="BW104" s="539">
        <f t="shared" si="69"/>
        <v>0</v>
      </c>
      <c r="BX104" s="540">
        <f t="shared" si="70"/>
        <v>0</v>
      </c>
    </row>
    <row r="105" spans="1:76" ht="21.75" thickBot="1">
      <c r="A105" s="565" t="s">
        <v>593</v>
      </c>
      <c r="B105" s="566" t="s">
        <v>340</v>
      </c>
      <c r="C105" s="532" t="s">
        <v>76</v>
      </c>
      <c r="D105" s="567" t="s">
        <v>302</v>
      </c>
      <c r="E105" s="533"/>
      <c r="F105" s="568"/>
      <c r="G105" s="569"/>
      <c r="H105" s="865"/>
      <c r="I105" s="865"/>
      <c r="J105" s="865"/>
      <c r="K105" s="865"/>
      <c r="L105" s="865"/>
      <c r="M105" s="867"/>
      <c r="N105" s="868"/>
      <c r="O105" s="533"/>
      <c r="P105" s="533"/>
      <c r="Q105" s="533"/>
      <c r="R105" s="533"/>
      <c r="S105" s="533"/>
      <c r="T105" s="569"/>
      <c r="U105" s="569"/>
      <c r="V105" s="568"/>
      <c r="W105" s="533"/>
      <c r="X105" s="568"/>
      <c r="Y105" s="533"/>
      <c r="Z105" s="533"/>
      <c r="AA105" s="569"/>
      <c r="AB105" s="568"/>
      <c r="AC105" s="533"/>
      <c r="AD105" s="533"/>
      <c r="AE105" s="568"/>
      <c r="AF105" s="533"/>
      <c r="AG105" s="533"/>
      <c r="AH105" s="569"/>
      <c r="AI105" s="569"/>
      <c r="AJ105" s="531">
        <f t="shared" si="38"/>
        <v>0</v>
      </c>
      <c r="AK105" s="516">
        <f t="shared" si="71"/>
        <v>1.3333333333333333</v>
      </c>
      <c r="AL105" s="674">
        <v>0.09</v>
      </c>
      <c r="AM105" s="674">
        <v>0.12</v>
      </c>
      <c r="AN105" s="603">
        <f t="shared" si="72"/>
        <v>0</v>
      </c>
      <c r="AO105" s="603">
        <f t="shared" si="73"/>
        <v>0</v>
      </c>
      <c r="AP105" s="603">
        <f t="shared" si="74"/>
        <v>0</v>
      </c>
      <c r="AR105" s="570">
        <f t="shared" si="39"/>
        <v>0</v>
      </c>
      <c r="AS105" s="535">
        <f t="shared" si="40"/>
        <v>0</v>
      </c>
      <c r="AT105" s="535">
        <f t="shared" si="41"/>
        <v>0</v>
      </c>
      <c r="AU105" s="535">
        <f t="shared" si="42"/>
        <v>0</v>
      </c>
      <c r="AV105" s="535">
        <f t="shared" si="43"/>
        <v>0</v>
      </c>
      <c r="AW105" s="535">
        <f t="shared" si="44"/>
        <v>0</v>
      </c>
      <c r="AX105" s="535">
        <f t="shared" si="45"/>
        <v>0</v>
      </c>
      <c r="AY105" s="535">
        <f t="shared" si="46"/>
        <v>0</v>
      </c>
      <c r="AZ105" s="535">
        <f t="shared" si="47"/>
        <v>0</v>
      </c>
      <c r="BA105" s="535">
        <f t="shared" si="48"/>
        <v>0</v>
      </c>
      <c r="BB105" s="535">
        <f t="shared" si="49"/>
        <v>0</v>
      </c>
      <c r="BC105" s="535">
        <f t="shared" si="50"/>
        <v>0</v>
      </c>
      <c r="BD105" s="535">
        <f t="shared" si="51"/>
        <v>0</v>
      </c>
      <c r="BE105" s="535">
        <f t="shared" si="52"/>
        <v>0</v>
      </c>
      <c r="BF105" s="536">
        <f t="shared" si="53"/>
        <v>0</v>
      </c>
      <c r="BH105" s="537">
        <f t="shared" si="54"/>
        <v>0</v>
      </c>
      <c r="BI105" s="538">
        <f t="shared" si="55"/>
        <v>0</v>
      </c>
      <c r="BJ105" s="539">
        <f t="shared" si="56"/>
        <v>0</v>
      </c>
      <c r="BK105" s="539">
        <f t="shared" si="57"/>
        <v>0</v>
      </c>
      <c r="BL105" s="539">
        <f t="shared" si="58"/>
        <v>0</v>
      </c>
      <c r="BM105" s="539">
        <f t="shared" si="59"/>
        <v>0</v>
      </c>
      <c r="BN105" s="539">
        <f t="shared" si="60"/>
        <v>0</v>
      </c>
      <c r="BO105" s="539">
        <f t="shared" si="61"/>
        <v>0</v>
      </c>
      <c r="BP105" s="539">
        <f t="shared" si="62"/>
        <v>0</v>
      </c>
      <c r="BQ105" s="539">
        <f t="shared" si="63"/>
        <v>0</v>
      </c>
      <c r="BR105" s="539">
        <f t="shared" si="64"/>
        <v>0</v>
      </c>
      <c r="BS105" s="539">
        <f t="shared" si="65"/>
        <v>0</v>
      </c>
      <c r="BT105" s="539">
        <f t="shared" si="66"/>
        <v>0</v>
      </c>
      <c r="BU105" s="539">
        <f t="shared" si="67"/>
        <v>0</v>
      </c>
      <c r="BV105" s="539">
        <f t="shared" si="68"/>
        <v>0</v>
      </c>
      <c r="BW105" s="539">
        <f t="shared" si="69"/>
        <v>0</v>
      </c>
      <c r="BX105" s="540">
        <f t="shared" si="70"/>
        <v>0</v>
      </c>
    </row>
    <row r="106" spans="1:76" ht="21.75" thickBot="1">
      <c r="A106" s="565" t="s">
        <v>594</v>
      </c>
      <c r="B106" s="566" t="s">
        <v>381</v>
      </c>
      <c r="C106" s="532" t="s">
        <v>76</v>
      </c>
      <c r="D106" s="567" t="s">
        <v>302</v>
      </c>
      <c r="E106" s="568"/>
      <c r="F106" s="569"/>
      <c r="G106" s="568"/>
      <c r="H106" s="867"/>
      <c r="I106" s="865"/>
      <c r="J106" s="867"/>
      <c r="K106" s="867"/>
      <c r="L106" s="867"/>
      <c r="M106" s="868"/>
      <c r="N106" s="867"/>
      <c r="O106" s="568"/>
      <c r="P106" s="568"/>
      <c r="Q106" s="568"/>
      <c r="R106" s="568"/>
      <c r="S106" s="568"/>
      <c r="T106" s="568"/>
      <c r="U106" s="568"/>
      <c r="V106" s="533"/>
      <c r="W106" s="568"/>
      <c r="X106" s="533"/>
      <c r="Y106" s="568"/>
      <c r="Z106" s="568"/>
      <c r="AA106" s="568"/>
      <c r="AB106" s="569"/>
      <c r="AC106" s="568"/>
      <c r="AD106" s="568"/>
      <c r="AE106" s="533"/>
      <c r="AF106" s="568"/>
      <c r="AG106" s="568"/>
      <c r="AH106" s="568"/>
      <c r="AI106" s="568"/>
      <c r="AJ106" s="531">
        <f t="shared" si="38"/>
        <v>0</v>
      </c>
      <c r="AK106" s="516">
        <f t="shared" si="71"/>
        <v>1.3333333333333333</v>
      </c>
      <c r="AL106" s="674">
        <v>0.09</v>
      </c>
      <c r="AM106" s="674">
        <v>0.12</v>
      </c>
      <c r="AN106" s="603">
        <f t="shared" si="72"/>
        <v>0</v>
      </c>
      <c r="AO106" s="603">
        <f t="shared" si="73"/>
        <v>0</v>
      </c>
      <c r="AP106" s="603">
        <f t="shared" si="74"/>
        <v>0</v>
      </c>
      <c r="AR106" s="570">
        <f t="shared" si="39"/>
        <v>0</v>
      </c>
      <c r="AS106" s="535">
        <f t="shared" si="40"/>
        <v>0</v>
      </c>
      <c r="AT106" s="535">
        <f t="shared" si="41"/>
        <v>0</v>
      </c>
      <c r="AU106" s="535">
        <f t="shared" si="42"/>
        <v>0</v>
      </c>
      <c r="AV106" s="535">
        <f t="shared" si="43"/>
        <v>0</v>
      </c>
      <c r="AW106" s="535">
        <f t="shared" si="44"/>
        <v>0</v>
      </c>
      <c r="AX106" s="535">
        <f t="shared" si="45"/>
        <v>0</v>
      </c>
      <c r="AY106" s="535">
        <f t="shared" si="46"/>
        <v>0</v>
      </c>
      <c r="AZ106" s="535">
        <f t="shared" si="47"/>
        <v>0</v>
      </c>
      <c r="BA106" s="535">
        <f t="shared" si="48"/>
        <v>0</v>
      </c>
      <c r="BB106" s="535">
        <f t="shared" si="49"/>
        <v>0</v>
      </c>
      <c r="BC106" s="535">
        <f t="shared" si="50"/>
        <v>0</v>
      </c>
      <c r="BD106" s="535">
        <f t="shared" si="51"/>
        <v>0</v>
      </c>
      <c r="BE106" s="535">
        <f t="shared" si="52"/>
        <v>0</v>
      </c>
      <c r="BF106" s="536">
        <f t="shared" si="53"/>
        <v>0</v>
      </c>
      <c r="BH106" s="537">
        <f t="shared" si="54"/>
        <v>0</v>
      </c>
      <c r="BI106" s="538">
        <f t="shared" si="55"/>
        <v>0</v>
      </c>
      <c r="BJ106" s="539">
        <f t="shared" si="56"/>
        <v>0</v>
      </c>
      <c r="BK106" s="539">
        <f t="shared" si="57"/>
        <v>0</v>
      </c>
      <c r="BL106" s="539">
        <f t="shared" si="58"/>
        <v>0</v>
      </c>
      <c r="BM106" s="539">
        <f t="shared" si="59"/>
        <v>0</v>
      </c>
      <c r="BN106" s="539">
        <f t="shared" si="60"/>
        <v>0</v>
      </c>
      <c r="BO106" s="539">
        <f t="shared" si="61"/>
        <v>0</v>
      </c>
      <c r="BP106" s="539">
        <f t="shared" si="62"/>
        <v>0</v>
      </c>
      <c r="BQ106" s="539">
        <f t="shared" si="63"/>
        <v>0</v>
      </c>
      <c r="BR106" s="539">
        <f t="shared" si="64"/>
        <v>0</v>
      </c>
      <c r="BS106" s="539">
        <f t="shared" si="65"/>
        <v>0</v>
      </c>
      <c r="BT106" s="539">
        <f t="shared" si="66"/>
        <v>0</v>
      </c>
      <c r="BU106" s="539">
        <f t="shared" si="67"/>
        <v>0</v>
      </c>
      <c r="BV106" s="539">
        <f t="shared" si="68"/>
        <v>0</v>
      </c>
      <c r="BW106" s="539">
        <f t="shared" si="69"/>
        <v>0</v>
      </c>
      <c r="BX106" s="540">
        <f t="shared" si="70"/>
        <v>0</v>
      </c>
    </row>
    <row r="107" spans="1:76" ht="21.75" thickBot="1">
      <c r="A107" s="565" t="s">
        <v>594</v>
      </c>
      <c r="B107" s="566" t="s">
        <v>329</v>
      </c>
      <c r="C107" s="532" t="s">
        <v>76</v>
      </c>
      <c r="D107" s="567" t="s">
        <v>302</v>
      </c>
      <c r="E107" s="533"/>
      <c r="F107" s="568"/>
      <c r="G107" s="569"/>
      <c r="H107" s="865"/>
      <c r="I107" s="867"/>
      <c r="J107" s="865"/>
      <c r="K107" s="865"/>
      <c r="L107" s="865"/>
      <c r="M107" s="867"/>
      <c r="N107" s="867"/>
      <c r="O107" s="533"/>
      <c r="P107" s="533"/>
      <c r="Q107" s="533"/>
      <c r="R107" s="568"/>
      <c r="S107" s="533"/>
      <c r="T107" s="569"/>
      <c r="U107" s="569"/>
      <c r="V107" s="568"/>
      <c r="W107" s="568"/>
      <c r="X107" s="533"/>
      <c r="Y107" s="568"/>
      <c r="Z107" s="568"/>
      <c r="AA107" s="568"/>
      <c r="AB107" s="568"/>
      <c r="AC107" s="568"/>
      <c r="AD107" s="568"/>
      <c r="AE107" s="568"/>
      <c r="AF107" s="533"/>
      <c r="AG107" s="533"/>
      <c r="AH107" s="569"/>
      <c r="AI107" s="568"/>
      <c r="AJ107" s="531">
        <f t="shared" si="38"/>
        <v>0</v>
      </c>
      <c r="AK107" s="516">
        <f t="shared" si="71"/>
        <v>1.3333333333333333</v>
      </c>
      <c r="AL107" s="674">
        <v>0.09</v>
      </c>
      <c r="AM107" s="674">
        <v>0.12</v>
      </c>
      <c r="AN107" s="603">
        <f t="shared" si="72"/>
        <v>0</v>
      </c>
      <c r="AO107" s="603">
        <f t="shared" si="73"/>
        <v>0</v>
      </c>
      <c r="AP107" s="603">
        <f t="shared" si="74"/>
        <v>0</v>
      </c>
      <c r="AR107" s="570">
        <f t="shared" si="39"/>
        <v>0</v>
      </c>
      <c r="AS107" s="535">
        <f t="shared" si="40"/>
        <v>0</v>
      </c>
      <c r="AT107" s="535">
        <f t="shared" si="41"/>
        <v>0</v>
      </c>
      <c r="AU107" s="535">
        <f t="shared" si="42"/>
        <v>0</v>
      </c>
      <c r="AV107" s="535">
        <f t="shared" si="43"/>
        <v>0</v>
      </c>
      <c r="AW107" s="535">
        <f t="shared" si="44"/>
        <v>0</v>
      </c>
      <c r="AX107" s="535">
        <f t="shared" si="45"/>
        <v>0</v>
      </c>
      <c r="AY107" s="535">
        <f t="shared" si="46"/>
        <v>0</v>
      </c>
      <c r="AZ107" s="535">
        <f t="shared" si="47"/>
        <v>0</v>
      </c>
      <c r="BA107" s="535">
        <f t="shared" si="48"/>
        <v>0</v>
      </c>
      <c r="BB107" s="535">
        <f t="shared" si="49"/>
        <v>0</v>
      </c>
      <c r="BC107" s="535">
        <f t="shared" si="50"/>
        <v>0</v>
      </c>
      <c r="BD107" s="535">
        <f t="shared" si="51"/>
        <v>0</v>
      </c>
      <c r="BE107" s="535">
        <f t="shared" si="52"/>
        <v>0</v>
      </c>
      <c r="BF107" s="536">
        <f t="shared" si="53"/>
        <v>0</v>
      </c>
      <c r="BH107" s="537">
        <f t="shared" si="54"/>
        <v>0</v>
      </c>
      <c r="BI107" s="538">
        <f t="shared" si="55"/>
        <v>0</v>
      </c>
      <c r="BJ107" s="539">
        <f t="shared" si="56"/>
        <v>0</v>
      </c>
      <c r="BK107" s="539">
        <f t="shared" si="57"/>
        <v>0</v>
      </c>
      <c r="BL107" s="539">
        <f t="shared" si="58"/>
        <v>0</v>
      </c>
      <c r="BM107" s="539">
        <f t="shared" si="59"/>
        <v>0</v>
      </c>
      <c r="BN107" s="539">
        <f t="shared" si="60"/>
        <v>0</v>
      </c>
      <c r="BO107" s="539">
        <f t="shared" si="61"/>
        <v>0</v>
      </c>
      <c r="BP107" s="539">
        <f t="shared" si="62"/>
        <v>0</v>
      </c>
      <c r="BQ107" s="539">
        <f t="shared" si="63"/>
        <v>0</v>
      </c>
      <c r="BR107" s="539">
        <f t="shared" si="64"/>
        <v>0</v>
      </c>
      <c r="BS107" s="539">
        <f t="shared" si="65"/>
        <v>0</v>
      </c>
      <c r="BT107" s="539">
        <f t="shared" si="66"/>
        <v>0</v>
      </c>
      <c r="BU107" s="539">
        <f t="shared" si="67"/>
        <v>0</v>
      </c>
      <c r="BV107" s="539">
        <f t="shared" si="68"/>
        <v>0</v>
      </c>
      <c r="BW107" s="539">
        <f t="shared" si="69"/>
        <v>0</v>
      </c>
      <c r="BX107" s="540">
        <f t="shared" si="70"/>
        <v>0</v>
      </c>
    </row>
    <row r="108" spans="1:76">
      <c r="A108" s="565" t="s">
        <v>593</v>
      </c>
      <c r="B108" s="566" t="s">
        <v>382</v>
      </c>
      <c r="C108" s="532" t="s">
        <v>76</v>
      </c>
      <c r="D108" s="567" t="s">
        <v>302</v>
      </c>
      <c r="E108" s="568"/>
      <c r="F108" s="569"/>
      <c r="G108" s="568"/>
      <c r="H108" s="867"/>
      <c r="I108" s="867"/>
      <c r="J108" s="867"/>
      <c r="K108" s="867"/>
      <c r="L108" s="867"/>
      <c r="M108" s="868"/>
      <c r="N108" s="868"/>
      <c r="O108" s="568"/>
      <c r="P108" s="568"/>
      <c r="Q108" s="568"/>
      <c r="R108" s="533"/>
      <c r="S108" s="568"/>
      <c r="T108" s="568"/>
      <c r="U108" s="568"/>
      <c r="V108" s="533"/>
      <c r="W108" s="533"/>
      <c r="X108" s="568"/>
      <c r="Y108" s="533"/>
      <c r="Z108" s="533"/>
      <c r="AA108" s="569"/>
      <c r="AB108" s="569"/>
      <c r="AC108" s="533"/>
      <c r="AD108" s="533"/>
      <c r="AE108" s="533"/>
      <c r="AF108" s="568"/>
      <c r="AG108" s="568"/>
      <c r="AH108" s="568"/>
      <c r="AI108" s="569"/>
      <c r="AJ108" s="531">
        <f t="shared" si="38"/>
        <v>0</v>
      </c>
      <c r="AK108" s="516">
        <f t="shared" si="71"/>
        <v>1.3333333333333333</v>
      </c>
      <c r="AL108" s="674">
        <v>0.09</v>
      </c>
      <c r="AM108" s="674">
        <v>0.12</v>
      </c>
      <c r="AN108" s="603">
        <f t="shared" si="72"/>
        <v>0</v>
      </c>
      <c r="AO108" s="603">
        <f t="shared" si="73"/>
        <v>0</v>
      </c>
      <c r="AP108" s="603">
        <f t="shared" si="74"/>
        <v>0</v>
      </c>
      <c r="AQ108" s="509"/>
      <c r="AR108" s="570">
        <f t="shared" si="39"/>
        <v>0</v>
      </c>
      <c r="AS108" s="535">
        <f t="shared" si="40"/>
        <v>0</v>
      </c>
      <c r="AT108" s="535">
        <f t="shared" si="41"/>
        <v>0</v>
      </c>
      <c r="AU108" s="535">
        <f t="shared" si="42"/>
        <v>0</v>
      </c>
      <c r="AV108" s="535">
        <f t="shared" si="43"/>
        <v>0</v>
      </c>
      <c r="AW108" s="535">
        <f t="shared" si="44"/>
        <v>0</v>
      </c>
      <c r="AX108" s="535">
        <f t="shared" si="45"/>
        <v>0</v>
      </c>
      <c r="AY108" s="535">
        <f t="shared" si="46"/>
        <v>0</v>
      </c>
      <c r="AZ108" s="535">
        <f t="shared" si="47"/>
        <v>0</v>
      </c>
      <c r="BA108" s="535">
        <f t="shared" si="48"/>
        <v>0</v>
      </c>
      <c r="BB108" s="535">
        <f t="shared" si="49"/>
        <v>0</v>
      </c>
      <c r="BC108" s="535">
        <f t="shared" si="50"/>
        <v>0</v>
      </c>
      <c r="BD108" s="535">
        <f t="shared" si="51"/>
        <v>0</v>
      </c>
      <c r="BE108" s="535">
        <f t="shared" si="52"/>
        <v>0</v>
      </c>
      <c r="BF108" s="536">
        <f t="shared" si="53"/>
        <v>0</v>
      </c>
      <c r="BH108" s="537">
        <f t="shared" si="54"/>
        <v>0</v>
      </c>
      <c r="BI108" s="538">
        <f t="shared" si="55"/>
        <v>0</v>
      </c>
      <c r="BJ108" s="539">
        <f t="shared" si="56"/>
        <v>0</v>
      </c>
      <c r="BK108" s="539">
        <f t="shared" si="57"/>
        <v>0</v>
      </c>
      <c r="BL108" s="539">
        <f t="shared" si="58"/>
        <v>0</v>
      </c>
      <c r="BM108" s="539">
        <f t="shared" si="59"/>
        <v>0</v>
      </c>
      <c r="BN108" s="539">
        <f t="shared" si="60"/>
        <v>0</v>
      </c>
      <c r="BO108" s="539">
        <f t="shared" si="61"/>
        <v>0</v>
      </c>
      <c r="BP108" s="539">
        <f t="shared" si="62"/>
        <v>0</v>
      </c>
      <c r="BQ108" s="539">
        <f t="shared" si="63"/>
        <v>0</v>
      </c>
      <c r="BR108" s="539">
        <f t="shared" si="64"/>
        <v>0</v>
      </c>
      <c r="BS108" s="539">
        <f t="shared" si="65"/>
        <v>0</v>
      </c>
      <c r="BT108" s="539">
        <f t="shared" si="66"/>
        <v>0</v>
      </c>
      <c r="BU108" s="539">
        <f t="shared" si="67"/>
        <v>0</v>
      </c>
      <c r="BV108" s="539">
        <f t="shared" si="68"/>
        <v>0</v>
      </c>
      <c r="BW108" s="539">
        <f t="shared" si="69"/>
        <v>0</v>
      </c>
      <c r="BX108" s="540">
        <f t="shared" si="70"/>
        <v>0</v>
      </c>
    </row>
    <row r="109" spans="1:76" ht="21.75" hidden="1" thickBot="1">
      <c r="A109" s="565" t="s">
        <v>600</v>
      </c>
      <c r="B109" s="566" t="s">
        <v>383</v>
      </c>
      <c r="C109" s="532" t="s">
        <v>76</v>
      </c>
      <c r="D109" s="567" t="s">
        <v>302</v>
      </c>
      <c r="E109" s="533"/>
      <c r="F109" s="568"/>
      <c r="G109" s="568"/>
      <c r="H109" s="533"/>
      <c r="I109" s="533"/>
      <c r="J109" s="533"/>
      <c r="K109" s="533"/>
      <c r="L109" s="533"/>
      <c r="M109" s="568"/>
      <c r="N109" s="568"/>
      <c r="O109" s="533"/>
      <c r="P109" s="533"/>
      <c r="Q109" s="533"/>
      <c r="R109" s="568"/>
      <c r="S109" s="533"/>
      <c r="T109" s="568"/>
      <c r="U109" s="569"/>
      <c r="V109" s="568"/>
      <c r="W109" s="568"/>
      <c r="X109" s="568"/>
      <c r="Y109" s="568"/>
      <c r="Z109" s="568"/>
      <c r="AA109" s="568"/>
      <c r="AB109" s="568"/>
      <c r="AC109" s="568"/>
      <c r="AD109" s="568"/>
      <c r="AE109" s="568"/>
      <c r="AF109" s="568"/>
      <c r="AG109" s="568"/>
      <c r="AH109" s="568"/>
      <c r="AI109" s="568"/>
      <c r="AJ109" s="531">
        <f t="shared" si="38"/>
        <v>0</v>
      </c>
      <c r="AK109" s="516" t="e">
        <f t="shared" si="71"/>
        <v>#DIV/0!</v>
      </c>
      <c r="AL109" s="674"/>
      <c r="AM109" s="674"/>
      <c r="AN109" s="603">
        <f t="shared" si="72"/>
        <v>0</v>
      </c>
      <c r="AO109" s="603">
        <f t="shared" si="73"/>
        <v>0</v>
      </c>
      <c r="AP109" s="603">
        <f t="shared" si="74"/>
        <v>0</v>
      </c>
      <c r="AQ109" s="509"/>
      <c r="AR109" s="570">
        <f t="shared" si="39"/>
        <v>0</v>
      </c>
      <c r="AS109" s="535">
        <f t="shared" si="40"/>
        <v>0</v>
      </c>
      <c r="AT109" s="535">
        <f t="shared" si="41"/>
        <v>0</v>
      </c>
      <c r="AU109" s="535">
        <f t="shared" si="42"/>
        <v>0</v>
      </c>
      <c r="AV109" s="535">
        <f t="shared" si="43"/>
        <v>0</v>
      </c>
      <c r="AW109" s="535">
        <f t="shared" si="44"/>
        <v>0</v>
      </c>
      <c r="AX109" s="535">
        <f t="shared" si="45"/>
        <v>0</v>
      </c>
      <c r="AY109" s="535">
        <f t="shared" si="46"/>
        <v>0</v>
      </c>
      <c r="AZ109" s="535">
        <f t="shared" si="47"/>
        <v>0</v>
      </c>
      <c r="BA109" s="535">
        <f t="shared" si="48"/>
        <v>0</v>
      </c>
      <c r="BB109" s="535">
        <f t="shared" si="49"/>
        <v>0</v>
      </c>
      <c r="BC109" s="535">
        <f t="shared" si="50"/>
        <v>0</v>
      </c>
      <c r="BD109" s="535">
        <f t="shared" si="51"/>
        <v>0</v>
      </c>
      <c r="BE109" s="535">
        <f t="shared" si="52"/>
        <v>0</v>
      </c>
      <c r="BF109" s="536">
        <f t="shared" si="53"/>
        <v>0</v>
      </c>
      <c r="BH109" s="537">
        <f t="shared" si="54"/>
        <v>0</v>
      </c>
      <c r="BI109" s="538">
        <f t="shared" si="55"/>
        <v>0</v>
      </c>
      <c r="BJ109" s="539">
        <f t="shared" si="56"/>
        <v>0</v>
      </c>
      <c r="BK109" s="539">
        <f t="shared" si="57"/>
        <v>0</v>
      </c>
      <c r="BL109" s="539">
        <f t="shared" si="58"/>
        <v>0</v>
      </c>
      <c r="BM109" s="539">
        <f t="shared" si="59"/>
        <v>0</v>
      </c>
      <c r="BN109" s="539">
        <f t="shared" si="60"/>
        <v>0</v>
      </c>
      <c r="BO109" s="539">
        <f t="shared" si="61"/>
        <v>0</v>
      </c>
      <c r="BP109" s="539">
        <f t="shared" si="62"/>
        <v>0</v>
      </c>
      <c r="BQ109" s="539">
        <f t="shared" si="63"/>
        <v>0</v>
      </c>
      <c r="BR109" s="539">
        <f t="shared" si="64"/>
        <v>0</v>
      </c>
      <c r="BS109" s="539">
        <f t="shared" si="65"/>
        <v>0</v>
      </c>
      <c r="BT109" s="539">
        <f t="shared" si="66"/>
        <v>0</v>
      </c>
      <c r="BU109" s="539">
        <f t="shared" si="67"/>
        <v>0</v>
      </c>
      <c r="BV109" s="539">
        <f t="shared" si="68"/>
        <v>0</v>
      </c>
      <c r="BW109" s="539">
        <f t="shared" si="69"/>
        <v>0</v>
      </c>
      <c r="BX109" s="540">
        <f t="shared" si="70"/>
        <v>0</v>
      </c>
    </row>
    <row r="110" spans="1:76" ht="21.75" hidden="1" thickBot="1">
      <c r="A110" s="565" t="s">
        <v>594</v>
      </c>
      <c r="B110" s="566" t="s">
        <v>384</v>
      </c>
      <c r="C110" s="532" t="s">
        <v>76</v>
      </c>
      <c r="D110" s="567" t="s">
        <v>302</v>
      </c>
      <c r="E110" s="568"/>
      <c r="F110" s="569"/>
      <c r="G110" s="569"/>
      <c r="H110" s="568"/>
      <c r="I110" s="568"/>
      <c r="J110" s="568"/>
      <c r="K110" s="568"/>
      <c r="L110" s="568"/>
      <c r="M110" s="569"/>
      <c r="N110" s="569"/>
      <c r="O110" s="568"/>
      <c r="P110" s="568"/>
      <c r="Q110" s="568"/>
      <c r="R110" s="533"/>
      <c r="S110" s="568"/>
      <c r="T110" s="569"/>
      <c r="U110" s="568"/>
      <c r="V110" s="533"/>
      <c r="W110" s="533"/>
      <c r="X110" s="533"/>
      <c r="Y110" s="533"/>
      <c r="Z110" s="533"/>
      <c r="AA110" s="569"/>
      <c r="AB110" s="569"/>
      <c r="AC110" s="533"/>
      <c r="AD110" s="533"/>
      <c r="AE110" s="533"/>
      <c r="AF110" s="533"/>
      <c r="AG110" s="533"/>
      <c r="AH110" s="569"/>
      <c r="AI110" s="569"/>
      <c r="AJ110" s="531">
        <f t="shared" si="38"/>
        <v>0</v>
      </c>
      <c r="AK110" s="516" t="e">
        <f t="shared" si="71"/>
        <v>#DIV/0!</v>
      </c>
      <c r="AL110" s="674"/>
      <c r="AM110" s="674"/>
      <c r="AN110" s="603">
        <f t="shared" si="72"/>
        <v>0</v>
      </c>
      <c r="AO110" s="603">
        <f t="shared" si="73"/>
        <v>0</v>
      </c>
      <c r="AP110" s="603">
        <f t="shared" si="74"/>
        <v>0</v>
      </c>
      <c r="AR110" s="570">
        <f t="shared" si="39"/>
        <v>0</v>
      </c>
      <c r="AS110" s="535">
        <f t="shared" si="40"/>
        <v>0</v>
      </c>
      <c r="AT110" s="535">
        <f t="shared" si="41"/>
        <v>0</v>
      </c>
      <c r="AU110" s="535">
        <f t="shared" si="42"/>
        <v>0</v>
      </c>
      <c r="AV110" s="535">
        <f t="shared" si="43"/>
        <v>0</v>
      </c>
      <c r="AW110" s="535">
        <f t="shared" si="44"/>
        <v>0</v>
      </c>
      <c r="AX110" s="535">
        <f t="shared" si="45"/>
        <v>0</v>
      </c>
      <c r="AY110" s="535">
        <f t="shared" si="46"/>
        <v>0</v>
      </c>
      <c r="AZ110" s="535">
        <f t="shared" si="47"/>
        <v>0</v>
      </c>
      <c r="BA110" s="535">
        <f t="shared" si="48"/>
        <v>0</v>
      </c>
      <c r="BB110" s="535">
        <f t="shared" si="49"/>
        <v>0</v>
      </c>
      <c r="BC110" s="535">
        <f t="shared" si="50"/>
        <v>0</v>
      </c>
      <c r="BD110" s="535">
        <f t="shared" si="51"/>
        <v>0</v>
      </c>
      <c r="BE110" s="535">
        <f t="shared" si="52"/>
        <v>0</v>
      </c>
      <c r="BF110" s="536">
        <f t="shared" si="53"/>
        <v>0</v>
      </c>
      <c r="BH110" s="537">
        <f t="shared" si="54"/>
        <v>0</v>
      </c>
      <c r="BI110" s="538">
        <f t="shared" si="55"/>
        <v>0</v>
      </c>
      <c r="BJ110" s="539">
        <f t="shared" si="56"/>
        <v>0</v>
      </c>
      <c r="BK110" s="539">
        <f t="shared" si="57"/>
        <v>0</v>
      </c>
      <c r="BL110" s="539">
        <f t="shared" si="58"/>
        <v>0</v>
      </c>
      <c r="BM110" s="539">
        <f t="shared" si="59"/>
        <v>0</v>
      </c>
      <c r="BN110" s="539">
        <f t="shared" si="60"/>
        <v>0</v>
      </c>
      <c r="BO110" s="539">
        <f t="shared" si="61"/>
        <v>0</v>
      </c>
      <c r="BP110" s="539">
        <f t="shared" si="62"/>
        <v>0</v>
      </c>
      <c r="BQ110" s="539">
        <f t="shared" si="63"/>
        <v>0</v>
      </c>
      <c r="BR110" s="539">
        <f t="shared" si="64"/>
        <v>0</v>
      </c>
      <c r="BS110" s="539">
        <f t="shared" si="65"/>
        <v>0</v>
      </c>
      <c r="BT110" s="539">
        <f t="shared" si="66"/>
        <v>0</v>
      </c>
      <c r="BU110" s="539">
        <f t="shared" si="67"/>
        <v>0</v>
      </c>
      <c r="BV110" s="539">
        <f t="shared" si="68"/>
        <v>0</v>
      </c>
      <c r="BW110" s="539">
        <f t="shared" si="69"/>
        <v>0</v>
      </c>
      <c r="BX110" s="540">
        <f t="shared" si="70"/>
        <v>0</v>
      </c>
    </row>
    <row r="111" spans="1:76" ht="21.75" hidden="1" thickBot="1">
      <c r="A111" s="565" t="s">
        <v>600</v>
      </c>
      <c r="B111" s="566" t="s">
        <v>385</v>
      </c>
      <c r="C111" s="532" t="s">
        <v>76</v>
      </c>
      <c r="D111" s="567" t="s">
        <v>302</v>
      </c>
      <c r="E111" s="533"/>
      <c r="F111" s="568"/>
      <c r="G111" s="568"/>
      <c r="H111" s="533"/>
      <c r="I111" s="533"/>
      <c r="J111" s="533"/>
      <c r="K111" s="533"/>
      <c r="L111" s="533"/>
      <c r="M111" s="568"/>
      <c r="N111" s="568"/>
      <c r="O111" s="568"/>
      <c r="P111" s="533"/>
      <c r="Q111" s="533"/>
      <c r="R111" s="533"/>
      <c r="S111" s="533"/>
      <c r="T111" s="568"/>
      <c r="U111" s="569"/>
      <c r="V111" s="568"/>
      <c r="W111" s="533"/>
      <c r="X111" s="568"/>
      <c r="Y111" s="568"/>
      <c r="Z111" s="568"/>
      <c r="AA111" s="568"/>
      <c r="AB111" s="568"/>
      <c r="AC111" s="568"/>
      <c r="AD111" s="568"/>
      <c r="AE111" s="533"/>
      <c r="AF111" s="533"/>
      <c r="AG111" s="533"/>
      <c r="AH111" s="568"/>
      <c r="AI111" s="568"/>
      <c r="AJ111" s="531">
        <f t="shared" si="38"/>
        <v>0</v>
      </c>
      <c r="AK111" s="516" t="e">
        <f t="shared" si="71"/>
        <v>#DIV/0!</v>
      </c>
      <c r="AL111" s="674"/>
      <c r="AM111" s="674"/>
      <c r="AN111" s="603">
        <f t="shared" si="72"/>
        <v>0</v>
      </c>
      <c r="AO111" s="603">
        <f t="shared" si="73"/>
        <v>0</v>
      </c>
      <c r="AP111" s="603">
        <f t="shared" si="74"/>
        <v>0</v>
      </c>
      <c r="AR111" s="570">
        <f t="shared" si="39"/>
        <v>0</v>
      </c>
      <c r="AS111" s="535">
        <f t="shared" si="40"/>
        <v>0</v>
      </c>
      <c r="AT111" s="535">
        <f t="shared" si="41"/>
        <v>0</v>
      </c>
      <c r="AU111" s="535">
        <f t="shared" si="42"/>
        <v>0</v>
      </c>
      <c r="AV111" s="535">
        <f t="shared" si="43"/>
        <v>0</v>
      </c>
      <c r="AW111" s="535">
        <f t="shared" si="44"/>
        <v>0</v>
      </c>
      <c r="AX111" s="535">
        <f t="shared" si="45"/>
        <v>0</v>
      </c>
      <c r="AY111" s="535">
        <f t="shared" si="46"/>
        <v>0</v>
      </c>
      <c r="AZ111" s="535">
        <f t="shared" si="47"/>
        <v>0</v>
      </c>
      <c r="BA111" s="535">
        <f t="shared" si="48"/>
        <v>0</v>
      </c>
      <c r="BB111" s="535">
        <f t="shared" si="49"/>
        <v>0</v>
      </c>
      <c r="BC111" s="535">
        <f t="shared" si="50"/>
        <v>0</v>
      </c>
      <c r="BD111" s="535">
        <f t="shared" si="51"/>
        <v>0</v>
      </c>
      <c r="BE111" s="535">
        <f t="shared" si="52"/>
        <v>0</v>
      </c>
      <c r="BF111" s="536">
        <f t="shared" si="53"/>
        <v>0</v>
      </c>
      <c r="BH111" s="537">
        <f t="shared" si="54"/>
        <v>0</v>
      </c>
      <c r="BI111" s="538">
        <f t="shared" si="55"/>
        <v>0</v>
      </c>
      <c r="BJ111" s="539">
        <f t="shared" si="56"/>
        <v>0</v>
      </c>
      <c r="BK111" s="539">
        <f t="shared" si="57"/>
        <v>0</v>
      </c>
      <c r="BL111" s="539">
        <f t="shared" si="58"/>
        <v>0</v>
      </c>
      <c r="BM111" s="539">
        <f t="shared" si="59"/>
        <v>0</v>
      </c>
      <c r="BN111" s="539">
        <f t="shared" si="60"/>
        <v>0</v>
      </c>
      <c r="BO111" s="539">
        <f t="shared" si="61"/>
        <v>0</v>
      </c>
      <c r="BP111" s="539">
        <f t="shared" si="62"/>
        <v>0</v>
      </c>
      <c r="BQ111" s="539">
        <f t="shared" si="63"/>
        <v>0</v>
      </c>
      <c r="BR111" s="539">
        <f t="shared" si="64"/>
        <v>0</v>
      </c>
      <c r="BS111" s="539">
        <f t="shared" si="65"/>
        <v>0</v>
      </c>
      <c r="BT111" s="539">
        <f t="shared" si="66"/>
        <v>0</v>
      </c>
      <c r="BU111" s="539">
        <f t="shared" si="67"/>
        <v>0</v>
      </c>
      <c r="BV111" s="539">
        <f t="shared" si="68"/>
        <v>0</v>
      </c>
      <c r="BW111" s="539">
        <f t="shared" si="69"/>
        <v>0</v>
      </c>
      <c r="BX111" s="540">
        <f t="shared" si="70"/>
        <v>0</v>
      </c>
    </row>
    <row r="112" spans="1:76" hidden="1">
      <c r="A112" s="565" t="s">
        <v>594</v>
      </c>
      <c r="B112" s="566" t="s">
        <v>386</v>
      </c>
      <c r="C112" s="532" t="s">
        <v>76</v>
      </c>
      <c r="D112" s="567" t="s">
        <v>302</v>
      </c>
      <c r="E112" s="568"/>
      <c r="F112" s="569"/>
      <c r="G112" s="569"/>
      <c r="H112" s="568"/>
      <c r="I112" s="568"/>
      <c r="J112" s="568"/>
      <c r="K112" s="568"/>
      <c r="L112" s="568"/>
      <c r="M112" s="569"/>
      <c r="N112" s="569"/>
      <c r="O112" s="533"/>
      <c r="P112" s="568"/>
      <c r="Q112" s="568"/>
      <c r="R112" s="568"/>
      <c r="S112" s="568"/>
      <c r="T112" s="569"/>
      <c r="U112" s="568"/>
      <c r="V112" s="533"/>
      <c r="W112" s="568"/>
      <c r="X112" s="533"/>
      <c r="Y112" s="533"/>
      <c r="Z112" s="533"/>
      <c r="AA112" s="569"/>
      <c r="AB112" s="569"/>
      <c r="AC112" s="533"/>
      <c r="AD112" s="533"/>
      <c r="AE112" s="568"/>
      <c r="AF112" s="568"/>
      <c r="AG112" s="568"/>
      <c r="AH112" s="569"/>
      <c r="AI112" s="569"/>
      <c r="AJ112" s="531">
        <f t="shared" si="38"/>
        <v>0</v>
      </c>
      <c r="AK112" s="516" t="e">
        <f t="shared" si="71"/>
        <v>#DIV/0!</v>
      </c>
      <c r="AL112" s="674"/>
      <c r="AM112" s="674"/>
      <c r="AN112" s="603">
        <f t="shared" si="72"/>
        <v>0</v>
      </c>
      <c r="AO112" s="603">
        <f t="shared" si="73"/>
        <v>0</v>
      </c>
      <c r="AP112" s="603">
        <f t="shared" si="74"/>
        <v>0</v>
      </c>
      <c r="AR112" s="570">
        <f t="shared" si="39"/>
        <v>0</v>
      </c>
      <c r="AS112" s="535">
        <f t="shared" si="40"/>
        <v>0</v>
      </c>
      <c r="AT112" s="535">
        <f t="shared" si="41"/>
        <v>0</v>
      </c>
      <c r="AU112" s="535">
        <f t="shared" si="42"/>
        <v>0</v>
      </c>
      <c r="AV112" s="535">
        <f t="shared" si="43"/>
        <v>0</v>
      </c>
      <c r="AW112" s="535">
        <f t="shared" si="44"/>
        <v>0</v>
      </c>
      <c r="AX112" s="535">
        <f t="shared" si="45"/>
        <v>0</v>
      </c>
      <c r="AY112" s="535">
        <f t="shared" si="46"/>
        <v>0</v>
      </c>
      <c r="AZ112" s="535">
        <f t="shared" si="47"/>
        <v>0</v>
      </c>
      <c r="BA112" s="535">
        <f t="shared" si="48"/>
        <v>0</v>
      </c>
      <c r="BB112" s="535">
        <f t="shared" si="49"/>
        <v>0</v>
      </c>
      <c r="BC112" s="535">
        <f t="shared" si="50"/>
        <v>0</v>
      </c>
      <c r="BD112" s="535">
        <f t="shared" si="51"/>
        <v>0</v>
      </c>
      <c r="BE112" s="535">
        <f t="shared" si="52"/>
        <v>0</v>
      </c>
      <c r="BF112" s="536">
        <f t="shared" si="53"/>
        <v>0</v>
      </c>
      <c r="BH112" s="537">
        <f t="shared" si="54"/>
        <v>0</v>
      </c>
      <c r="BI112" s="538">
        <f t="shared" si="55"/>
        <v>0</v>
      </c>
      <c r="BJ112" s="539">
        <f t="shared" si="56"/>
        <v>0</v>
      </c>
      <c r="BK112" s="539">
        <f t="shared" si="57"/>
        <v>0</v>
      </c>
      <c r="BL112" s="539">
        <f t="shared" si="58"/>
        <v>0</v>
      </c>
      <c r="BM112" s="539">
        <f t="shared" si="59"/>
        <v>0</v>
      </c>
      <c r="BN112" s="539">
        <f t="shared" si="60"/>
        <v>0</v>
      </c>
      <c r="BO112" s="539">
        <f t="shared" si="61"/>
        <v>0</v>
      </c>
      <c r="BP112" s="539">
        <f t="shared" si="62"/>
        <v>0</v>
      </c>
      <c r="BQ112" s="539">
        <f t="shared" si="63"/>
        <v>0</v>
      </c>
      <c r="BR112" s="539">
        <f t="shared" si="64"/>
        <v>0</v>
      </c>
      <c r="BS112" s="539">
        <f t="shared" si="65"/>
        <v>0</v>
      </c>
      <c r="BT112" s="539">
        <f t="shared" si="66"/>
        <v>0</v>
      </c>
      <c r="BU112" s="539">
        <f t="shared" si="67"/>
        <v>0</v>
      </c>
      <c r="BV112" s="539">
        <f t="shared" si="68"/>
        <v>0</v>
      </c>
      <c r="BW112" s="539">
        <f t="shared" si="69"/>
        <v>0</v>
      </c>
      <c r="BX112" s="540">
        <f t="shared" si="70"/>
        <v>0</v>
      </c>
    </row>
    <row r="113" spans="1:76" ht="21.75" thickBot="1">
      <c r="A113" s="541"/>
      <c r="B113" s="542"/>
      <c r="C113" s="542"/>
      <c r="AK113" s="509"/>
      <c r="AL113" s="509"/>
      <c r="AM113" s="509"/>
      <c r="AN113" s="509"/>
      <c r="AO113" s="509"/>
      <c r="AP113" s="509"/>
      <c r="AR113" s="509"/>
      <c r="AS113" s="509"/>
      <c r="AT113" s="509"/>
      <c r="AU113" s="509"/>
      <c r="AV113" s="509"/>
      <c r="AW113" s="509"/>
      <c r="AX113" s="509"/>
      <c r="AY113" s="509"/>
      <c r="AZ113" s="509"/>
      <c r="BA113" s="509"/>
      <c r="BB113" s="509"/>
      <c r="BC113" s="509"/>
      <c r="BD113" s="509"/>
      <c r="BE113" s="509"/>
      <c r="BF113" s="509"/>
      <c r="BX113" s="516"/>
    </row>
    <row r="114" spans="1:76" ht="21.75" thickBot="1">
      <c r="A114" s="509"/>
      <c r="B114" s="509"/>
      <c r="C114" s="509"/>
      <c r="D114" s="509"/>
      <c r="E114" s="543">
        <f t="shared" ref="E114:AI114" si="75">COUNTA(E33:E112)</f>
        <v>0</v>
      </c>
      <c r="F114" s="543">
        <f t="shared" si="75"/>
        <v>0</v>
      </c>
      <c r="G114" s="543">
        <f t="shared" si="75"/>
        <v>0</v>
      </c>
      <c r="H114" s="543">
        <f t="shared" si="75"/>
        <v>0</v>
      </c>
      <c r="I114" s="543">
        <f t="shared" si="75"/>
        <v>0</v>
      </c>
      <c r="J114" s="543">
        <f t="shared" si="75"/>
        <v>0</v>
      </c>
      <c r="K114" s="543">
        <f t="shared" si="75"/>
        <v>0</v>
      </c>
      <c r="L114" s="543">
        <f t="shared" si="75"/>
        <v>0</v>
      </c>
      <c r="M114" s="543">
        <f t="shared" si="75"/>
        <v>0</v>
      </c>
      <c r="N114" s="543">
        <f t="shared" si="75"/>
        <v>0</v>
      </c>
      <c r="O114" s="543">
        <f t="shared" si="75"/>
        <v>0</v>
      </c>
      <c r="P114" s="543">
        <f t="shared" si="75"/>
        <v>0</v>
      </c>
      <c r="Q114" s="543">
        <f t="shared" si="75"/>
        <v>0</v>
      </c>
      <c r="R114" s="543">
        <f t="shared" si="75"/>
        <v>0</v>
      </c>
      <c r="S114" s="543">
        <f t="shared" si="75"/>
        <v>0</v>
      </c>
      <c r="T114" s="543">
        <f t="shared" si="75"/>
        <v>0</v>
      </c>
      <c r="U114" s="543">
        <f t="shared" si="75"/>
        <v>0</v>
      </c>
      <c r="V114" s="543">
        <f t="shared" si="75"/>
        <v>0</v>
      </c>
      <c r="W114" s="543">
        <f t="shared" si="75"/>
        <v>0</v>
      </c>
      <c r="X114" s="543">
        <f t="shared" si="75"/>
        <v>0</v>
      </c>
      <c r="Y114" s="543">
        <f t="shared" si="75"/>
        <v>0</v>
      </c>
      <c r="Z114" s="543">
        <f t="shared" si="75"/>
        <v>0</v>
      </c>
      <c r="AA114" s="543">
        <f t="shared" si="75"/>
        <v>0</v>
      </c>
      <c r="AB114" s="543">
        <f t="shared" si="75"/>
        <v>0</v>
      </c>
      <c r="AC114" s="543">
        <f t="shared" si="75"/>
        <v>0</v>
      </c>
      <c r="AD114" s="543">
        <f t="shared" si="75"/>
        <v>0</v>
      </c>
      <c r="AE114" s="543">
        <f t="shared" si="75"/>
        <v>0</v>
      </c>
      <c r="AF114" s="543">
        <f t="shared" si="75"/>
        <v>0</v>
      </c>
      <c r="AG114" s="543">
        <f t="shared" si="75"/>
        <v>0</v>
      </c>
      <c r="AH114" s="543">
        <f t="shared" si="75"/>
        <v>0</v>
      </c>
      <c r="AI114" s="543">
        <f t="shared" si="75"/>
        <v>0</v>
      </c>
      <c r="AJ114" s="543">
        <f>SUM(AJ33:AJ112)</f>
        <v>0</v>
      </c>
      <c r="AK114" s="509"/>
      <c r="AL114" s="509"/>
      <c r="AM114" s="509"/>
      <c r="AN114" s="603">
        <f>SUM(AN33:AN112)</f>
        <v>0</v>
      </c>
      <c r="AO114" s="603">
        <f>SUM(AO33:AO112)</f>
        <v>0</v>
      </c>
      <c r="AP114" s="603">
        <f>SUM(AP33:AP112)</f>
        <v>0</v>
      </c>
      <c r="AR114" s="544">
        <f t="shared" ref="AR114:BF114" si="76">SUM(AR33:AR112)</f>
        <v>0</v>
      </c>
      <c r="AS114" s="544">
        <f t="shared" si="76"/>
        <v>0</v>
      </c>
      <c r="AT114" s="544">
        <f t="shared" si="76"/>
        <v>0</v>
      </c>
      <c r="AU114" s="544">
        <f t="shared" si="76"/>
        <v>0</v>
      </c>
      <c r="AV114" s="544">
        <f t="shared" si="76"/>
        <v>0</v>
      </c>
      <c r="AW114" s="544">
        <f t="shared" si="76"/>
        <v>0</v>
      </c>
      <c r="AX114" s="544">
        <f t="shared" si="76"/>
        <v>0</v>
      </c>
      <c r="AY114" s="544">
        <f t="shared" si="76"/>
        <v>0</v>
      </c>
      <c r="AZ114" s="544">
        <f t="shared" si="76"/>
        <v>0</v>
      </c>
      <c r="BA114" s="544">
        <f t="shared" si="76"/>
        <v>0</v>
      </c>
      <c r="BB114" s="544">
        <f t="shared" si="76"/>
        <v>0</v>
      </c>
      <c r="BC114" s="544">
        <f t="shared" si="76"/>
        <v>0</v>
      </c>
      <c r="BD114" s="544">
        <f t="shared" si="76"/>
        <v>0</v>
      </c>
      <c r="BE114" s="544">
        <f t="shared" si="76"/>
        <v>0</v>
      </c>
      <c r="BF114" s="544">
        <f t="shared" si="76"/>
        <v>0</v>
      </c>
      <c r="BH114" s="545">
        <f t="shared" ref="BH114:BX114" si="77">SUM(BH33:BH112)</f>
        <v>0</v>
      </c>
      <c r="BI114" s="545">
        <f t="shared" si="77"/>
        <v>0</v>
      </c>
      <c r="BJ114" s="545">
        <f t="shared" si="77"/>
        <v>0</v>
      </c>
      <c r="BK114" s="545">
        <f t="shared" si="77"/>
        <v>0</v>
      </c>
      <c r="BL114" s="545">
        <f t="shared" si="77"/>
        <v>0</v>
      </c>
      <c r="BM114" s="545">
        <f t="shared" si="77"/>
        <v>0</v>
      </c>
      <c r="BN114" s="545">
        <f t="shared" si="77"/>
        <v>0</v>
      </c>
      <c r="BO114" s="545">
        <f t="shared" si="77"/>
        <v>0</v>
      </c>
      <c r="BP114" s="545">
        <f t="shared" si="77"/>
        <v>0</v>
      </c>
      <c r="BQ114" s="545">
        <f t="shared" si="77"/>
        <v>0</v>
      </c>
      <c r="BR114" s="545">
        <f t="shared" si="77"/>
        <v>0</v>
      </c>
      <c r="BS114" s="545">
        <f t="shared" si="77"/>
        <v>0</v>
      </c>
      <c r="BT114" s="545">
        <f t="shared" si="77"/>
        <v>0</v>
      </c>
      <c r="BU114" s="545">
        <f t="shared" si="77"/>
        <v>0</v>
      </c>
      <c r="BV114" s="545">
        <f t="shared" si="77"/>
        <v>0</v>
      </c>
      <c r="BW114" s="545">
        <f t="shared" si="77"/>
        <v>0</v>
      </c>
      <c r="BX114" s="545">
        <f t="shared" si="77"/>
        <v>0</v>
      </c>
    </row>
    <row r="115" spans="1:76">
      <c r="A115" s="509"/>
      <c r="B115" s="509"/>
      <c r="C115" s="509"/>
      <c r="D115" s="509"/>
      <c r="E115" s="509"/>
      <c r="F115" s="509"/>
      <c r="G115" s="509"/>
      <c r="H115" s="509"/>
      <c r="I115" s="509"/>
      <c r="J115" s="509"/>
      <c r="K115" s="509"/>
      <c r="L115" s="509"/>
      <c r="M115" s="509"/>
      <c r="N115" s="509"/>
      <c r="O115" s="509"/>
      <c r="P115" s="509"/>
      <c r="Q115" s="509"/>
      <c r="R115" s="509"/>
      <c r="S115" s="509"/>
      <c r="T115" s="509"/>
      <c r="U115" s="509"/>
      <c r="V115" s="509"/>
      <c r="W115" s="509"/>
      <c r="X115" s="509"/>
      <c r="Y115" s="509"/>
      <c r="Z115" s="509"/>
      <c r="AA115" s="509"/>
      <c r="AB115" s="509"/>
      <c r="AC115" s="509"/>
      <c r="AD115" s="509"/>
      <c r="AE115" s="509"/>
      <c r="AF115" s="509"/>
      <c r="AG115" s="509"/>
      <c r="AH115" s="509"/>
      <c r="AI115" s="509"/>
      <c r="AJ115" s="509"/>
      <c r="AK115" s="509"/>
      <c r="AL115" s="509"/>
      <c r="AM115" s="509"/>
      <c r="AN115" s="509"/>
      <c r="AO115" s="509"/>
      <c r="AP115" s="509"/>
      <c r="AQ115" s="509"/>
      <c r="BF115" s="509"/>
      <c r="BX115" s="516"/>
    </row>
    <row r="116" spans="1:76" s="509" customFormat="1">
      <c r="AO116" s="687"/>
      <c r="AP116" s="687"/>
      <c r="AR116" s="510"/>
      <c r="AS116" s="510"/>
      <c r="AT116" s="510"/>
      <c r="AU116" s="510"/>
      <c r="AV116" s="510"/>
      <c r="AW116" s="510"/>
      <c r="AX116" s="510"/>
      <c r="AY116" s="510"/>
      <c r="AZ116" s="510"/>
      <c r="BA116" s="510"/>
      <c r="BB116" s="510"/>
      <c r="BC116" s="510"/>
      <c r="BD116" s="510"/>
      <c r="BE116" s="510"/>
    </row>
    <row r="117" spans="1:76" s="509" customFormat="1">
      <c r="AR117" s="510"/>
      <c r="AS117" s="510"/>
      <c r="AT117" s="510"/>
      <c r="AU117" s="510"/>
      <c r="AV117" s="510"/>
      <c r="AW117" s="510"/>
      <c r="AX117" s="510"/>
      <c r="AY117" s="510"/>
      <c r="AZ117" s="510"/>
      <c r="BA117" s="510"/>
      <c r="BB117" s="510"/>
      <c r="BC117" s="510"/>
      <c r="BD117" s="510"/>
      <c r="BE117" s="510"/>
    </row>
    <row r="118" spans="1:76" s="509" customFormat="1" ht="21.75" thickBot="1">
      <c r="AR118" s="510"/>
      <c r="AS118" s="510"/>
      <c r="AT118" s="510"/>
      <c r="AU118" s="510"/>
      <c r="AV118" s="510"/>
      <c r="AW118" s="510"/>
      <c r="AX118" s="510"/>
      <c r="AY118" s="510"/>
      <c r="AZ118" s="510"/>
      <c r="BA118" s="510"/>
      <c r="BB118" s="510"/>
      <c r="BC118" s="510"/>
      <c r="BD118" s="510"/>
      <c r="BE118" s="510"/>
    </row>
    <row r="119" spans="1:76" s="509" customFormat="1" ht="27.75" thickTop="1" thickBot="1">
      <c r="A119" s="577" t="s">
        <v>330</v>
      </c>
      <c r="B119" s="578" t="s">
        <v>331</v>
      </c>
      <c r="C119" s="579" t="s">
        <v>47</v>
      </c>
      <c r="AR119" s="510"/>
      <c r="AS119" s="510"/>
      <c r="AT119" s="510"/>
      <c r="AU119" s="510"/>
      <c r="AV119" s="510"/>
      <c r="AW119" s="510"/>
      <c r="AX119" s="510"/>
      <c r="AY119" s="510"/>
      <c r="AZ119" s="510"/>
      <c r="BA119" s="510"/>
      <c r="BB119" s="510"/>
      <c r="BC119" s="510"/>
      <c r="BD119" s="510"/>
      <c r="BE119" s="510"/>
    </row>
    <row r="120" spans="1:76" s="509" customFormat="1" ht="26.25" thickTop="1">
      <c r="A120" s="580" t="s">
        <v>76</v>
      </c>
      <c r="B120" s="546">
        <f>BH114</f>
        <v>0</v>
      </c>
      <c r="C120" s="547" t="e">
        <f>B120/$B$122</f>
        <v>#DIV/0!</v>
      </c>
      <c r="AR120" s="510"/>
      <c r="AS120" s="510"/>
      <c r="AT120" s="510"/>
      <c r="AU120" s="510"/>
      <c r="AV120" s="510"/>
      <c r="AW120" s="510"/>
      <c r="AX120" s="510"/>
      <c r="AY120" s="510"/>
      <c r="AZ120" s="510"/>
      <c r="BA120" s="510"/>
      <c r="BB120" s="510"/>
      <c r="BC120" s="510"/>
      <c r="BD120" s="510"/>
      <c r="BE120" s="510"/>
    </row>
    <row r="121" spans="1:76" s="509" customFormat="1" ht="25.5">
      <c r="A121" s="581" t="s">
        <v>3</v>
      </c>
      <c r="B121" s="548">
        <f>BI114</f>
        <v>0</v>
      </c>
      <c r="C121" s="547" t="e">
        <f>B121/$B$122</f>
        <v>#DIV/0!</v>
      </c>
      <c r="AR121" s="510"/>
      <c r="AS121" s="510"/>
      <c r="AT121" s="510"/>
      <c r="AU121" s="510"/>
      <c r="AV121" s="510"/>
      <c r="AW121" s="510"/>
      <c r="AX121" s="510"/>
      <c r="AY121" s="510"/>
      <c r="AZ121" s="510"/>
      <c r="BA121" s="510"/>
      <c r="BB121" s="510"/>
      <c r="BC121" s="510"/>
      <c r="BD121" s="510"/>
      <c r="BE121" s="510"/>
    </row>
    <row r="122" spans="1:76" s="509" customFormat="1" ht="27" thickBot="1">
      <c r="A122" s="582" t="s">
        <v>332</v>
      </c>
      <c r="B122" s="549">
        <f>SUM(B120:B121)</f>
        <v>0</v>
      </c>
      <c r="C122" s="550" t="e">
        <f>SUM(C120:C121)</f>
        <v>#DIV/0!</v>
      </c>
      <c r="AR122" s="510"/>
      <c r="AS122" s="510"/>
      <c r="AT122" s="510"/>
      <c r="AU122" s="510"/>
      <c r="AV122" s="510"/>
      <c r="AW122" s="510"/>
      <c r="AX122" s="510"/>
      <c r="AY122" s="510"/>
      <c r="AZ122" s="510"/>
      <c r="BA122" s="510"/>
      <c r="BB122" s="510"/>
      <c r="BC122" s="510"/>
      <c r="BD122" s="510"/>
      <c r="BE122" s="510"/>
    </row>
    <row r="123" spans="1:76" s="509" customFormat="1" ht="21.75" thickTop="1">
      <c r="AR123" s="510"/>
      <c r="AS123" s="510"/>
      <c r="AT123" s="510"/>
      <c r="AU123" s="510"/>
      <c r="AV123" s="510"/>
      <c r="AW123" s="510"/>
      <c r="AX123" s="510"/>
      <c r="AY123" s="510"/>
      <c r="AZ123" s="510"/>
      <c r="BA123" s="510"/>
      <c r="BB123" s="510"/>
      <c r="BC123" s="510"/>
      <c r="BD123" s="510"/>
      <c r="BE123" s="510"/>
    </row>
    <row r="124" spans="1:76" s="509" customFormat="1">
      <c r="AR124" s="510"/>
      <c r="AS124" s="510"/>
      <c r="AT124" s="510"/>
      <c r="AU124" s="510"/>
      <c r="AV124" s="510"/>
      <c r="AW124" s="510"/>
      <c r="AX124" s="510"/>
      <c r="AY124" s="510"/>
      <c r="AZ124" s="510"/>
      <c r="BA124" s="510"/>
      <c r="BB124" s="510"/>
      <c r="BC124" s="510"/>
      <c r="BD124" s="510"/>
      <c r="BE124" s="510"/>
    </row>
    <row r="125" spans="1:76" s="509" customFormat="1" ht="21.75" thickBot="1">
      <c r="AR125" s="510"/>
      <c r="AS125" s="510"/>
      <c r="AT125" s="510"/>
      <c r="AU125" s="510"/>
      <c r="AV125" s="510"/>
      <c r="AW125" s="510"/>
      <c r="AX125" s="510"/>
      <c r="AY125" s="510"/>
      <c r="AZ125" s="510"/>
      <c r="BA125" s="510"/>
      <c r="BB125" s="510"/>
      <c r="BC125" s="510"/>
      <c r="BD125" s="510"/>
      <c r="BE125" s="510"/>
    </row>
    <row r="126" spans="1:76" s="509" customFormat="1" ht="27.75" thickTop="1" thickBot="1">
      <c r="A126" s="583" t="s">
        <v>333</v>
      </c>
      <c r="B126" s="551">
        <f>SUM(BJ114:BX114)</f>
        <v>0</v>
      </c>
      <c r="AR126" s="510"/>
      <c r="AS126" s="510"/>
      <c r="AT126" s="510"/>
      <c r="AU126" s="510"/>
      <c r="AV126" s="510"/>
      <c r="AW126" s="510"/>
      <c r="AX126" s="510"/>
      <c r="AY126" s="510"/>
      <c r="AZ126" s="510"/>
      <c r="BA126" s="510"/>
      <c r="BB126" s="510"/>
      <c r="BC126" s="510"/>
      <c r="BD126" s="510"/>
      <c r="BE126" s="510"/>
    </row>
    <row r="127" spans="1:76" s="509" customFormat="1" ht="22.5" thickTop="1" thickBot="1">
      <c r="AR127" s="510"/>
      <c r="AS127" s="510"/>
      <c r="AT127" s="510"/>
      <c r="AU127" s="510"/>
      <c r="AV127" s="510"/>
      <c r="AW127" s="510"/>
      <c r="AX127" s="510"/>
      <c r="AY127" s="510"/>
      <c r="AZ127" s="510"/>
      <c r="BA127" s="510"/>
      <c r="BB127" s="510"/>
      <c r="BC127" s="510"/>
      <c r="BD127" s="510"/>
      <c r="BE127" s="510"/>
    </row>
    <row r="128" spans="1:76" s="509" customFormat="1" ht="27.75" thickTop="1" thickBot="1">
      <c r="A128" s="583" t="s">
        <v>405</v>
      </c>
      <c r="B128" s="583"/>
      <c r="AR128" s="510"/>
      <c r="AS128" s="510"/>
      <c r="AT128" s="510"/>
      <c r="AU128" s="510"/>
      <c r="AV128" s="510"/>
      <c r="AW128" s="510"/>
      <c r="AX128" s="510"/>
      <c r="AY128" s="510"/>
      <c r="AZ128" s="510"/>
      <c r="BA128" s="510"/>
      <c r="BB128" s="510"/>
      <c r="BC128" s="510"/>
      <c r="BD128" s="510"/>
      <c r="BE128" s="510"/>
    </row>
    <row r="129" spans="1:58" s="509" customFormat="1" ht="27.75" thickTop="1" thickBot="1">
      <c r="A129" s="583" t="s">
        <v>406</v>
      </c>
      <c r="B129" s="670">
        <f>+AP114</f>
        <v>0</v>
      </c>
      <c r="AR129" s="510"/>
      <c r="AS129" s="510"/>
      <c r="AT129" s="510"/>
      <c r="AU129" s="510"/>
      <c r="AV129" s="510"/>
      <c r="AW129" s="510"/>
      <c r="AX129" s="510"/>
      <c r="AY129" s="510"/>
      <c r="AZ129" s="510"/>
      <c r="BA129" s="510"/>
      <c r="BB129" s="510"/>
      <c r="BC129" s="510"/>
      <c r="BD129" s="510"/>
      <c r="BE129" s="510"/>
    </row>
    <row r="130" spans="1:58" s="509" customFormat="1" ht="27.75" thickTop="1" thickBot="1">
      <c r="A130" s="583" t="s">
        <v>407</v>
      </c>
      <c r="B130" s="671">
        <f>+AJ114</f>
        <v>0</v>
      </c>
      <c r="AR130" s="510"/>
      <c r="AS130" s="510"/>
      <c r="AT130" s="510"/>
      <c r="AU130" s="510"/>
      <c r="AV130" s="510"/>
      <c r="AW130" s="510"/>
      <c r="AX130" s="510"/>
      <c r="AY130" s="510"/>
      <c r="AZ130" s="510"/>
      <c r="BA130" s="510"/>
      <c r="BB130" s="510"/>
      <c r="BC130" s="510"/>
      <c r="BD130" s="510"/>
      <c r="BE130" s="510"/>
    </row>
    <row r="131" spans="1:58" s="509" customFormat="1" ht="27.75" thickTop="1" thickBot="1">
      <c r="A131" s="583" t="s">
        <v>408</v>
      </c>
      <c r="B131" s="672">
        <f>+AN114+AO114</f>
        <v>0</v>
      </c>
      <c r="AR131" s="510"/>
      <c r="AS131" s="510"/>
      <c r="AT131" s="510"/>
      <c r="AU131" s="510"/>
      <c r="AV131" s="510"/>
      <c r="AW131" s="510"/>
      <c r="AX131" s="510"/>
      <c r="AY131" s="510"/>
      <c r="AZ131" s="510"/>
      <c r="BA131" s="510"/>
      <c r="BB131" s="510"/>
      <c r="BC131" s="510"/>
      <c r="BD131" s="510"/>
      <c r="BE131" s="510"/>
      <c r="BF131" s="510"/>
    </row>
    <row r="132" spans="1:58" s="509" customFormat="1" ht="27.75" thickTop="1" thickBot="1">
      <c r="A132" s="583" t="s">
        <v>34</v>
      </c>
      <c r="B132" s="672">
        <f>(50.16*1.25*(B11/30)*AN114)+(50.16*1.25*(B12/30)*AO114)</f>
        <v>0</v>
      </c>
      <c r="AR132" s="510"/>
      <c r="AS132" s="510"/>
      <c r="AT132" s="510"/>
      <c r="AU132" s="510"/>
      <c r="AV132" s="510"/>
      <c r="AW132" s="510"/>
      <c r="AX132" s="510"/>
      <c r="AY132" s="510"/>
      <c r="AZ132" s="510"/>
      <c r="BA132" s="510"/>
      <c r="BB132" s="510"/>
      <c r="BC132" s="510"/>
      <c r="BD132" s="510"/>
      <c r="BE132" s="510"/>
      <c r="BF132" s="510"/>
    </row>
    <row r="133" spans="1:58" s="509" customFormat="1" ht="21.75" thickTop="1">
      <c r="AR133" s="510"/>
      <c r="AS133" s="510"/>
      <c r="AT133" s="510"/>
      <c r="AU133" s="510"/>
      <c r="AV133" s="510"/>
      <c r="AW133" s="510"/>
      <c r="AX133" s="510"/>
      <c r="AY133" s="510"/>
      <c r="AZ133" s="510"/>
      <c r="BA133" s="510"/>
      <c r="BB133" s="510"/>
      <c r="BC133" s="510"/>
      <c r="BD133" s="510"/>
      <c r="BE133" s="510"/>
      <c r="BF133" s="510"/>
    </row>
    <row r="134" spans="1:58" s="509" customFormat="1">
      <c r="AR134" s="510"/>
      <c r="AS134" s="510"/>
      <c r="AT134" s="510"/>
      <c r="AU134" s="510"/>
      <c r="AV134" s="510"/>
      <c r="AW134" s="510"/>
      <c r="AX134" s="510"/>
      <c r="AY134" s="510"/>
      <c r="AZ134" s="510"/>
      <c r="BA134" s="510"/>
      <c r="BB134" s="510"/>
      <c r="BC134" s="510"/>
      <c r="BD134" s="510"/>
      <c r="BE134" s="510"/>
      <c r="BF134" s="510"/>
    </row>
    <row r="135" spans="1:58" s="509" customFormat="1">
      <c r="AR135" s="510"/>
      <c r="AS135" s="510"/>
      <c r="AT135" s="510"/>
      <c r="AU135" s="510"/>
      <c r="AV135" s="510"/>
      <c r="AW135" s="510"/>
      <c r="AX135" s="510"/>
      <c r="AY135" s="510"/>
      <c r="AZ135" s="510"/>
      <c r="BA135" s="510"/>
      <c r="BB135" s="510"/>
      <c r="BC135" s="510"/>
      <c r="BD135" s="510"/>
      <c r="BE135" s="510"/>
      <c r="BF135" s="510"/>
    </row>
    <row r="136" spans="1:58" s="509" customFormat="1">
      <c r="AR136" s="510"/>
      <c r="AS136" s="510"/>
      <c r="AT136" s="510"/>
      <c r="AU136" s="510"/>
      <c r="AV136" s="510"/>
      <c r="AW136" s="510"/>
      <c r="AX136" s="510"/>
      <c r="AY136" s="510"/>
      <c r="AZ136" s="510"/>
      <c r="BA136" s="510"/>
      <c r="BB136" s="510"/>
      <c r="BC136" s="510"/>
      <c r="BD136" s="510"/>
      <c r="BE136" s="510"/>
      <c r="BF136" s="510"/>
    </row>
    <row r="137" spans="1:58" s="509" customFormat="1">
      <c r="AR137" s="510"/>
      <c r="AS137" s="510"/>
      <c r="AT137" s="510"/>
      <c r="AU137" s="510"/>
      <c r="AV137" s="510"/>
      <c r="AW137" s="510"/>
      <c r="AX137" s="510"/>
      <c r="AY137" s="510"/>
      <c r="AZ137" s="510"/>
      <c r="BA137" s="510"/>
      <c r="BB137" s="510"/>
      <c r="BC137" s="510"/>
      <c r="BD137" s="510"/>
      <c r="BE137" s="510"/>
      <c r="BF137" s="510"/>
    </row>
    <row r="138" spans="1:58" s="509" customFormat="1">
      <c r="AR138" s="510"/>
      <c r="AS138" s="510"/>
      <c r="AT138" s="510"/>
      <c r="AU138" s="510"/>
      <c r="AV138" s="510"/>
      <c r="AW138" s="510"/>
      <c r="AX138" s="510"/>
      <c r="AY138" s="510"/>
      <c r="AZ138" s="510"/>
      <c r="BA138" s="510"/>
      <c r="BB138" s="510"/>
      <c r="BC138" s="510"/>
      <c r="BD138" s="510"/>
      <c r="BE138" s="510"/>
      <c r="BF138" s="510"/>
    </row>
    <row r="139" spans="1:58" s="509" customFormat="1">
      <c r="AR139" s="510"/>
      <c r="AS139" s="510"/>
      <c r="AT139" s="510"/>
      <c r="AU139" s="510"/>
      <c r="AV139" s="510"/>
      <c r="AW139" s="510"/>
      <c r="AX139" s="510"/>
      <c r="AY139" s="510"/>
      <c r="AZ139" s="510"/>
      <c r="BA139" s="510"/>
      <c r="BB139" s="510"/>
      <c r="BC139" s="510"/>
      <c r="BD139" s="510"/>
      <c r="BE139" s="510"/>
      <c r="BF139" s="510"/>
    </row>
    <row r="140" spans="1:58" s="509" customFormat="1">
      <c r="AR140" s="510"/>
      <c r="AS140" s="510"/>
      <c r="AT140" s="510"/>
      <c r="AU140" s="510"/>
      <c r="AV140" s="510"/>
      <c r="AW140" s="510"/>
      <c r="AX140" s="510"/>
      <c r="AY140" s="510"/>
      <c r="AZ140" s="510"/>
      <c r="BA140" s="510"/>
      <c r="BB140" s="510"/>
      <c r="BC140" s="510"/>
      <c r="BD140" s="510"/>
      <c r="BE140" s="510"/>
      <c r="BF140" s="510"/>
    </row>
    <row r="141" spans="1:58" s="509" customFormat="1">
      <c r="AR141" s="510"/>
      <c r="AS141" s="510"/>
      <c r="AT141" s="510"/>
      <c r="AU141" s="510"/>
      <c r="AV141" s="510"/>
      <c r="AW141" s="510"/>
      <c r="AX141" s="510"/>
      <c r="AY141" s="510"/>
      <c r="AZ141" s="510"/>
      <c r="BA141" s="510"/>
      <c r="BB141" s="510"/>
      <c r="BC141" s="510"/>
      <c r="BD141" s="510"/>
      <c r="BE141" s="510"/>
      <c r="BF141" s="510"/>
    </row>
    <row r="142" spans="1:58" s="509" customFormat="1">
      <c r="AR142" s="510"/>
      <c r="AS142" s="510"/>
      <c r="AT142" s="510"/>
      <c r="AU142" s="510"/>
      <c r="AV142" s="510"/>
      <c r="AW142" s="510"/>
      <c r="AX142" s="510"/>
      <c r="AY142" s="510"/>
      <c r="AZ142" s="510"/>
      <c r="BA142" s="510"/>
      <c r="BB142" s="510"/>
      <c r="BC142" s="510"/>
      <c r="BD142" s="510"/>
      <c r="BE142" s="510"/>
      <c r="BF142" s="510"/>
    </row>
    <row r="143" spans="1:58" s="509" customFormat="1">
      <c r="AR143" s="510"/>
      <c r="AS143" s="510"/>
      <c r="AT143" s="510"/>
      <c r="AU143" s="510"/>
      <c r="AV143" s="510"/>
      <c r="AW143" s="510"/>
      <c r="AX143" s="510"/>
      <c r="AY143" s="510"/>
      <c r="AZ143" s="510"/>
      <c r="BA143" s="510"/>
      <c r="BB143" s="510"/>
      <c r="BC143" s="510"/>
      <c r="BD143" s="510"/>
      <c r="BE143" s="510"/>
      <c r="BF143" s="510"/>
    </row>
    <row r="144" spans="1:58" s="509" customFormat="1">
      <c r="AR144" s="510"/>
      <c r="AS144" s="510"/>
      <c r="AT144" s="510"/>
      <c r="AU144" s="510"/>
      <c r="AV144" s="510"/>
      <c r="AW144" s="510"/>
      <c r="AX144" s="510"/>
      <c r="AY144" s="510"/>
      <c r="AZ144" s="510"/>
      <c r="BA144" s="510"/>
      <c r="BB144" s="510"/>
      <c r="BC144" s="510"/>
      <c r="BD144" s="510"/>
      <c r="BE144" s="510"/>
      <c r="BF144" s="510"/>
    </row>
    <row r="145" spans="44:58" s="509" customFormat="1">
      <c r="AR145" s="510"/>
      <c r="AS145" s="510"/>
      <c r="AT145" s="510"/>
      <c r="AU145" s="510"/>
      <c r="AV145" s="510"/>
      <c r="AW145" s="510"/>
      <c r="AX145" s="510"/>
      <c r="AY145" s="510"/>
      <c r="AZ145" s="510"/>
      <c r="BA145" s="510"/>
      <c r="BB145" s="510"/>
      <c r="BC145" s="510"/>
      <c r="BD145" s="510"/>
      <c r="BE145" s="510"/>
      <c r="BF145" s="510"/>
    </row>
    <row r="146" spans="44:58" s="509" customFormat="1">
      <c r="AR146" s="510"/>
      <c r="AS146" s="510"/>
      <c r="AT146" s="510"/>
      <c r="AU146" s="510"/>
      <c r="AV146" s="510"/>
      <c r="AW146" s="510"/>
      <c r="AX146" s="510"/>
      <c r="AY146" s="510"/>
      <c r="AZ146" s="510"/>
      <c r="BA146" s="510"/>
      <c r="BB146" s="510"/>
      <c r="BC146" s="510"/>
      <c r="BD146" s="510"/>
      <c r="BE146" s="510"/>
      <c r="BF146" s="510"/>
    </row>
    <row r="147" spans="44:58" s="509" customFormat="1">
      <c r="AR147" s="510"/>
      <c r="AS147" s="510"/>
      <c r="AT147" s="510"/>
      <c r="AU147" s="510"/>
      <c r="AV147" s="510"/>
      <c r="AW147" s="510"/>
      <c r="AX147" s="510"/>
      <c r="AY147" s="510"/>
      <c r="AZ147" s="510"/>
      <c r="BA147" s="510"/>
      <c r="BB147" s="510"/>
      <c r="BC147" s="510"/>
      <c r="BD147" s="510"/>
      <c r="BE147" s="510"/>
      <c r="BF147" s="510"/>
    </row>
    <row r="148" spans="44:58" s="509" customFormat="1">
      <c r="AR148" s="510"/>
      <c r="AS148" s="510"/>
      <c r="AT148" s="510"/>
      <c r="AU148" s="510"/>
      <c r="AV148" s="510"/>
      <c r="AW148" s="510"/>
      <c r="AX148" s="510"/>
      <c r="AY148" s="510"/>
      <c r="AZ148" s="510"/>
      <c r="BA148" s="510"/>
      <c r="BB148" s="510"/>
      <c r="BC148" s="510"/>
      <c r="BD148" s="510"/>
      <c r="BE148" s="510"/>
      <c r="BF148" s="510"/>
    </row>
    <row r="149" spans="44:58" s="509" customFormat="1">
      <c r="AR149" s="510"/>
      <c r="AS149" s="510"/>
      <c r="AT149" s="510"/>
      <c r="AU149" s="510"/>
      <c r="AV149" s="510"/>
      <c r="AW149" s="510"/>
      <c r="AX149" s="510"/>
      <c r="AY149" s="510"/>
      <c r="AZ149" s="510"/>
      <c r="BA149" s="510"/>
      <c r="BB149" s="510"/>
      <c r="BC149" s="510"/>
      <c r="BD149" s="510"/>
      <c r="BE149" s="510"/>
      <c r="BF149" s="510"/>
    </row>
    <row r="150" spans="44:58" s="509" customFormat="1">
      <c r="AR150" s="510"/>
      <c r="AS150" s="510"/>
      <c r="AT150" s="510"/>
      <c r="AU150" s="510"/>
      <c r="AV150" s="510"/>
      <c r="AW150" s="510"/>
      <c r="AX150" s="510"/>
      <c r="AY150" s="510"/>
      <c r="AZ150" s="510"/>
      <c r="BA150" s="510"/>
      <c r="BB150" s="510"/>
      <c r="BC150" s="510"/>
      <c r="BD150" s="510"/>
      <c r="BE150" s="510"/>
      <c r="BF150" s="510"/>
    </row>
    <row r="151" spans="44:58" s="509" customFormat="1">
      <c r="AR151" s="510"/>
      <c r="AS151" s="510"/>
      <c r="AT151" s="510"/>
      <c r="AU151" s="510"/>
      <c r="AV151" s="510"/>
      <c r="AW151" s="510"/>
      <c r="AX151" s="510"/>
      <c r="AY151" s="510"/>
      <c r="AZ151" s="510"/>
      <c r="BA151" s="510"/>
      <c r="BB151" s="510"/>
      <c r="BC151" s="510"/>
      <c r="BD151" s="510"/>
      <c r="BE151" s="510"/>
      <c r="BF151" s="510"/>
    </row>
    <row r="152" spans="44:58" s="509" customFormat="1">
      <c r="AR152" s="510"/>
      <c r="AS152" s="510"/>
      <c r="AT152" s="510"/>
      <c r="AU152" s="510"/>
      <c r="AV152" s="510"/>
      <c r="AW152" s="510"/>
      <c r="AX152" s="510"/>
      <c r="AY152" s="510"/>
      <c r="AZ152" s="510"/>
      <c r="BA152" s="510"/>
      <c r="BB152" s="510"/>
      <c r="BC152" s="510"/>
      <c r="BD152" s="510"/>
      <c r="BE152" s="510"/>
      <c r="BF152" s="510"/>
    </row>
    <row r="153" spans="44:58" s="509" customFormat="1">
      <c r="AR153" s="510"/>
      <c r="AS153" s="510"/>
      <c r="AT153" s="510"/>
      <c r="AU153" s="510"/>
      <c r="AV153" s="510"/>
      <c r="AW153" s="510"/>
      <c r="AX153" s="510"/>
      <c r="AY153" s="510"/>
      <c r="AZ153" s="510"/>
      <c r="BA153" s="510"/>
      <c r="BB153" s="510"/>
      <c r="BC153" s="510"/>
      <c r="BD153" s="510"/>
      <c r="BE153" s="510"/>
      <c r="BF153" s="510"/>
    </row>
    <row r="154" spans="44:58" s="509" customFormat="1">
      <c r="AR154" s="510"/>
      <c r="AS154" s="510"/>
      <c r="AT154" s="510"/>
      <c r="AU154" s="510"/>
      <c r="AV154" s="510"/>
      <c r="AW154" s="510"/>
      <c r="AX154" s="510"/>
      <c r="AY154" s="510"/>
      <c r="AZ154" s="510"/>
      <c r="BA154" s="510"/>
      <c r="BB154" s="510"/>
      <c r="BC154" s="510"/>
      <c r="BD154" s="510"/>
      <c r="BE154" s="510"/>
      <c r="BF154" s="510"/>
    </row>
    <row r="155" spans="44:58" s="509" customFormat="1">
      <c r="AR155" s="510"/>
      <c r="AS155" s="510"/>
      <c r="AT155" s="510"/>
      <c r="AU155" s="510"/>
      <c r="AV155" s="510"/>
      <c r="AW155" s="510"/>
      <c r="AX155" s="510"/>
      <c r="AY155" s="510"/>
      <c r="AZ155" s="510"/>
      <c r="BA155" s="510"/>
      <c r="BB155" s="510"/>
      <c r="BC155" s="510"/>
      <c r="BD155" s="510"/>
      <c r="BE155" s="510"/>
      <c r="BF155" s="510"/>
    </row>
    <row r="156" spans="44:58" s="509" customFormat="1">
      <c r="AR156" s="510"/>
      <c r="AS156" s="510"/>
      <c r="AT156" s="510"/>
      <c r="AU156" s="510"/>
      <c r="AV156" s="510"/>
      <c r="AW156" s="510"/>
      <c r="AX156" s="510"/>
      <c r="AY156" s="510"/>
      <c r="AZ156" s="510"/>
      <c r="BA156" s="510"/>
      <c r="BB156" s="510"/>
      <c r="BC156" s="510"/>
      <c r="BD156" s="510"/>
      <c r="BE156" s="510"/>
      <c r="BF156" s="510"/>
    </row>
    <row r="157" spans="44:58" s="509" customFormat="1">
      <c r="AR157" s="510"/>
      <c r="AS157" s="510"/>
      <c r="AT157" s="510"/>
      <c r="AU157" s="510"/>
      <c r="AV157" s="510"/>
      <c r="AW157" s="510"/>
      <c r="AX157" s="510"/>
      <c r="AY157" s="510"/>
      <c r="AZ157" s="510"/>
      <c r="BA157" s="510"/>
      <c r="BB157" s="510"/>
      <c r="BC157" s="510"/>
      <c r="BD157" s="510"/>
      <c r="BE157" s="510"/>
      <c r="BF157" s="510"/>
    </row>
    <row r="158" spans="44:58" s="509" customFormat="1">
      <c r="AR158" s="510"/>
      <c r="AS158" s="510"/>
      <c r="AT158" s="510"/>
      <c r="AU158" s="510"/>
      <c r="AV158" s="510"/>
      <c r="AW158" s="510"/>
      <c r="AX158" s="510"/>
      <c r="AY158" s="510"/>
      <c r="AZ158" s="510"/>
      <c r="BA158" s="510"/>
      <c r="BB158" s="510"/>
      <c r="BC158" s="510"/>
      <c r="BD158" s="510"/>
      <c r="BE158" s="510"/>
      <c r="BF158" s="510"/>
    </row>
    <row r="159" spans="44:58" s="509" customFormat="1">
      <c r="AR159" s="510"/>
      <c r="AS159" s="510"/>
      <c r="AT159" s="510"/>
      <c r="AU159" s="510"/>
      <c r="AV159" s="510"/>
      <c r="AW159" s="510"/>
      <c r="AX159" s="510"/>
      <c r="AY159" s="510"/>
      <c r="AZ159" s="510"/>
      <c r="BA159" s="510"/>
      <c r="BB159" s="510"/>
      <c r="BC159" s="510"/>
      <c r="BD159" s="510"/>
      <c r="BE159" s="510"/>
      <c r="BF159" s="510"/>
    </row>
    <row r="160" spans="44:58" s="509" customFormat="1">
      <c r="AR160" s="510"/>
      <c r="AS160" s="510"/>
      <c r="AT160" s="510"/>
      <c r="AU160" s="510"/>
      <c r="AV160" s="510"/>
      <c r="AW160" s="510"/>
      <c r="AX160" s="510"/>
      <c r="AY160" s="510"/>
      <c r="AZ160" s="510"/>
      <c r="BA160" s="510"/>
      <c r="BB160" s="510"/>
      <c r="BC160" s="510"/>
      <c r="BD160" s="510"/>
      <c r="BE160" s="510"/>
      <c r="BF160" s="510"/>
    </row>
    <row r="161" spans="44:58" s="509" customFormat="1">
      <c r="AR161" s="510"/>
      <c r="AS161" s="510"/>
      <c r="AT161" s="510"/>
      <c r="AU161" s="510"/>
      <c r="AV161" s="510"/>
      <c r="AW161" s="510"/>
      <c r="AX161" s="510"/>
      <c r="AY161" s="510"/>
      <c r="AZ161" s="510"/>
      <c r="BA161" s="510"/>
      <c r="BB161" s="510"/>
      <c r="BC161" s="510"/>
      <c r="BD161" s="510"/>
      <c r="BE161" s="510"/>
      <c r="BF161" s="510"/>
    </row>
    <row r="162" spans="44:58" s="509" customFormat="1">
      <c r="AR162" s="510"/>
      <c r="AS162" s="510"/>
      <c r="AT162" s="510"/>
      <c r="AU162" s="510"/>
      <c r="AV162" s="510"/>
      <c r="AW162" s="510"/>
      <c r="AX162" s="510"/>
      <c r="AY162" s="510"/>
      <c r="AZ162" s="510"/>
      <c r="BA162" s="510"/>
      <c r="BB162" s="510"/>
      <c r="BC162" s="510"/>
      <c r="BD162" s="510"/>
      <c r="BE162" s="510"/>
      <c r="BF162" s="510"/>
    </row>
    <row r="163" spans="44:58" s="509" customFormat="1">
      <c r="AR163" s="510"/>
      <c r="AS163" s="510"/>
      <c r="AT163" s="510"/>
      <c r="AU163" s="510"/>
      <c r="AV163" s="510"/>
      <c r="AW163" s="510"/>
      <c r="AX163" s="510"/>
      <c r="AY163" s="510"/>
      <c r="AZ163" s="510"/>
      <c r="BA163" s="510"/>
      <c r="BB163" s="510"/>
      <c r="BC163" s="510"/>
      <c r="BD163" s="510"/>
      <c r="BE163" s="510"/>
      <c r="BF163" s="510"/>
    </row>
    <row r="164" spans="44:58" s="509" customFormat="1">
      <c r="AR164" s="510"/>
      <c r="AS164" s="510"/>
      <c r="AT164" s="510"/>
      <c r="AU164" s="510"/>
      <c r="AV164" s="510"/>
      <c r="AW164" s="510"/>
      <c r="AX164" s="510"/>
      <c r="AY164" s="510"/>
      <c r="AZ164" s="510"/>
      <c r="BA164" s="510"/>
      <c r="BB164" s="510"/>
      <c r="BC164" s="510"/>
      <c r="BD164" s="510"/>
      <c r="BE164" s="510"/>
      <c r="BF164" s="510"/>
    </row>
    <row r="165" spans="44:58" s="509" customFormat="1">
      <c r="AR165" s="510"/>
      <c r="AS165" s="510"/>
      <c r="AT165" s="510"/>
      <c r="AU165" s="510"/>
      <c r="AV165" s="510"/>
      <c r="AW165" s="510"/>
      <c r="AX165" s="510"/>
      <c r="AY165" s="510"/>
      <c r="AZ165" s="510"/>
      <c r="BA165" s="510"/>
      <c r="BB165" s="510"/>
      <c r="BC165" s="510"/>
      <c r="BD165" s="510"/>
      <c r="BE165" s="510"/>
      <c r="BF165" s="510"/>
    </row>
    <row r="166" spans="44:58" s="509" customFormat="1">
      <c r="AR166" s="510"/>
      <c r="AS166" s="510"/>
      <c r="AT166" s="510"/>
      <c r="AU166" s="510"/>
      <c r="AV166" s="510"/>
      <c r="AW166" s="510"/>
      <c r="AX166" s="510"/>
      <c r="AY166" s="510"/>
      <c r="AZ166" s="510"/>
      <c r="BA166" s="510"/>
      <c r="BB166" s="510"/>
      <c r="BC166" s="510"/>
      <c r="BD166" s="510"/>
      <c r="BE166" s="510"/>
      <c r="BF166" s="510"/>
    </row>
    <row r="167" spans="44:58" s="509" customFormat="1">
      <c r="AR167" s="510"/>
      <c r="AS167" s="510"/>
      <c r="AT167" s="510"/>
      <c r="AU167" s="510"/>
      <c r="AV167" s="510"/>
      <c r="AW167" s="510"/>
      <c r="AX167" s="510"/>
      <c r="AY167" s="510"/>
      <c r="AZ167" s="510"/>
      <c r="BA167" s="510"/>
      <c r="BB167" s="510"/>
      <c r="BC167" s="510"/>
      <c r="BD167" s="510"/>
      <c r="BE167" s="510"/>
      <c r="BF167" s="510"/>
    </row>
    <row r="168" spans="44:58" s="509" customFormat="1">
      <c r="AR168" s="510"/>
      <c r="AS168" s="510"/>
      <c r="AT168" s="510"/>
      <c r="AU168" s="510"/>
      <c r="AV168" s="510"/>
      <c r="AW168" s="510"/>
      <c r="AX168" s="510"/>
      <c r="AY168" s="510"/>
      <c r="AZ168" s="510"/>
      <c r="BA168" s="510"/>
      <c r="BB168" s="510"/>
      <c r="BC168" s="510"/>
      <c r="BD168" s="510"/>
      <c r="BE168" s="510"/>
      <c r="BF168" s="510"/>
    </row>
    <row r="169" spans="44:58" s="509" customFormat="1">
      <c r="AR169" s="510"/>
      <c r="AS169" s="510"/>
      <c r="AT169" s="510"/>
      <c r="AU169" s="510"/>
      <c r="AV169" s="510"/>
      <c r="AW169" s="510"/>
      <c r="AX169" s="510"/>
      <c r="AY169" s="510"/>
      <c r="AZ169" s="510"/>
      <c r="BA169" s="510"/>
      <c r="BB169" s="510"/>
      <c r="BC169" s="510"/>
      <c r="BD169" s="510"/>
      <c r="BE169" s="510"/>
      <c r="BF169" s="510"/>
    </row>
    <row r="170" spans="44:58" s="509" customFormat="1">
      <c r="AR170" s="510"/>
      <c r="AS170" s="510"/>
      <c r="AT170" s="510"/>
      <c r="AU170" s="510"/>
      <c r="AV170" s="510"/>
      <c r="AW170" s="510"/>
      <c r="AX170" s="510"/>
      <c r="AY170" s="510"/>
      <c r="AZ170" s="510"/>
      <c r="BA170" s="510"/>
      <c r="BB170" s="510"/>
      <c r="BC170" s="510"/>
      <c r="BD170" s="510"/>
      <c r="BE170" s="510"/>
      <c r="BF170" s="510"/>
    </row>
    <row r="171" spans="44:58" s="509" customFormat="1">
      <c r="AR171" s="510"/>
      <c r="AS171" s="510"/>
      <c r="AT171" s="510"/>
      <c r="AU171" s="510"/>
      <c r="AV171" s="510"/>
      <c r="AW171" s="510"/>
      <c r="AX171" s="510"/>
      <c r="AY171" s="510"/>
      <c r="AZ171" s="510"/>
      <c r="BA171" s="510"/>
      <c r="BB171" s="510"/>
      <c r="BC171" s="510"/>
      <c r="BD171" s="510"/>
      <c r="BE171" s="510"/>
      <c r="BF171" s="510"/>
    </row>
    <row r="172" spans="44:58" s="509" customFormat="1">
      <c r="AR172" s="510"/>
      <c r="AS172" s="510"/>
      <c r="AT172" s="510"/>
      <c r="AU172" s="510"/>
      <c r="AV172" s="510"/>
      <c r="AW172" s="510"/>
      <c r="AX172" s="510"/>
      <c r="AY172" s="510"/>
      <c r="AZ172" s="510"/>
      <c r="BA172" s="510"/>
      <c r="BB172" s="510"/>
      <c r="BC172" s="510"/>
      <c r="BD172" s="510"/>
      <c r="BE172" s="510"/>
      <c r="BF172" s="510"/>
    </row>
    <row r="173" spans="44:58" s="509" customFormat="1">
      <c r="AR173" s="510"/>
      <c r="AS173" s="510"/>
      <c r="AT173" s="510"/>
      <c r="AU173" s="510"/>
      <c r="AV173" s="510"/>
      <c r="AW173" s="510"/>
      <c r="AX173" s="510"/>
      <c r="AY173" s="510"/>
      <c r="AZ173" s="510"/>
      <c r="BA173" s="510"/>
      <c r="BB173" s="510"/>
      <c r="BC173" s="510"/>
      <c r="BD173" s="510"/>
      <c r="BE173" s="510"/>
      <c r="BF173" s="510"/>
    </row>
    <row r="174" spans="44:58" s="509" customFormat="1">
      <c r="AR174" s="510"/>
      <c r="AS174" s="510"/>
      <c r="AT174" s="510"/>
      <c r="AU174" s="510"/>
      <c r="AV174" s="510"/>
      <c r="AW174" s="510"/>
      <c r="AX174" s="510"/>
      <c r="AY174" s="510"/>
      <c r="AZ174" s="510"/>
      <c r="BA174" s="510"/>
      <c r="BB174" s="510"/>
      <c r="BC174" s="510"/>
      <c r="BD174" s="510"/>
      <c r="BE174" s="510"/>
      <c r="BF174" s="510"/>
    </row>
    <row r="175" spans="44:58" s="509" customFormat="1">
      <c r="AR175" s="510"/>
      <c r="AS175" s="510"/>
      <c r="AT175" s="510"/>
      <c r="AU175" s="510"/>
      <c r="AV175" s="510"/>
      <c r="AW175" s="510"/>
      <c r="AX175" s="510"/>
      <c r="AY175" s="510"/>
      <c r="AZ175" s="510"/>
      <c r="BA175" s="510"/>
      <c r="BB175" s="510"/>
      <c r="BC175" s="510"/>
      <c r="BD175" s="510"/>
      <c r="BE175" s="510"/>
      <c r="BF175" s="510"/>
    </row>
    <row r="176" spans="44:58" s="509" customFormat="1">
      <c r="AR176" s="510"/>
      <c r="AS176" s="510"/>
      <c r="AT176" s="510"/>
      <c r="AU176" s="510"/>
      <c r="AV176" s="510"/>
      <c r="AW176" s="510"/>
      <c r="AX176" s="510"/>
      <c r="AY176" s="510"/>
      <c r="AZ176" s="510"/>
      <c r="BA176" s="510"/>
      <c r="BB176" s="510"/>
      <c r="BC176" s="510"/>
      <c r="BD176" s="510"/>
      <c r="BE176" s="510"/>
      <c r="BF176" s="510"/>
    </row>
    <row r="177" spans="44:58" s="509" customFormat="1">
      <c r="AR177" s="510"/>
      <c r="AS177" s="510"/>
      <c r="AT177" s="510"/>
      <c r="AU177" s="510"/>
      <c r="AV177" s="510"/>
      <c r="AW177" s="510"/>
      <c r="AX177" s="510"/>
      <c r="AY177" s="510"/>
      <c r="AZ177" s="510"/>
      <c r="BA177" s="510"/>
      <c r="BB177" s="510"/>
      <c r="BC177" s="510"/>
      <c r="BD177" s="510"/>
      <c r="BE177" s="510"/>
      <c r="BF177" s="510"/>
    </row>
    <row r="178" spans="44:58" s="509" customFormat="1">
      <c r="AR178" s="510"/>
      <c r="AS178" s="510"/>
      <c r="AT178" s="510"/>
      <c r="AU178" s="510"/>
      <c r="AV178" s="510"/>
      <c r="AW178" s="510"/>
      <c r="AX178" s="510"/>
      <c r="AY178" s="510"/>
      <c r="AZ178" s="510"/>
      <c r="BA178" s="510"/>
      <c r="BB178" s="510"/>
      <c r="BC178" s="510"/>
      <c r="BD178" s="510"/>
      <c r="BE178" s="510"/>
      <c r="BF178" s="510"/>
    </row>
    <row r="179" spans="44:58" s="509" customFormat="1">
      <c r="AR179" s="510"/>
      <c r="AS179" s="510"/>
      <c r="AT179" s="510"/>
      <c r="AU179" s="510"/>
      <c r="AV179" s="510"/>
      <c r="AW179" s="510"/>
      <c r="AX179" s="510"/>
      <c r="AY179" s="510"/>
      <c r="AZ179" s="510"/>
      <c r="BA179" s="510"/>
      <c r="BB179" s="510"/>
      <c r="BC179" s="510"/>
      <c r="BD179" s="510"/>
      <c r="BE179" s="510"/>
      <c r="BF179" s="510"/>
    </row>
    <row r="180" spans="44:58" s="509" customFormat="1">
      <c r="AR180" s="510"/>
      <c r="AS180" s="510"/>
      <c r="AT180" s="510"/>
      <c r="AU180" s="510"/>
      <c r="AV180" s="510"/>
      <c r="AW180" s="510"/>
      <c r="AX180" s="510"/>
      <c r="AY180" s="510"/>
      <c r="AZ180" s="510"/>
      <c r="BA180" s="510"/>
      <c r="BB180" s="510"/>
      <c r="BC180" s="510"/>
      <c r="BD180" s="510"/>
      <c r="BE180" s="510"/>
      <c r="BF180" s="510"/>
    </row>
    <row r="181" spans="44:58" s="509" customFormat="1">
      <c r="AR181" s="510"/>
      <c r="AS181" s="510"/>
      <c r="AT181" s="510"/>
      <c r="AU181" s="510"/>
      <c r="AV181" s="510"/>
      <c r="AW181" s="510"/>
      <c r="AX181" s="510"/>
      <c r="AY181" s="510"/>
      <c r="AZ181" s="510"/>
      <c r="BA181" s="510"/>
      <c r="BB181" s="510"/>
      <c r="BC181" s="510"/>
      <c r="BD181" s="510"/>
      <c r="BE181" s="510"/>
      <c r="BF181" s="510"/>
    </row>
    <row r="182" spans="44:58" s="509" customFormat="1">
      <c r="AR182" s="510"/>
      <c r="AS182" s="510"/>
      <c r="AT182" s="510"/>
      <c r="AU182" s="510"/>
      <c r="AV182" s="510"/>
      <c r="AW182" s="510"/>
      <c r="AX182" s="510"/>
      <c r="AY182" s="510"/>
      <c r="AZ182" s="510"/>
      <c r="BA182" s="510"/>
      <c r="BB182" s="510"/>
      <c r="BC182" s="510"/>
      <c r="BD182" s="510"/>
      <c r="BE182" s="510"/>
      <c r="BF182" s="510"/>
    </row>
    <row r="183" spans="44:58" s="509" customFormat="1">
      <c r="AR183" s="510"/>
      <c r="AS183" s="510"/>
      <c r="AT183" s="510"/>
      <c r="AU183" s="510"/>
      <c r="AV183" s="510"/>
      <c r="AW183" s="510"/>
      <c r="AX183" s="510"/>
      <c r="AY183" s="510"/>
      <c r="AZ183" s="510"/>
      <c r="BA183" s="510"/>
      <c r="BB183" s="510"/>
      <c r="BC183" s="510"/>
      <c r="BD183" s="510"/>
      <c r="BE183" s="510"/>
      <c r="BF183" s="510"/>
    </row>
    <row r="184" spans="44:58" s="509" customFormat="1">
      <c r="AR184" s="510"/>
      <c r="AS184" s="510"/>
      <c r="AT184" s="510"/>
      <c r="AU184" s="510"/>
      <c r="AV184" s="510"/>
      <c r="AW184" s="510"/>
      <c r="AX184" s="510"/>
      <c r="AY184" s="510"/>
      <c r="AZ184" s="510"/>
      <c r="BA184" s="510"/>
      <c r="BB184" s="510"/>
      <c r="BC184" s="510"/>
      <c r="BD184" s="510"/>
      <c r="BE184" s="510"/>
      <c r="BF184" s="510"/>
    </row>
    <row r="185" spans="44:58" s="509" customFormat="1">
      <c r="AR185" s="510"/>
      <c r="AS185" s="510"/>
      <c r="AT185" s="510"/>
      <c r="AU185" s="510"/>
      <c r="AV185" s="510"/>
      <c r="AW185" s="510"/>
      <c r="AX185" s="510"/>
      <c r="AY185" s="510"/>
      <c r="AZ185" s="510"/>
      <c r="BA185" s="510"/>
      <c r="BB185" s="510"/>
      <c r="BC185" s="510"/>
      <c r="BD185" s="510"/>
      <c r="BE185" s="510"/>
      <c r="BF185" s="510"/>
    </row>
    <row r="186" spans="44:58" s="509" customFormat="1">
      <c r="AR186" s="510"/>
      <c r="AS186" s="510"/>
      <c r="AT186" s="510"/>
      <c r="AU186" s="510"/>
      <c r="AV186" s="510"/>
      <c r="AW186" s="510"/>
      <c r="AX186" s="510"/>
      <c r="AY186" s="510"/>
      <c r="AZ186" s="510"/>
      <c r="BA186" s="510"/>
      <c r="BB186" s="510"/>
      <c r="BC186" s="510"/>
      <c r="BD186" s="510"/>
      <c r="BE186" s="510"/>
      <c r="BF186" s="510"/>
    </row>
    <row r="187" spans="44:58" s="509" customFormat="1">
      <c r="AR187" s="510"/>
      <c r="AS187" s="510"/>
      <c r="AT187" s="510"/>
      <c r="AU187" s="510"/>
      <c r="AV187" s="510"/>
      <c r="AW187" s="510"/>
      <c r="AX187" s="510"/>
      <c r="AY187" s="510"/>
      <c r="AZ187" s="510"/>
      <c r="BA187" s="510"/>
      <c r="BB187" s="510"/>
      <c r="BC187" s="510"/>
      <c r="BD187" s="510"/>
      <c r="BE187" s="510"/>
      <c r="BF187" s="510"/>
    </row>
    <row r="188" spans="44:58" s="509" customFormat="1">
      <c r="AR188" s="510"/>
      <c r="AS188" s="510"/>
      <c r="AT188" s="510"/>
      <c r="AU188" s="510"/>
      <c r="AV188" s="510"/>
      <c r="AW188" s="510"/>
      <c r="AX188" s="510"/>
      <c r="AY188" s="510"/>
      <c r="AZ188" s="510"/>
      <c r="BA188" s="510"/>
      <c r="BB188" s="510"/>
      <c r="BC188" s="510"/>
      <c r="BD188" s="510"/>
      <c r="BE188" s="510"/>
      <c r="BF188" s="510"/>
    </row>
    <row r="189" spans="44:58" s="509" customFormat="1">
      <c r="AR189" s="510"/>
      <c r="AS189" s="510"/>
      <c r="AT189" s="510"/>
      <c r="AU189" s="510"/>
      <c r="AV189" s="510"/>
      <c r="AW189" s="510"/>
      <c r="AX189" s="510"/>
      <c r="AY189" s="510"/>
      <c r="AZ189" s="510"/>
      <c r="BA189" s="510"/>
      <c r="BB189" s="510"/>
      <c r="BC189" s="510"/>
      <c r="BD189" s="510"/>
      <c r="BE189" s="510"/>
      <c r="BF189" s="510"/>
    </row>
    <row r="190" spans="44:58" s="509" customFormat="1">
      <c r="AR190" s="510"/>
      <c r="AS190" s="510"/>
      <c r="AT190" s="510"/>
      <c r="AU190" s="510"/>
      <c r="AV190" s="510"/>
      <c r="AW190" s="510"/>
      <c r="AX190" s="510"/>
      <c r="AY190" s="510"/>
      <c r="AZ190" s="510"/>
      <c r="BA190" s="510"/>
      <c r="BB190" s="510"/>
      <c r="BC190" s="510"/>
      <c r="BD190" s="510"/>
      <c r="BE190" s="510"/>
      <c r="BF190" s="510"/>
    </row>
    <row r="191" spans="44:58" s="509" customFormat="1">
      <c r="AR191" s="510"/>
      <c r="AS191" s="510"/>
      <c r="AT191" s="510"/>
      <c r="AU191" s="510"/>
      <c r="AV191" s="510"/>
      <c r="AW191" s="510"/>
      <c r="AX191" s="510"/>
      <c r="AY191" s="510"/>
      <c r="AZ191" s="510"/>
      <c r="BA191" s="510"/>
      <c r="BB191" s="510"/>
      <c r="BC191" s="510"/>
      <c r="BD191" s="510"/>
      <c r="BE191" s="510"/>
      <c r="BF191" s="510"/>
    </row>
    <row r="192" spans="44:58" s="509" customFormat="1">
      <c r="AR192" s="510"/>
      <c r="AS192" s="510"/>
      <c r="AT192" s="510"/>
      <c r="AU192" s="510"/>
      <c r="AV192" s="510"/>
      <c r="AW192" s="510"/>
      <c r="AX192" s="510"/>
      <c r="AY192" s="510"/>
      <c r="AZ192" s="510"/>
      <c r="BA192" s="510"/>
      <c r="BB192" s="510"/>
      <c r="BC192" s="510"/>
      <c r="BD192" s="510"/>
      <c r="BE192" s="510"/>
      <c r="BF192" s="510"/>
    </row>
    <row r="193" spans="44:58" s="509" customFormat="1">
      <c r="AR193" s="510"/>
      <c r="AS193" s="510"/>
      <c r="AT193" s="510"/>
      <c r="AU193" s="510"/>
      <c r="AV193" s="510"/>
      <c r="AW193" s="510"/>
      <c r="AX193" s="510"/>
      <c r="AY193" s="510"/>
      <c r="AZ193" s="510"/>
      <c r="BA193" s="510"/>
      <c r="BB193" s="510"/>
      <c r="BC193" s="510"/>
      <c r="BD193" s="510"/>
      <c r="BE193" s="510"/>
      <c r="BF193" s="510"/>
    </row>
    <row r="194" spans="44:58" s="509" customFormat="1">
      <c r="AR194" s="510"/>
      <c r="AS194" s="510"/>
      <c r="AT194" s="510"/>
      <c r="AU194" s="510"/>
      <c r="AV194" s="510"/>
      <c r="AW194" s="510"/>
      <c r="AX194" s="510"/>
      <c r="AY194" s="510"/>
      <c r="AZ194" s="510"/>
      <c r="BA194" s="510"/>
      <c r="BB194" s="510"/>
      <c r="BC194" s="510"/>
      <c r="BD194" s="510"/>
      <c r="BE194" s="510"/>
      <c r="BF194" s="510"/>
    </row>
    <row r="195" spans="44:58" s="509" customFormat="1">
      <c r="AR195" s="510"/>
      <c r="AS195" s="510"/>
      <c r="AT195" s="510"/>
      <c r="AU195" s="510"/>
      <c r="AV195" s="510"/>
      <c r="AW195" s="510"/>
      <c r="AX195" s="510"/>
      <c r="AY195" s="510"/>
      <c r="AZ195" s="510"/>
      <c r="BA195" s="510"/>
      <c r="BB195" s="510"/>
      <c r="BC195" s="510"/>
      <c r="BD195" s="510"/>
      <c r="BE195" s="510"/>
      <c r="BF195" s="510"/>
    </row>
    <row r="196" spans="44:58" s="509" customFormat="1">
      <c r="AR196" s="510"/>
      <c r="AS196" s="510"/>
      <c r="AT196" s="510"/>
      <c r="AU196" s="510"/>
      <c r="AV196" s="510"/>
      <c r="AW196" s="510"/>
      <c r="AX196" s="510"/>
      <c r="AY196" s="510"/>
      <c r="AZ196" s="510"/>
      <c r="BA196" s="510"/>
      <c r="BB196" s="510"/>
      <c r="BC196" s="510"/>
      <c r="BD196" s="510"/>
      <c r="BE196" s="510"/>
      <c r="BF196" s="510"/>
    </row>
    <row r="197" spans="44:58" s="509" customFormat="1">
      <c r="AR197" s="510"/>
      <c r="AS197" s="510"/>
      <c r="AT197" s="510"/>
      <c r="AU197" s="510"/>
      <c r="AV197" s="510"/>
      <c r="AW197" s="510"/>
      <c r="AX197" s="510"/>
      <c r="AY197" s="510"/>
      <c r="AZ197" s="510"/>
      <c r="BA197" s="510"/>
      <c r="BB197" s="510"/>
      <c r="BC197" s="510"/>
      <c r="BD197" s="510"/>
      <c r="BE197" s="510"/>
      <c r="BF197" s="510"/>
    </row>
    <row r="198" spans="44:58" s="509" customFormat="1">
      <c r="AR198" s="510"/>
      <c r="AS198" s="510"/>
      <c r="AT198" s="510"/>
      <c r="AU198" s="510"/>
      <c r="AV198" s="510"/>
      <c r="AW198" s="510"/>
      <c r="AX198" s="510"/>
      <c r="AY198" s="510"/>
      <c r="AZ198" s="510"/>
      <c r="BA198" s="510"/>
      <c r="BB198" s="510"/>
      <c r="BC198" s="510"/>
      <c r="BD198" s="510"/>
      <c r="BE198" s="510"/>
      <c r="BF198" s="510"/>
    </row>
    <row r="199" spans="44:58" s="509" customFormat="1">
      <c r="AR199" s="510"/>
      <c r="AS199" s="510"/>
      <c r="AT199" s="510"/>
      <c r="AU199" s="510"/>
      <c r="AV199" s="510"/>
      <c r="AW199" s="510"/>
      <c r="AX199" s="510"/>
      <c r="AY199" s="510"/>
      <c r="AZ199" s="510"/>
      <c r="BA199" s="510"/>
      <c r="BB199" s="510"/>
      <c r="BC199" s="510"/>
      <c r="BD199" s="510"/>
      <c r="BE199" s="510"/>
      <c r="BF199" s="510"/>
    </row>
    <row r="200" spans="44:58" s="509" customFormat="1">
      <c r="AR200" s="510"/>
      <c r="AS200" s="510"/>
      <c r="AT200" s="510"/>
      <c r="AU200" s="510"/>
      <c r="AV200" s="510"/>
      <c r="AW200" s="510"/>
      <c r="AX200" s="510"/>
      <c r="AY200" s="510"/>
      <c r="AZ200" s="510"/>
      <c r="BA200" s="510"/>
      <c r="BB200" s="510"/>
      <c r="BC200" s="510"/>
      <c r="BD200" s="510"/>
      <c r="BE200" s="510"/>
      <c r="BF200" s="510"/>
    </row>
    <row r="201" spans="44:58" s="509" customFormat="1">
      <c r="AR201" s="510"/>
      <c r="AS201" s="510"/>
      <c r="AT201" s="510"/>
      <c r="AU201" s="510"/>
      <c r="AV201" s="510"/>
      <c r="AW201" s="510"/>
      <c r="AX201" s="510"/>
      <c r="AY201" s="510"/>
      <c r="AZ201" s="510"/>
      <c r="BA201" s="510"/>
      <c r="BB201" s="510"/>
      <c r="BC201" s="510"/>
      <c r="BD201" s="510"/>
      <c r="BE201" s="510"/>
      <c r="BF201" s="510"/>
    </row>
    <row r="202" spans="44:58" s="509" customFormat="1">
      <c r="AR202" s="510"/>
      <c r="AS202" s="510"/>
      <c r="AT202" s="510"/>
      <c r="AU202" s="510"/>
      <c r="AV202" s="510"/>
      <c r="AW202" s="510"/>
      <c r="AX202" s="510"/>
      <c r="AY202" s="510"/>
      <c r="AZ202" s="510"/>
      <c r="BA202" s="510"/>
      <c r="BB202" s="510"/>
      <c r="BC202" s="510"/>
      <c r="BD202" s="510"/>
      <c r="BE202" s="510"/>
      <c r="BF202" s="510"/>
    </row>
    <row r="203" spans="44:58" s="509" customFormat="1">
      <c r="AR203" s="510"/>
      <c r="AS203" s="510"/>
      <c r="AT203" s="510"/>
      <c r="AU203" s="510"/>
      <c r="AV203" s="510"/>
      <c r="AW203" s="510"/>
      <c r="AX203" s="510"/>
      <c r="AY203" s="510"/>
      <c r="AZ203" s="510"/>
      <c r="BA203" s="510"/>
      <c r="BB203" s="510"/>
      <c r="BC203" s="510"/>
      <c r="BD203" s="510"/>
      <c r="BE203" s="510"/>
      <c r="BF203" s="510"/>
    </row>
    <row r="204" spans="44:58" s="509" customFormat="1">
      <c r="AR204" s="510"/>
      <c r="AS204" s="510"/>
      <c r="AT204" s="510"/>
      <c r="AU204" s="510"/>
      <c r="AV204" s="510"/>
      <c r="AW204" s="510"/>
      <c r="AX204" s="510"/>
      <c r="AY204" s="510"/>
      <c r="AZ204" s="510"/>
      <c r="BA204" s="510"/>
      <c r="BB204" s="510"/>
      <c r="BC204" s="510"/>
      <c r="BD204" s="510"/>
      <c r="BE204" s="510"/>
      <c r="BF204" s="510"/>
    </row>
    <row r="205" spans="44:58" s="509" customFormat="1">
      <c r="AR205" s="510"/>
      <c r="AS205" s="510"/>
      <c r="AT205" s="510"/>
      <c r="AU205" s="510"/>
      <c r="AV205" s="510"/>
      <c r="AW205" s="510"/>
      <c r="AX205" s="510"/>
      <c r="AY205" s="510"/>
      <c r="AZ205" s="510"/>
      <c r="BA205" s="510"/>
      <c r="BB205" s="510"/>
      <c r="BC205" s="510"/>
      <c r="BD205" s="510"/>
      <c r="BE205" s="510"/>
      <c r="BF205" s="510"/>
    </row>
    <row r="206" spans="44:58" s="509" customFormat="1">
      <c r="AR206" s="510"/>
      <c r="AS206" s="510"/>
      <c r="AT206" s="510"/>
      <c r="AU206" s="510"/>
      <c r="AV206" s="510"/>
      <c r="AW206" s="510"/>
      <c r="AX206" s="510"/>
      <c r="AY206" s="510"/>
      <c r="AZ206" s="510"/>
      <c r="BA206" s="510"/>
      <c r="BB206" s="510"/>
      <c r="BC206" s="510"/>
      <c r="BD206" s="510"/>
      <c r="BE206" s="510"/>
      <c r="BF206" s="510"/>
    </row>
    <row r="207" spans="44:58" s="509" customFormat="1">
      <c r="AR207" s="510"/>
      <c r="AS207" s="510"/>
      <c r="AT207" s="510"/>
      <c r="AU207" s="510"/>
      <c r="AV207" s="510"/>
      <c r="AW207" s="510"/>
      <c r="AX207" s="510"/>
      <c r="AY207" s="510"/>
      <c r="AZ207" s="510"/>
      <c r="BA207" s="510"/>
      <c r="BB207" s="510"/>
      <c r="BC207" s="510"/>
      <c r="BD207" s="510"/>
      <c r="BE207" s="510"/>
      <c r="BF207" s="510"/>
    </row>
    <row r="208" spans="44:58" s="509" customFormat="1">
      <c r="AR208" s="510"/>
      <c r="AS208" s="510"/>
      <c r="AT208" s="510"/>
      <c r="AU208" s="510"/>
      <c r="AV208" s="510"/>
      <c r="AW208" s="510"/>
      <c r="AX208" s="510"/>
      <c r="AY208" s="510"/>
      <c r="AZ208" s="510"/>
      <c r="BA208" s="510"/>
      <c r="BB208" s="510"/>
      <c r="BC208" s="510"/>
      <c r="BD208" s="510"/>
      <c r="BE208" s="510"/>
      <c r="BF208" s="510"/>
    </row>
    <row r="209" spans="44:58" s="509" customFormat="1">
      <c r="AR209" s="510"/>
      <c r="AS209" s="510"/>
      <c r="AT209" s="510"/>
      <c r="AU209" s="510"/>
      <c r="AV209" s="510"/>
      <c r="AW209" s="510"/>
      <c r="AX209" s="510"/>
      <c r="AY209" s="510"/>
      <c r="AZ209" s="510"/>
      <c r="BA209" s="510"/>
      <c r="BB209" s="510"/>
      <c r="BC209" s="510"/>
      <c r="BD209" s="510"/>
      <c r="BE209" s="510"/>
      <c r="BF209" s="510"/>
    </row>
    <row r="210" spans="44:58" s="509" customFormat="1">
      <c r="AR210" s="510"/>
      <c r="AS210" s="510"/>
      <c r="AT210" s="510"/>
      <c r="AU210" s="510"/>
      <c r="AV210" s="510"/>
      <c r="AW210" s="510"/>
      <c r="AX210" s="510"/>
      <c r="AY210" s="510"/>
      <c r="AZ210" s="510"/>
      <c r="BA210" s="510"/>
      <c r="BB210" s="510"/>
      <c r="BC210" s="510"/>
      <c r="BD210" s="510"/>
      <c r="BE210" s="510"/>
      <c r="BF210" s="510"/>
    </row>
    <row r="211" spans="44:58" s="509" customFormat="1">
      <c r="AR211" s="510"/>
      <c r="AS211" s="510"/>
      <c r="AT211" s="510"/>
      <c r="AU211" s="510"/>
      <c r="AV211" s="510"/>
      <c r="AW211" s="510"/>
      <c r="AX211" s="510"/>
      <c r="AY211" s="510"/>
      <c r="AZ211" s="510"/>
      <c r="BA211" s="510"/>
      <c r="BB211" s="510"/>
      <c r="BC211" s="510"/>
      <c r="BD211" s="510"/>
      <c r="BE211" s="510"/>
      <c r="BF211" s="510"/>
    </row>
    <row r="212" spans="44:58" s="509" customFormat="1">
      <c r="AR212" s="510"/>
      <c r="AS212" s="510"/>
      <c r="AT212" s="510"/>
      <c r="AU212" s="510"/>
      <c r="AV212" s="510"/>
      <c r="AW212" s="510"/>
      <c r="AX212" s="510"/>
      <c r="AY212" s="510"/>
      <c r="AZ212" s="510"/>
      <c r="BA212" s="510"/>
      <c r="BB212" s="510"/>
      <c r="BC212" s="510"/>
      <c r="BD212" s="510"/>
      <c r="BE212" s="510"/>
      <c r="BF212" s="510"/>
    </row>
    <row r="213" spans="44:58" s="509" customFormat="1">
      <c r="AR213" s="510"/>
      <c r="AS213" s="510"/>
      <c r="AT213" s="510"/>
      <c r="AU213" s="510"/>
      <c r="AV213" s="510"/>
      <c r="AW213" s="510"/>
      <c r="AX213" s="510"/>
      <c r="AY213" s="510"/>
      <c r="AZ213" s="510"/>
      <c r="BA213" s="510"/>
      <c r="BB213" s="510"/>
      <c r="BC213" s="510"/>
      <c r="BD213" s="510"/>
      <c r="BE213" s="510"/>
      <c r="BF213" s="510"/>
    </row>
    <row r="214" spans="44:58" s="509" customFormat="1">
      <c r="AR214" s="510"/>
      <c r="AS214" s="510"/>
      <c r="AT214" s="510"/>
      <c r="AU214" s="510"/>
      <c r="AV214" s="510"/>
      <c r="AW214" s="510"/>
      <c r="AX214" s="510"/>
      <c r="AY214" s="510"/>
      <c r="AZ214" s="510"/>
      <c r="BA214" s="510"/>
      <c r="BB214" s="510"/>
      <c r="BC214" s="510"/>
      <c r="BD214" s="510"/>
      <c r="BE214" s="510"/>
      <c r="BF214" s="510"/>
    </row>
    <row r="215" spans="44:58" s="509" customFormat="1">
      <c r="AR215" s="510"/>
      <c r="AS215" s="510"/>
      <c r="AT215" s="510"/>
      <c r="AU215" s="510"/>
      <c r="AV215" s="510"/>
      <c r="AW215" s="510"/>
      <c r="AX215" s="510"/>
      <c r="AY215" s="510"/>
      <c r="AZ215" s="510"/>
      <c r="BA215" s="510"/>
      <c r="BB215" s="510"/>
      <c r="BC215" s="510"/>
      <c r="BD215" s="510"/>
      <c r="BE215" s="510"/>
      <c r="BF215" s="510"/>
    </row>
    <row r="216" spans="44:58" s="509" customFormat="1">
      <c r="AR216" s="510"/>
      <c r="AS216" s="510"/>
      <c r="AT216" s="510"/>
      <c r="AU216" s="510"/>
      <c r="AV216" s="510"/>
      <c r="AW216" s="510"/>
      <c r="AX216" s="510"/>
      <c r="AY216" s="510"/>
      <c r="AZ216" s="510"/>
      <c r="BA216" s="510"/>
      <c r="BB216" s="510"/>
      <c r="BC216" s="510"/>
      <c r="BD216" s="510"/>
      <c r="BE216" s="510"/>
      <c r="BF216" s="510"/>
    </row>
    <row r="217" spans="44:58" s="509" customFormat="1">
      <c r="AR217" s="510"/>
      <c r="AS217" s="510"/>
      <c r="AT217" s="510"/>
      <c r="AU217" s="510"/>
      <c r="AV217" s="510"/>
      <c r="AW217" s="510"/>
      <c r="AX217" s="510"/>
      <c r="AY217" s="510"/>
      <c r="AZ217" s="510"/>
      <c r="BA217" s="510"/>
      <c r="BB217" s="510"/>
      <c r="BC217" s="510"/>
      <c r="BD217" s="510"/>
      <c r="BE217" s="510"/>
      <c r="BF217" s="510"/>
    </row>
    <row r="218" spans="44:58" s="509" customFormat="1">
      <c r="AR218" s="510"/>
      <c r="AS218" s="510"/>
      <c r="AT218" s="510"/>
      <c r="AU218" s="510"/>
      <c r="AV218" s="510"/>
      <c r="AW218" s="510"/>
      <c r="AX218" s="510"/>
      <c r="AY218" s="510"/>
      <c r="AZ218" s="510"/>
      <c r="BA218" s="510"/>
      <c r="BB218" s="510"/>
      <c r="BC218" s="510"/>
      <c r="BD218" s="510"/>
      <c r="BE218" s="510"/>
      <c r="BF218" s="510"/>
    </row>
    <row r="219" spans="44:58" s="509" customFormat="1">
      <c r="AR219" s="510"/>
      <c r="AS219" s="510"/>
      <c r="AT219" s="510"/>
      <c r="AU219" s="510"/>
      <c r="AV219" s="510"/>
      <c r="AW219" s="510"/>
      <c r="AX219" s="510"/>
      <c r="AY219" s="510"/>
      <c r="AZ219" s="510"/>
      <c r="BA219" s="510"/>
      <c r="BB219" s="510"/>
      <c r="BC219" s="510"/>
      <c r="BD219" s="510"/>
      <c r="BE219" s="510"/>
      <c r="BF219" s="510"/>
    </row>
    <row r="220" spans="44:58" s="509" customFormat="1">
      <c r="AR220" s="510"/>
      <c r="AS220" s="510"/>
      <c r="AT220" s="510"/>
      <c r="AU220" s="510"/>
      <c r="AV220" s="510"/>
      <c r="AW220" s="510"/>
      <c r="AX220" s="510"/>
      <c r="AY220" s="510"/>
      <c r="AZ220" s="510"/>
      <c r="BA220" s="510"/>
      <c r="BB220" s="510"/>
      <c r="BC220" s="510"/>
      <c r="BD220" s="510"/>
      <c r="BE220" s="510"/>
      <c r="BF220" s="510"/>
    </row>
    <row r="221" spans="44:58" s="509" customFormat="1">
      <c r="AR221" s="510"/>
      <c r="AS221" s="510"/>
      <c r="AT221" s="510"/>
      <c r="AU221" s="510"/>
      <c r="AV221" s="510"/>
      <c r="AW221" s="510"/>
      <c r="AX221" s="510"/>
      <c r="AY221" s="510"/>
      <c r="AZ221" s="510"/>
      <c r="BA221" s="510"/>
      <c r="BB221" s="510"/>
      <c r="BC221" s="510"/>
      <c r="BD221" s="510"/>
      <c r="BE221" s="510"/>
      <c r="BF221" s="510"/>
    </row>
    <row r="222" spans="44:58" s="509" customFormat="1">
      <c r="AR222" s="510"/>
      <c r="AS222" s="510"/>
      <c r="AT222" s="510"/>
      <c r="AU222" s="510"/>
      <c r="AV222" s="510"/>
      <c r="AW222" s="510"/>
      <c r="AX222" s="510"/>
      <c r="AY222" s="510"/>
      <c r="AZ222" s="510"/>
      <c r="BA222" s="510"/>
      <c r="BB222" s="510"/>
      <c r="BC222" s="510"/>
      <c r="BD222" s="510"/>
      <c r="BE222" s="510"/>
      <c r="BF222" s="510"/>
    </row>
    <row r="223" spans="44:58" s="509" customFormat="1">
      <c r="AR223" s="510"/>
      <c r="AS223" s="510"/>
      <c r="AT223" s="510"/>
      <c r="AU223" s="510"/>
      <c r="AV223" s="510"/>
      <c r="AW223" s="510"/>
      <c r="AX223" s="510"/>
      <c r="AY223" s="510"/>
      <c r="AZ223" s="510"/>
      <c r="BA223" s="510"/>
      <c r="BB223" s="510"/>
      <c r="BC223" s="510"/>
      <c r="BD223" s="510"/>
      <c r="BE223" s="510"/>
      <c r="BF223" s="510"/>
    </row>
    <row r="224" spans="44:58" s="509" customFormat="1">
      <c r="AR224" s="510"/>
      <c r="AS224" s="510"/>
      <c r="AT224" s="510"/>
      <c r="AU224" s="510"/>
      <c r="AV224" s="510"/>
      <c r="AW224" s="510"/>
      <c r="AX224" s="510"/>
      <c r="AY224" s="510"/>
      <c r="AZ224" s="510"/>
      <c r="BA224" s="510"/>
      <c r="BB224" s="510"/>
      <c r="BC224" s="510"/>
      <c r="BD224" s="510"/>
      <c r="BE224" s="510"/>
      <c r="BF224" s="510"/>
    </row>
    <row r="225" spans="44:58" s="509" customFormat="1">
      <c r="AR225" s="510"/>
      <c r="AS225" s="510"/>
      <c r="AT225" s="510"/>
      <c r="AU225" s="510"/>
      <c r="AV225" s="510"/>
      <c r="AW225" s="510"/>
      <c r="AX225" s="510"/>
      <c r="AY225" s="510"/>
      <c r="AZ225" s="510"/>
      <c r="BA225" s="510"/>
      <c r="BB225" s="510"/>
      <c r="BC225" s="510"/>
      <c r="BD225" s="510"/>
      <c r="BE225" s="510"/>
      <c r="BF225" s="510"/>
    </row>
    <row r="226" spans="44:58" s="509" customFormat="1">
      <c r="AR226" s="510"/>
      <c r="AS226" s="510"/>
      <c r="AT226" s="510"/>
      <c r="AU226" s="510"/>
      <c r="AV226" s="510"/>
      <c r="AW226" s="510"/>
      <c r="AX226" s="510"/>
      <c r="AY226" s="510"/>
      <c r="AZ226" s="510"/>
      <c r="BA226" s="510"/>
      <c r="BB226" s="510"/>
      <c r="BC226" s="510"/>
      <c r="BD226" s="510"/>
      <c r="BE226" s="510"/>
      <c r="BF226" s="510"/>
    </row>
    <row r="227" spans="44:58" s="509" customFormat="1">
      <c r="AR227" s="510"/>
      <c r="AS227" s="510"/>
      <c r="AT227" s="510"/>
      <c r="AU227" s="510"/>
      <c r="AV227" s="510"/>
      <c r="AW227" s="510"/>
      <c r="AX227" s="510"/>
      <c r="AY227" s="510"/>
      <c r="AZ227" s="510"/>
      <c r="BA227" s="510"/>
      <c r="BB227" s="510"/>
      <c r="BC227" s="510"/>
      <c r="BD227" s="510"/>
      <c r="BE227" s="510"/>
      <c r="BF227" s="510"/>
    </row>
    <row r="228" spans="44:58" s="509" customFormat="1">
      <c r="AR228" s="510"/>
      <c r="AS228" s="510"/>
      <c r="AT228" s="510"/>
      <c r="AU228" s="510"/>
      <c r="AV228" s="510"/>
      <c r="AW228" s="510"/>
      <c r="AX228" s="510"/>
      <c r="AY228" s="510"/>
      <c r="AZ228" s="510"/>
      <c r="BA228" s="510"/>
      <c r="BB228" s="510"/>
      <c r="BC228" s="510"/>
      <c r="BD228" s="510"/>
      <c r="BE228" s="510"/>
      <c r="BF228" s="510"/>
    </row>
    <row r="229" spans="44:58" s="509" customFormat="1">
      <c r="AR229" s="510"/>
      <c r="AS229" s="510"/>
      <c r="AT229" s="510"/>
      <c r="AU229" s="510"/>
      <c r="AV229" s="510"/>
      <c r="AW229" s="510"/>
      <c r="AX229" s="510"/>
      <c r="AY229" s="510"/>
      <c r="AZ229" s="510"/>
      <c r="BA229" s="510"/>
      <c r="BB229" s="510"/>
      <c r="BC229" s="510"/>
      <c r="BD229" s="510"/>
      <c r="BE229" s="510"/>
      <c r="BF229" s="510"/>
    </row>
    <row r="230" spans="44:58" s="509" customFormat="1">
      <c r="AR230" s="510"/>
      <c r="AS230" s="510"/>
      <c r="AT230" s="510"/>
      <c r="AU230" s="510"/>
      <c r="AV230" s="510"/>
      <c r="AW230" s="510"/>
      <c r="AX230" s="510"/>
      <c r="AY230" s="510"/>
      <c r="AZ230" s="510"/>
      <c r="BA230" s="510"/>
      <c r="BB230" s="510"/>
      <c r="BC230" s="510"/>
      <c r="BD230" s="510"/>
      <c r="BE230" s="510"/>
      <c r="BF230" s="510"/>
    </row>
    <row r="231" spans="44:58" s="509" customFormat="1">
      <c r="AR231" s="510"/>
      <c r="AS231" s="510"/>
      <c r="AT231" s="510"/>
      <c r="AU231" s="510"/>
      <c r="AV231" s="510"/>
      <c r="AW231" s="510"/>
      <c r="AX231" s="510"/>
      <c r="AY231" s="510"/>
      <c r="AZ231" s="510"/>
      <c r="BA231" s="510"/>
      <c r="BB231" s="510"/>
      <c r="BC231" s="510"/>
      <c r="BD231" s="510"/>
      <c r="BE231" s="510"/>
      <c r="BF231" s="510"/>
    </row>
    <row r="232" spans="44:58" s="509" customFormat="1">
      <c r="AR232" s="510"/>
      <c r="AS232" s="510"/>
      <c r="AT232" s="510"/>
      <c r="AU232" s="510"/>
      <c r="AV232" s="510"/>
      <c r="AW232" s="510"/>
      <c r="AX232" s="510"/>
      <c r="AY232" s="510"/>
      <c r="AZ232" s="510"/>
      <c r="BA232" s="510"/>
      <c r="BB232" s="510"/>
      <c r="BC232" s="510"/>
      <c r="BD232" s="510"/>
      <c r="BE232" s="510"/>
      <c r="BF232" s="510"/>
    </row>
    <row r="233" spans="44:58" s="509" customFormat="1">
      <c r="AR233" s="510"/>
      <c r="AS233" s="510"/>
      <c r="AT233" s="510"/>
      <c r="AU233" s="510"/>
      <c r="AV233" s="510"/>
      <c r="AW233" s="510"/>
      <c r="AX233" s="510"/>
      <c r="AY233" s="510"/>
      <c r="AZ233" s="510"/>
      <c r="BA233" s="510"/>
      <c r="BB233" s="510"/>
      <c r="BC233" s="510"/>
      <c r="BD233" s="510"/>
      <c r="BE233" s="510"/>
      <c r="BF233" s="510"/>
    </row>
    <row r="234" spans="44:58" s="509" customFormat="1">
      <c r="AR234" s="510"/>
      <c r="AS234" s="510"/>
      <c r="AT234" s="510"/>
      <c r="AU234" s="510"/>
      <c r="AV234" s="510"/>
      <c r="AW234" s="510"/>
      <c r="AX234" s="510"/>
      <c r="AY234" s="510"/>
      <c r="AZ234" s="510"/>
      <c r="BA234" s="510"/>
      <c r="BB234" s="510"/>
      <c r="BC234" s="510"/>
      <c r="BD234" s="510"/>
      <c r="BE234" s="510"/>
      <c r="BF234" s="510"/>
    </row>
    <row r="235" spans="44:58" s="509" customFormat="1">
      <c r="AR235" s="510"/>
      <c r="AS235" s="510"/>
      <c r="AT235" s="510"/>
      <c r="AU235" s="510"/>
      <c r="AV235" s="510"/>
      <c r="AW235" s="510"/>
      <c r="AX235" s="510"/>
      <c r="AY235" s="510"/>
      <c r="AZ235" s="510"/>
      <c r="BA235" s="510"/>
      <c r="BB235" s="510"/>
      <c r="BC235" s="510"/>
      <c r="BD235" s="510"/>
      <c r="BE235" s="510"/>
      <c r="BF235" s="510"/>
    </row>
    <row r="236" spans="44:58" s="509" customFormat="1">
      <c r="AR236" s="510"/>
      <c r="AS236" s="510"/>
      <c r="AT236" s="510"/>
      <c r="AU236" s="510"/>
      <c r="AV236" s="510"/>
      <c r="AW236" s="510"/>
      <c r="AX236" s="510"/>
      <c r="AY236" s="510"/>
      <c r="AZ236" s="510"/>
      <c r="BA236" s="510"/>
      <c r="BB236" s="510"/>
      <c r="BC236" s="510"/>
      <c r="BD236" s="510"/>
      <c r="BE236" s="510"/>
      <c r="BF236" s="510"/>
    </row>
    <row r="237" spans="44:58" s="509" customFormat="1">
      <c r="AR237" s="510"/>
      <c r="AS237" s="510"/>
      <c r="AT237" s="510"/>
      <c r="AU237" s="510"/>
      <c r="AV237" s="510"/>
      <c r="AW237" s="510"/>
      <c r="AX237" s="510"/>
      <c r="AY237" s="510"/>
      <c r="AZ237" s="510"/>
      <c r="BA237" s="510"/>
      <c r="BB237" s="510"/>
      <c r="BC237" s="510"/>
      <c r="BD237" s="510"/>
      <c r="BE237" s="510"/>
      <c r="BF237" s="510"/>
    </row>
    <row r="238" spans="44:58" s="509" customFormat="1">
      <c r="AR238" s="510"/>
      <c r="AS238" s="510"/>
      <c r="AT238" s="510"/>
      <c r="AU238" s="510"/>
      <c r="AV238" s="510"/>
      <c r="AW238" s="510"/>
      <c r="AX238" s="510"/>
      <c r="AY238" s="510"/>
      <c r="AZ238" s="510"/>
      <c r="BA238" s="510"/>
      <c r="BB238" s="510"/>
      <c r="BC238" s="510"/>
      <c r="BD238" s="510"/>
      <c r="BE238" s="510"/>
      <c r="BF238" s="510"/>
    </row>
    <row r="239" spans="44:58" s="509" customFormat="1">
      <c r="AR239" s="510"/>
      <c r="AS239" s="510"/>
      <c r="AT239" s="510"/>
      <c r="AU239" s="510"/>
      <c r="AV239" s="510"/>
      <c r="AW239" s="510"/>
      <c r="AX239" s="510"/>
      <c r="AY239" s="510"/>
      <c r="AZ239" s="510"/>
      <c r="BA239" s="510"/>
      <c r="BB239" s="510"/>
      <c r="BC239" s="510"/>
      <c r="BD239" s="510"/>
      <c r="BE239" s="510"/>
      <c r="BF239" s="510"/>
    </row>
    <row r="240" spans="44:58" s="509" customFormat="1">
      <c r="AR240" s="510"/>
      <c r="AS240" s="510"/>
      <c r="AT240" s="510"/>
      <c r="AU240" s="510"/>
      <c r="AV240" s="510"/>
      <c r="AW240" s="510"/>
      <c r="AX240" s="510"/>
      <c r="AY240" s="510"/>
      <c r="AZ240" s="510"/>
      <c r="BA240" s="510"/>
      <c r="BB240" s="510"/>
      <c r="BC240" s="510"/>
      <c r="BD240" s="510"/>
      <c r="BE240" s="510"/>
      <c r="BF240" s="510"/>
    </row>
    <row r="241" spans="44:58" s="509" customFormat="1">
      <c r="AR241" s="510"/>
      <c r="AS241" s="510"/>
      <c r="AT241" s="510"/>
      <c r="AU241" s="510"/>
      <c r="AV241" s="510"/>
      <c r="AW241" s="510"/>
      <c r="AX241" s="510"/>
      <c r="AY241" s="510"/>
      <c r="AZ241" s="510"/>
      <c r="BA241" s="510"/>
      <c r="BB241" s="510"/>
      <c r="BC241" s="510"/>
      <c r="BD241" s="510"/>
      <c r="BE241" s="510"/>
      <c r="BF241" s="510"/>
    </row>
    <row r="242" spans="44:58" s="509" customFormat="1">
      <c r="AR242" s="510"/>
      <c r="AS242" s="510"/>
      <c r="AT242" s="510"/>
      <c r="AU242" s="510"/>
      <c r="AV242" s="510"/>
      <c r="AW242" s="510"/>
      <c r="AX242" s="510"/>
      <c r="AY242" s="510"/>
      <c r="AZ242" s="510"/>
      <c r="BA242" s="510"/>
      <c r="BB242" s="510"/>
      <c r="BC242" s="510"/>
      <c r="BD242" s="510"/>
      <c r="BE242" s="510"/>
      <c r="BF242" s="510"/>
    </row>
    <row r="243" spans="44:58" s="509" customFormat="1">
      <c r="AR243" s="510"/>
      <c r="AS243" s="510"/>
      <c r="AT243" s="510"/>
      <c r="AU243" s="510"/>
      <c r="AV243" s="510"/>
      <c r="AW243" s="510"/>
      <c r="AX243" s="510"/>
      <c r="AY243" s="510"/>
      <c r="AZ243" s="510"/>
      <c r="BA243" s="510"/>
      <c r="BB243" s="510"/>
      <c r="BC243" s="510"/>
      <c r="BD243" s="510"/>
      <c r="BE243" s="510"/>
      <c r="BF243" s="510"/>
    </row>
    <row r="244" spans="44:58" s="509" customFormat="1">
      <c r="AR244" s="510"/>
      <c r="AS244" s="510"/>
      <c r="AT244" s="510"/>
      <c r="AU244" s="510"/>
      <c r="AV244" s="510"/>
      <c r="AW244" s="510"/>
      <c r="AX244" s="510"/>
      <c r="AY244" s="510"/>
      <c r="AZ244" s="510"/>
      <c r="BA244" s="510"/>
      <c r="BB244" s="510"/>
      <c r="BC244" s="510"/>
      <c r="BD244" s="510"/>
      <c r="BE244" s="510"/>
      <c r="BF244" s="510"/>
    </row>
    <row r="245" spans="44:58" s="509" customFormat="1">
      <c r="AR245" s="510"/>
      <c r="AS245" s="510"/>
      <c r="AT245" s="510"/>
      <c r="AU245" s="510"/>
      <c r="AV245" s="510"/>
      <c r="AW245" s="510"/>
      <c r="AX245" s="510"/>
      <c r="AY245" s="510"/>
      <c r="AZ245" s="510"/>
      <c r="BA245" s="510"/>
      <c r="BB245" s="510"/>
      <c r="BC245" s="510"/>
      <c r="BD245" s="510"/>
      <c r="BE245" s="510"/>
      <c r="BF245" s="510"/>
    </row>
    <row r="246" spans="44:58" s="509" customFormat="1">
      <c r="AR246" s="510"/>
      <c r="AS246" s="510"/>
      <c r="AT246" s="510"/>
      <c r="AU246" s="510"/>
      <c r="AV246" s="510"/>
      <c r="AW246" s="510"/>
      <c r="AX246" s="510"/>
      <c r="AY246" s="510"/>
      <c r="AZ246" s="510"/>
      <c r="BA246" s="510"/>
      <c r="BB246" s="510"/>
      <c r="BC246" s="510"/>
      <c r="BD246" s="510"/>
      <c r="BE246" s="510"/>
      <c r="BF246" s="510"/>
    </row>
    <row r="247" spans="44:58" s="509" customFormat="1">
      <c r="AR247" s="510"/>
      <c r="AS247" s="510"/>
      <c r="AT247" s="510"/>
      <c r="AU247" s="510"/>
      <c r="AV247" s="510"/>
      <c r="AW247" s="510"/>
      <c r="AX247" s="510"/>
      <c r="AY247" s="510"/>
      <c r="AZ247" s="510"/>
      <c r="BA247" s="510"/>
      <c r="BB247" s="510"/>
      <c r="BC247" s="510"/>
      <c r="BD247" s="510"/>
      <c r="BE247" s="510"/>
      <c r="BF247" s="510"/>
    </row>
    <row r="248" spans="44:58" s="509" customFormat="1">
      <c r="AR248" s="510"/>
      <c r="AS248" s="510"/>
      <c r="AT248" s="510"/>
      <c r="AU248" s="510"/>
      <c r="AV248" s="510"/>
      <c r="AW248" s="510"/>
      <c r="AX248" s="510"/>
      <c r="AY248" s="510"/>
      <c r="AZ248" s="510"/>
      <c r="BA248" s="510"/>
      <c r="BB248" s="510"/>
      <c r="BC248" s="510"/>
      <c r="BD248" s="510"/>
      <c r="BE248" s="510"/>
      <c r="BF248" s="510"/>
    </row>
    <row r="249" spans="44:58" s="509" customFormat="1">
      <c r="AR249" s="510"/>
      <c r="AS249" s="510"/>
      <c r="AT249" s="510"/>
      <c r="AU249" s="510"/>
      <c r="AV249" s="510"/>
      <c r="AW249" s="510"/>
      <c r="AX249" s="510"/>
      <c r="AY249" s="510"/>
      <c r="AZ249" s="510"/>
      <c r="BA249" s="510"/>
      <c r="BB249" s="510"/>
      <c r="BC249" s="510"/>
      <c r="BD249" s="510"/>
      <c r="BE249" s="510"/>
      <c r="BF249" s="510"/>
    </row>
    <row r="250" spans="44:58" s="509" customFormat="1">
      <c r="AR250" s="510"/>
      <c r="AS250" s="510"/>
      <c r="AT250" s="510"/>
      <c r="AU250" s="510"/>
      <c r="AV250" s="510"/>
      <c r="AW250" s="510"/>
      <c r="AX250" s="510"/>
      <c r="AY250" s="510"/>
      <c r="AZ250" s="510"/>
      <c r="BA250" s="510"/>
      <c r="BB250" s="510"/>
      <c r="BC250" s="510"/>
      <c r="BD250" s="510"/>
      <c r="BE250" s="510"/>
      <c r="BF250" s="510"/>
    </row>
    <row r="251" spans="44:58" s="509" customFormat="1">
      <c r="AR251" s="510"/>
      <c r="AS251" s="510"/>
      <c r="AT251" s="510"/>
      <c r="AU251" s="510"/>
      <c r="AV251" s="510"/>
      <c r="AW251" s="510"/>
      <c r="AX251" s="510"/>
      <c r="AY251" s="510"/>
      <c r="AZ251" s="510"/>
      <c r="BA251" s="510"/>
      <c r="BB251" s="510"/>
      <c r="BC251" s="510"/>
      <c r="BD251" s="510"/>
      <c r="BE251" s="510"/>
      <c r="BF251" s="510"/>
    </row>
    <row r="252" spans="44:58" s="509" customFormat="1">
      <c r="AR252" s="510"/>
      <c r="AS252" s="510"/>
      <c r="AT252" s="510"/>
      <c r="AU252" s="510"/>
      <c r="AV252" s="510"/>
      <c r="AW252" s="510"/>
      <c r="AX252" s="510"/>
      <c r="AY252" s="510"/>
      <c r="AZ252" s="510"/>
      <c r="BA252" s="510"/>
      <c r="BB252" s="510"/>
      <c r="BC252" s="510"/>
      <c r="BD252" s="510"/>
      <c r="BE252" s="510"/>
      <c r="BF252" s="510"/>
    </row>
    <row r="253" spans="44:58" s="509" customFormat="1">
      <c r="AR253" s="510"/>
      <c r="AS253" s="510"/>
      <c r="AT253" s="510"/>
      <c r="AU253" s="510"/>
      <c r="AV253" s="510"/>
      <c r="AW253" s="510"/>
      <c r="AX253" s="510"/>
      <c r="AY253" s="510"/>
      <c r="AZ253" s="510"/>
      <c r="BA253" s="510"/>
      <c r="BB253" s="510"/>
      <c r="BC253" s="510"/>
      <c r="BD253" s="510"/>
      <c r="BE253" s="510"/>
      <c r="BF253" s="510"/>
    </row>
    <row r="254" spans="44:58" s="509" customFormat="1">
      <c r="AR254" s="510"/>
      <c r="AS254" s="510"/>
      <c r="AT254" s="510"/>
      <c r="AU254" s="510"/>
      <c r="AV254" s="510"/>
      <c r="AW254" s="510"/>
      <c r="AX254" s="510"/>
      <c r="AY254" s="510"/>
      <c r="AZ254" s="510"/>
      <c r="BA254" s="510"/>
      <c r="BB254" s="510"/>
      <c r="BC254" s="510"/>
      <c r="BD254" s="510"/>
      <c r="BE254" s="510"/>
      <c r="BF254" s="510"/>
    </row>
    <row r="255" spans="44:58" s="509" customFormat="1">
      <c r="AR255" s="510"/>
      <c r="AS255" s="510"/>
      <c r="AT255" s="510"/>
      <c r="AU255" s="510"/>
      <c r="AV255" s="510"/>
      <c r="AW255" s="510"/>
      <c r="AX255" s="510"/>
      <c r="AY255" s="510"/>
      <c r="AZ255" s="510"/>
      <c r="BA255" s="510"/>
      <c r="BB255" s="510"/>
      <c r="BC255" s="510"/>
      <c r="BD255" s="510"/>
      <c r="BE255" s="510"/>
      <c r="BF255" s="510"/>
    </row>
    <row r="256" spans="44:58" s="509" customFormat="1">
      <c r="AR256" s="510"/>
      <c r="AS256" s="510"/>
      <c r="AT256" s="510"/>
      <c r="AU256" s="510"/>
      <c r="AV256" s="510"/>
      <c r="AW256" s="510"/>
      <c r="AX256" s="510"/>
      <c r="AY256" s="510"/>
      <c r="AZ256" s="510"/>
      <c r="BA256" s="510"/>
      <c r="BB256" s="510"/>
      <c r="BC256" s="510"/>
      <c r="BD256" s="510"/>
      <c r="BE256" s="510"/>
      <c r="BF256" s="510"/>
    </row>
    <row r="257" spans="44:58" s="509" customFormat="1">
      <c r="AR257" s="510"/>
      <c r="AS257" s="510"/>
      <c r="AT257" s="510"/>
      <c r="AU257" s="510"/>
      <c r="AV257" s="510"/>
      <c r="AW257" s="510"/>
      <c r="AX257" s="510"/>
      <c r="AY257" s="510"/>
      <c r="AZ257" s="510"/>
      <c r="BA257" s="510"/>
      <c r="BB257" s="510"/>
      <c r="BC257" s="510"/>
      <c r="BD257" s="510"/>
      <c r="BE257" s="510"/>
      <c r="BF257" s="510"/>
    </row>
    <row r="258" spans="44:58" s="509" customFormat="1">
      <c r="AR258" s="510"/>
      <c r="AS258" s="510"/>
      <c r="AT258" s="510"/>
      <c r="AU258" s="510"/>
      <c r="AV258" s="510"/>
      <c r="AW258" s="510"/>
      <c r="AX258" s="510"/>
      <c r="AY258" s="510"/>
      <c r="AZ258" s="510"/>
      <c r="BA258" s="510"/>
      <c r="BB258" s="510"/>
      <c r="BC258" s="510"/>
      <c r="BD258" s="510"/>
      <c r="BE258" s="510"/>
      <c r="BF258" s="510"/>
    </row>
    <row r="259" spans="44:58" s="509" customFormat="1">
      <c r="AR259" s="510"/>
      <c r="AS259" s="510"/>
      <c r="AT259" s="510"/>
      <c r="AU259" s="510"/>
      <c r="AV259" s="510"/>
      <c r="AW259" s="510"/>
      <c r="AX259" s="510"/>
      <c r="AY259" s="510"/>
      <c r="AZ259" s="510"/>
      <c r="BA259" s="510"/>
      <c r="BB259" s="510"/>
      <c r="BC259" s="510"/>
      <c r="BD259" s="510"/>
      <c r="BE259" s="510"/>
      <c r="BF259" s="510"/>
    </row>
    <row r="260" spans="44:58" s="509" customFormat="1">
      <c r="AR260" s="510"/>
      <c r="AS260" s="510"/>
      <c r="AT260" s="510"/>
      <c r="AU260" s="510"/>
      <c r="AV260" s="510"/>
      <c r="AW260" s="510"/>
      <c r="AX260" s="510"/>
      <c r="AY260" s="510"/>
      <c r="AZ260" s="510"/>
      <c r="BA260" s="510"/>
      <c r="BB260" s="510"/>
      <c r="BC260" s="510"/>
      <c r="BD260" s="510"/>
      <c r="BE260" s="510"/>
      <c r="BF260" s="510"/>
    </row>
    <row r="261" spans="44:58" s="509" customFormat="1">
      <c r="AR261" s="510"/>
      <c r="AS261" s="510"/>
      <c r="AT261" s="510"/>
      <c r="AU261" s="510"/>
      <c r="AV261" s="510"/>
      <c r="AW261" s="510"/>
      <c r="AX261" s="510"/>
      <c r="AY261" s="510"/>
      <c r="AZ261" s="510"/>
      <c r="BA261" s="510"/>
      <c r="BB261" s="510"/>
      <c r="BC261" s="510"/>
      <c r="BD261" s="510"/>
      <c r="BE261" s="510"/>
      <c r="BF261" s="510"/>
    </row>
    <row r="262" spans="44:58" s="509" customFormat="1">
      <c r="AR262" s="510"/>
      <c r="AS262" s="510"/>
      <c r="AT262" s="510"/>
      <c r="AU262" s="510"/>
      <c r="AV262" s="510"/>
      <c r="AW262" s="510"/>
      <c r="AX262" s="510"/>
      <c r="AY262" s="510"/>
      <c r="AZ262" s="510"/>
      <c r="BA262" s="510"/>
      <c r="BB262" s="510"/>
      <c r="BC262" s="510"/>
      <c r="BD262" s="510"/>
      <c r="BE262" s="510"/>
      <c r="BF262" s="510"/>
    </row>
    <row r="263" spans="44:58" s="509" customFormat="1">
      <c r="AR263" s="510"/>
      <c r="AS263" s="510"/>
      <c r="AT263" s="510"/>
      <c r="AU263" s="510"/>
      <c r="AV263" s="510"/>
      <c r="AW263" s="510"/>
      <c r="AX263" s="510"/>
      <c r="AY263" s="510"/>
      <c r="AZ263" s="510"/>
      <c r="BA263" s="510"/>
      <c r="BB263" s="510"/>
      <c r="BC263" s="510"/>
      <c r="BD263" s="510"/>
      <c r="BE263" s="510"/>
      <c r="BF263" s="510"/>
    </row>
    <row r="264" spans="44:58" s="509" customFormat="1">
      <c r="AR264" s="510"/>
      <c r="AS264" s="510"/>
      <c r="AT264" s="510"/>
      <c r="AU264" s="510"/>
      <c r="AV264" s="510"/>
      <c r="AW264" s="510"/>
      <c r="AX264" s="510"/>
      <c r="AY264" s="510"/>
      <c r="AZ264" s="510"/>
      <c r="BA264" s="510"/>
      <c r="BB264" s="510"/>
      <c r="BC264" s="510"/>
      <c r="BD264" s="510"/>
      <c r="BE264" s="510"/>
      <c r="BF264" s="510"/>
    </row>
    <row r="265" spans="44:58" s="509" customFormat="1">
      <c r="AR265" s="510"/>
      <c r="AS265" s="510"/>
      <c r="AT265" s="510"/>
      <c r="AU265" s="510"/>
      <c r="AV265" s="510"/>
      <c r="AW265" s="510"/>
      <c r="AX265" s="510"/>
      <c r="AY265" s="510"/>
      <c r="AZ265" s="510"/>
      <c r="BA265" s="510"/>
      <c r="BB265" s="510"/>
      <c r="BC265" s="510"/>
      <c r="BD265" s="510"/>
      <c r="BE265" s="510"/>
      <c r="BF265" s="510"/>
    </row>
    <row r="266" spans="44:58" s="509" customFormat="1">
      <c r="AR266" s="510"/>
      <c r="AS266" s="510"/>
      <c r="AT266" s="510"/>
      <c r="AU266" s="510"/>
      <c r="AV266" s="510"/>
      <c r="AW266" s="510"/>
      <c r="AX266" s="510"/>
      <c r="AY266" s="510"/>
      <c r="AZ266" s="510"/>
      <c r="BA266" s="510"/>
      <c r="BB266" s="510"/>
      <c r="BC266" s="510"/>
      <c r="BD266" s="510"/>
      <c r="BE266" s="510"/>
      <c r="BF266" s="510"/>
    </row>
    <row r="267" spans="44:58" s="509" customFormat="1">
      <c r="AR267" s="510"/>
      <c r="AS267" s="510"/>
      <c r="AT267" s="510"/>
      <c r="AU267" s="510"/>
      <c r="AV267" s="510"/>
      <c r="AW267" s="510"/>
      <c r="AX267" s="510"/>
      <c r="AY267" s="510"/>
      <c r="AZ267" s="510"/>
      <c r="BA267" s="510"/>
      <c r="BB267" s="510"/>
      <c r="BC267" s="510"/>
      <c r="BD267" s="510"/>
      <c r="BE267" s="510"/>
      <c r="BF267" s="510"/>
    </row>
    <row r="268" spans="44:58" s="509" customFormat="1">
      <c r="AR268" s="510"/>
      <c r="AS268" s="510"/>
      <c r="AT268" s="510"/>
      <c r="AU268" s="510"/>
      <c r="AV268" s="510"/>
      <c r="AW268" s="510"/>
      <c r="AX268" s="510"/>
      <c r="AY268" s="510"/>
      <c r="AZ268" s="510"/>
      <c r="BA268" s="510"/>
      <c r="BB268" s="510"/>
      <c r="BC268" s="510"/>
      <c r="BD268" s="510"/>
      <c r="BE268" s="510"/>
      <c r="BF268" s="510"/>
    </row>
    <row r="269" spans="44:58" s="509" customFormat="1">
      <c r="AR269" s="510"/>
      <c r="AS269" s="510"/>
      <c r="AT269" s="510"/>
      <c r="AU269" s="510"/>
      <c r="AV269" s="510"/>
      <c r="AW269" s="510"/>
      <c r="AX269" s="510"/>
      <c r="AY269" s="510"/>
      <c r="AZ269" s="510"/>
      <c r="BA269" s="510"/>
      <c r="BB269" s="510"/>
      <c r="BC269" s="510"/>
      <c r="BD269" s="510"/>
      <c r="BE269" s="510"/>
      <c r="BF269" s="510"/>
    </row>
    <row r="270" spans="44:58" s="509" customFormat="1">
      <c r="AR270" s="510"/>
      <c r="AS270" s="510"/>
      <c r="AT270" s="510"/>
      <c r="AU270" s="510"/>
      <c r="AV270" s="510"/>
      <c r="AW270" s="510"/>
      <c r="AX270" s="510"/>
      <c r="AY270" s="510"/>
      <c r="AZ270" s="510"/>
      <c r="BA270" s="510"/>
      <c r="BB270" s="510"/>
      <c r="BC270" s="510"/>
      <c r="BD270" s="510"/>
      <c r="BE270" s="510"/>
      <c r="BF270" s="510"/>
    </row>
    <row r="271" spans="44:58" s="509" customFormat="1">
      <c r="AR271" s="510"/>
      <c r="AS271" s="510"/>
      <c r="AT271" s="510"/>
      <c r="AU271" s="510"/>
      <c r="AV271" s="510"/>
      <c r="AW271" s="510"/>
      <c r="AX271" s="510"/>
      <c r="AY271" s="510"/>
      <c r="AZ271" s="510"/>
      <c r="BA271" s="510"/>
      <c r="BB271" s="510"/>
      <c r="BC271" s="510"/>
      <c r="BD271" s="510"/>
      <c r="BE271" s="510"/>
      <c r="BF271" s="510"/>
    </row>
    <row r="272" spans="44:58" s="509" customFormat="1">
      <c r="AR272" s="510"/>
      <c r="AS272" s="510"/>
      <c r="AT272" s="510"/>
      <c r="AU272" s="510"/>
      <c r="AV272" s="510"/>
      <c r="AW272" s="510"/>
      <c r="AX272" s="510"/>
      <c r="AY272" s="510"/>
      <c r="AZ272" s="510"/>
      <c r="BA272" s="510"/>
      <c r="BB272" s="510"/>
      <c r="BC272" s="510"/>
      <c r="BD272" s="510"/>
      <c r="BE272" s="510"/>
      <c r="BF272" s="510"/>
    </row>
    <row r="273" spans="44:58" s="509" customFormat="1">
      <c r="AR273" s="510"/>
      <c r="AS273" s="510"/>
      <c r="AT273" s="510"/>
      <c r="AU273" s="510"/>
      <c r="AV273" s="510"/>
      <c r="AW273" s="510"/>
      <c r="AX273" s="510"/>
      <c r="AY273" s="510"/>
      <c r="AZ273" s="510"/>
      <c r="BA273" s="510"/>
      <c r="BB273" s="510"/>
      <c r="BC273" s="510"/>
      <c r="BD273" s="510"/>
      <c r="BE273" s="510"/>
      <c r="BF273" s="510"/>
    </row>
    <row r="274" spans="44:58" s="509" customFormat="1">
      <c r="AR274" s="510"/>
      <c r="AS274" s="510"/>
      <c r="AT274" s="510"/>
      <c r="AU274" s="510"/>
      <c r="AV274" s="510"/>
      <c r="AW274" s="510"/>
      <c r="AX274" s="510"/>
      <c r="AY274" s="510"/>
      <c r="AZ274" s="510"/>
      <c r="BA274" s="510"/>
      <c r="BB274" s="510"/>
      <c r="BC274" s="510"/>
      <c r="BD274" s="510"/>
      <c r="BE274" s="510"/>
      <c r="BF274" s="510"/>
    </row>
    <row r="275" spans="44:58" s="509" customFormat="1">
      <c r="AR275" s="510"/>
      <c r="AS275" s="510"/>
      <c r="AT275" s="510"/>
      <c r="AU275" s="510"/>
      <c r="AV275" s="510"/>
      <c r="AW275" s="510"/>
      <c r="AX275" s="510"/>
      <c r="AY275" s="510"/>
      <c r="AZ275" s="510"/>
      <c r="BA275" s="510"/>
      <c r="BB275" s="510"/>
      <c r="BC275" s="510"/>
      <c r="BD275" s="510"/>
      <c r="BE275" s="510"/>
      <c r="BF275" s="510"/>
    </row>
    <row r="276" spans="44:58" s="509" customFormat="1">
      <c r="AR276" s="510"/>
      <c r="AS276" s="510"/>
      <c r="AT276" s="510"/>
      <c r="AU276" s="510"/>
      <c r="AV276" s="510"/>
      <c r="AW276" s="510"/>
      <c r="AX276" s="510"/>
      <c r="AY276" s="510"/>
      <c r="AZ276" s="510"/>
      <c r="BA276" s="510"/>
      <c r="BB276" s="510"/>
      <c r="BC276" s="510"/>
      <c r="BD276" s="510"/>
      <c r="BE276" s="510"/>
      <c r="BF276" s="510"/>
    </row>
    <row r="277" spans="44:58" s="509" customFormat="1">
      <c r="AR277" s="510"/>
      <c r="AS277" s="510"/>
      <c r="AT277" s="510"/>
      <c r="AU277" s="510"/>
      <c r="AV277" s="510"/>
      <c r="AW277" s="510"/>
      <c r="AX277" s="510"/>
      <c r="AY277" s="510"/>
      <c r="AZ277" s="510"/>
      <c r="BA277" s="510"/>
      <c r="BB277" s="510"/>
      <c r="BC277" s="510"/>
      <c r="BD277" s="510"/>
      <c r="BE277" s="510"/>
      <c r="BF277" s="510"/>
    </row>
    <row r="278" spans="44:58" s="509" customFormat="1">
      <c r="AR278" s="510"/>
      <c r="AS278" s="510"/>
      <c r="AT278" s="510"/>
      <c r="AU278" s="510"/>
      <c r="AV278" s="510"/>
      <c r="AW278" s="510"/>
      <c r="AX278" s="510"/>
      <c r="AY278" s="510"/>
      <c r="AZ278" s="510"/>
      <c r="BA278" s="510"/>
      <c r="BB278" s="510"/>
      <c r="BC278" s="510"/>
      <c r="BD278" s="510"/>
      <c r="BE278" s="510"/>
      <c r="BF278" s="510"/>
    </row>
    <row r="279" spans="44:58" s="509" customFormat="1">
      <c r="AR279" s="510"/>
      <c r="AS279" s="510"/>
      <c r="AT279" s="510"/>
      <c r="AU279" s="510"/>
      <c r="AV279" s="510"/>
      <c r="AW279" s="510"/>
      <c r="AX279" s="510"/>
      <c r="AY279" s="510"/>
      <c r="AZ279" s="510"/>
      <c r="BA279" s="510"/>
      <c r="BB279" s="510"/>
      <c r="BC279" s="510"/>
      <c r="BD279" s="510"/>
      <c r="BE279" s="510"/>
      <c r="BF279" s="510"/>
    </row>
    <row r="280" spans="44:58" s="509" customFormat="1">
      <c r="AR280" s="510"/>
      <c r="AS280" s="510"/>
      <c r="AT280" s="510"/>
      <c r="AU280" s="510"/>
      <c r="AV280" s="510"/>
      <c r="AW280" s="510"/>
      <c r="AX280" s="510"/>
      <c r="AY280" s="510"/>
      <c r="AZ280" s="510"/>
      <c r="BA280" s="510"/>
      <c r="BB280" s="510"/>
      <c r="BC280" s="510"/>
      <c r="BD280" s="510"/>
      <c r="BE280" s="510"/>
      <c r="BF280" s="510"/>
    </row>
    <row r="281" spans="44:58" s="509" customFormat="1">
      <c r="AR281" s="510"/>
      <c r="AS281" s="510"/>
      <c r="AT281" s="510"/>
      <c r="AU281" s="510"/>
      <c r="AV281" s="510"/>
      <c r="AW281" s="510"/>
      <c r="AX281" s="510"/>
      <c r="AY281" s="510"/>
      <c r="AZ281" s="510"/>
      <c r="BA281" s="510"/>
      <c r="BB281" s="510"/>
      <c r="BC281" s="510"/>
      <c r="BD281" s="510"/>
      <c r="BE281" s="510"/>
      <c r="BF281" s="510"/>
    </row>
    <row r="282" spans="44:58" s="509" customFormat="1">
      <c r="AR282" s="510"/>
      <c r="AS282" s="510"/>
      <c r="AT282" s="510"/>
      <c r="AU282" s="510"/>
      <c r="AV282" s="510"/>
      <c r="AW282" s="510"/>
      <c r="AX282" s="510"/>
      <c r="AY282" s="510"/>
      <c r="AZ282" s="510"/>
      <c r="BA282" s="510"/>
      <c r="BB282" s="510"/>
      <c r="BC282" s="510"/>
      <c r="BD282" s="510"/>
      <c r="BE282" s="510"/>
      <c r="BF282" s="510"/>
    </row>
    <row r="283" spans="44:58" s="509" customFormat="1">
      <c r="AR283" s="510"/>
      <c r="AS283" s="510"/>
      <c r="AT283" s="510"/>
      <c r="AU283" s="510"/>
      <c r="AV283" s="510"/>
      <c r="AW283" s="510"/>
      <c r="AX283" s="510"/>
      <c r="AY283" s="510"/>
      <c r="AZ283" s="510"/>
      <c r="BA283" s="510"/>
      <c r="BB283" s="510"/>
      <c r="BC283" s="510"/>
      <c r="BD283" s="510"/>
      <c r="BE283" s="510"/>
      <c r="BF283" s="510"/>
    </row>
    <row r="284" spans="44:58" s="509" customFormat="1">
      <c r="AR284" s="510"/>
      <c r="AS284" s="510"/>
      <c r="AT284" s="510"/>
      <c r="AU284" s="510"/>
      <c r="AV284" s="510"/>
      <c r="AW284" s="510"/>
      <c r="AX284" s="510"/>
      <c r="AY284" s="510"/>
      <c r="AZ284" s="510"/>
      <c r="BA284" s="510"/>
      <c r="BB284" s="510"/>
      <c r="BC284" s="510"/>
      <c r="BD284" s="510"/>
      <c r="BE284" s="510"/>
      <c r="BF284" s="510"/>
    </row>
    <row r="285" spans="44:58" s="509" customFormat="1">
      <c r="AR285" s="510"/>
      <c r="AS285" s="510"/>
      <c r="AT285" s="510"/>
      <c r="AU285" s="510"/>
      <c r="AV285" s="510"/>
      <c r="AW285" s="510"/>
      <c r="AX285" s="510"/>
      <c r="AY285" s="510"/>
      <c r="AZ285" s="510"/>
      <c r="BA285" s="510"/>
      <c r="BB285" s="510"/>
      <c r="BC285" s="510"/>
      <c r="BD285" s="510"/>
      <c r="BE285" s="510"/>
      <c r="BF285" s="510"/>
    </row>
    <row r="286" spans="44:58" s="509" customFormat="1">
      <c r="AR286" s="510"/>
      <c r="AS286" s="510"/>
      <c r="AT286" s="510"/>
      <c r="AU286" s="510"/>
      <c r="AV286" s="510"/>
      <c r="AW286" s="510"/>
      <c r="AX286" s="510"/>
      <c r="AY286" s="510"/>
      <c r="AZ286" s="510"/>
      <c r="BA286" s="510"/>
      <c r="BB286" s="510"/>
      <c r="BC286" s="510"/>
      <c r="BD286" s="510"/>
      <c r="BE286" s="510"/>
      <c r="BF286" s="510"/>
    </row>
    <row r="287" spans="44:58" s="509" customFormat="1">
      <c r="AR287" s="510"/>
      <c r="AS287" s="510"/>
      <c r="AT287" s="510"/>
      <c r="AU287" s="510"/>
      <c r="AV287" s="510"/>
      <c r="AW287" s="510"/>
      <c r="AX287" s="510"/>
      <c r="AY287" s="510"/>
      <c r="AZ287" s="510"/>
      <c r="BA287" s="510"/>
      <c r="BB287" s="510"/>
      <c r="BC287" s="510"/>
      <c r="BD287" s="510"/>
      <c r="BE287" s="510"/>
      <c r="BF287" s="510"/>
    </row>
    <row r="288" spans="44:58" s="509" customFormat="1">
      <c r="AR288" s="510"/>
      <c r="AS288" s="510"/>
      <c r="AT288" s="510"/>
      <c r="AU288" s="510"/>
      <c r="AV288" s="510"/>
      <c r="AW288" s="510"/>
      <c r="AX288" s="510"/>
      <c r="AY288" s="510"/>
      <c r="AZ288" s="510"/>
      <c r="BA288" s="510"/>
      <c r="BB288" s="510"/>
      <c r="BC288" s="510"/>
      <c r="BD288" s="510"/>
      <c r="BE288" s="510"/>
      <c r="BF288" s="510"/>
    </row>
    <row r="289" spans="44:58" s="509" customFormat="1">
      <c r="AR289" s="510"/>
      <c r="AS289" s="510"/>
      <c r="AT289" s="510"/>
      <c r="AU289" s="510"/>
      <c r="AV289" s="510"/>
      <c r="AW289" s="510"/>
      <c r="AX289" s="510"/>
      <c r="AY289" s="510"/>
      <c r="AZ289" s="510"/>
      <c r="BA289" s="510"/>
      <c r="BB289" s="510"/>
      <c r="BC289" s="510"/>
      <c r="BD289" s="510"/>
      <c r="BE289" s="510"/>
      <c r="BF289" s="510"/>
    </row>
    <row r="290" spans="44:58" s="509" customFormat="1">
      <c r="AR290" s="510"/>
      <c r="AS290" s="510"/>
      <c r="AT290" s="510"/>
      <c r="AU290" s="510"/>
      <c r="AV290" s="510"/>
      <c r="AW290" s="510"/>
      <c r="AX290" s="510"/>
      <c r="AY290" s="510"/>
      <c r="AZ290" s="510"/>
      <c r="BA290" s="510"/>
      <c r="BB290" s="510"/>
      <c r="BC290" s="510"/>
      <c r="BD290" s="510"/>
      <c r="BE290" s="510"/>
      <c r="BF290" s="510"/>
    </row>
    <row r="291" spans="44:58" s="509" customFormat="1">
      <c r="AR291" s="510"/>
      <c r="AS291" s="510"/>
      <c r="AT291" s="510"/>
      <c r="AU291" s="510"/>
      <c r="AV291" s="510"/>
      <c r="AW291" s="510"/>
      <c r="AX291" s="510"/>
      <c r="AY291" s="510"/>
      <c r="AZ291" s="510"/>
      <c r="BA291" s="510"/>
      <c r="BB291" s="510"/>
      <c r="BC291" s="510"/>
      <c r="BD291" s="510"/>
      <c r="BE291" s="510"/>
      <c r="BF291" s="510"/>
    </row>
    <row r="292" spans="44:58" s="509" customFormat="1">
      <c r="AR292" s="510"/>
      <c r="AS292" s="510"/>
      <c r="AT292" s="510"/>
      <c r="AU292" s="510"/>
      <c r="AV292" s="510"/>
      <c r="AW292" s="510"/>
      <c r="AX292" s="510"/>
      <c r="AY292" s="510"/>
      <c r="AZ292" s="510"/>
      <c r="BA292" s="510"/>
      <c r="BB292" s="510"/>
      <c r="BC292" s="510"/>
      <c r="BD292" s="510"/>
      <c r="BE292" s="510"/>
      <c r="BF292" s="510"/>
    </row>
    <row r="293" spans="44:58" s="509" customFormat="1">
      <c r="AR293" s="510"/>
      <c r="AS293" s="510"/>
      <c r="AT293" s="510"/>
      <c r="AU293" s="510"/>
      <c r="AV293" s="510"/>
      <c r="AW293" s="510"/>
      <c r="AX293" s="510"/>
      <c r="AY293" s="510"/>
      <c r="AZ293" s="510"/>
      <c r="BA293" s="510"/>
      <c r="BB293" s="510"/>
      <c r="BC293" s="510"/>
      <c r="BD293" s="510"/>
      <c r="BE293" s="510"/>
      <c r="BF293" s="510"/>
    </row>
    <row r="294" spans="44:58" s="509" customFormat="1">
      <c r="AR294" s="510"/>
      <c r="AS294" s="510"/>
      <c r="AT294" s="510"/>
      <c r="AU294" s="510"/>
      <c r="AV294" s="510"/>
      <c r="AW294" s="510"/>
      <c r="AX294" s="510"/>
      <c r="AY294" s="510"/>
      <c r="AZ294" s="510"/>
      <c r="BA294" s="510"/>
      <c r="BB294" s="510"/>
      <c r="BC294" s="510"/>
      <c r="BD294" s="510"/>
      <c r="BE294" s="510"/>
      <c r="BF294" s="510"/>
    </row>
    <row r="295" spans="44:58" s="509" customFormat="1">
      <c r="AR295" s="510"/>
      <c r="AS295" s="510"/>
      <c r="AT295" s="510"/>
      <c r="AU295" s="510"/>
      <c r="AV295" s="510"/>
      <c r="AW295" s="510"/>
      <c r="AX295" s="510"/>
      <c r="AY295" s="510"/>
      <c r="AZ295" s="510"/>
      <c r="BA295" s="510"/>
      <c r="BB295" s="510"/>
      <c r="BC295" s="510"/>
      <c r="BD295" s="510"/>
      <c r="BE295" s="510"/>
      <c r="BF295" s="510"/>
    </row>
    <row r="296" spans="44:58" s="509" customFormat="1">
      <c r="AR296" s="510"/>
      <c r="AS296" s="510"/>
      <c r="AT296" s="510"/>
      <c r="AU296" s="510"/>
      <c r="AV296" s="510"/>
      <c r="AW296" s="510"/>
      <c r="AX296" s="510"/>
      <c r="AY296" s="510"/>
      <c r="AZ296" s="510"/>
      <c r="BA296" s="510"/>
      <c r="BB296" s="510"/>
      <c r="BC296" s="510"/>
      <c r="BD296" s="510"/>
      <c r="BE296" s="510"/>
      <c r="BF296" s="510"/>
    </row>
    <row r="297" spans="44:58" s="509" customFormat="1">
      <c r="AR297" s="510"/>
      <c r="AS297" s="510"/>
      <c r="AT297" s="510"/>
      <c r="AU297" s="510"/>
      <c r="AV297" s="510"/>
      <c r="AW297" s="510"/>
      <c r="AX297" s="510"/>
      <c r="AY297" s="510"/>
      <c r="AZ297" s="510"/>
      <c r="BA297" s="510"/>
      <c r="BB297" s="510"/>
      <c r="BC297" s="510"/>
      <c r="BD297" s="510"/>
      <c r="BE297" s="510"/>
      <c r="BF297" s="510"/>
    </row>
    <row r="298" spans="44:58" s="509" customFormat="1">
      <c r="AR298" s="510"/>
      <c r="AS298" s="510"/>
      <c r="AT298" s="510"/>
      <c r="AU298" s="510"/>
      <c r="AV298" s="510"/>
      <c r="AW298" s="510"/>
      <c r="AX298" s="510"/>
      <c r="AY298" s="510"/>
      <c r="AZ298" s="510"/>
      <c r="BA298" s="510"/>
      <c r="BB298" s="510"/>
      <c r="BC298" s="510"/>
      <c r="BD298" s="510"/>
      <c r="BE298" s="510"/>
      <c r="BF298" s="510"/>
    </row>
    <row r="299" spans="44:58" s="509" customFormat="1">
      <c r="AR299" s="510"/>
      <c r="AS299" s="510"/>
      <c r="AT299" s="510"/>
      <c r="AU299" s="510"/>
      <c r="AV299" s="510"/>
      <c r="AW299" s="510"/>
      <c r="AX299" s="510"/>
      <c r="AY299" s="510"/>
      <c r="AZ299" s="510"/>
      <c r="BA299" s="510"/>
      <c r="BB299" s="510"/>
      <c r="BC299" s="510"/>
      <c r="BD299" s="510"/>
      <c r="BE299" s="510"/>
      <c r="BF299" s="510"/>
    </row>
    <row r="300" spans="44:58" s="509" customFormat="1">
      <c r="AR300" s="510"/>
      <c r="AS300" s="510"/>
      <c r="AT300" s="510"/>
      <c r="AU300" s="510"/>
      <c r="AV300" s="510"/>
      <c r="AW300" s="510"/>
      <c r="AX300" s="510"/>
      <c r="AY300" s="510"/>
      <c r="AZ300" s="510"/>
      <c r="BA300" s="510"/>
      <c r="BB300" s="510"/>
      <c r="BC300" s="510"/>
      <c r="BD300" s="510"/>
      <c r="BE300" s="510"/>
      <c r="BF300" s="510"/>
    </row>
    <row r="301" spans="44:58" s="509" customFormat="1">
      <c r="AR301" s="510"/>
      <c r="AS301" s="510"/>
      <c r="AT301" s="510"/>
      <c r="AU301" s="510"/>
      <c r="AV301" s="510"/>
      <c r="AW301" s="510"/>
      <c r="AX301" s="510"/>
      <c r="AY301" s="510"/>
      <c r="AZ301" s="510"/>
      <c r="BA301" s="510"/>
      <c r="BB301" s="510"/>
      <c r="BC301" s="510"/>
      <c r="BD301" s="510"/>
      <c r="BE301" s="510"/>
      <c r="BF301" s="510"/>
    </row>
    <row r="302" spans="44:58" s="509" customFormat="1">
      <c r="AR302" s="510"/>
      <c r="AS302" s="510"/>
      <c r="AT302" s="510"/>
      <c r="AU302" s="510"/>
      <c r="AV302" s="510"/>
      <c r="AW302" s="510"/>
      <c r="AX302" s="510"/>
      <c r="AY302" s="510"/>
      <c r="AZ302" s="510"/>
      <c r="BA302" s="510"/>
      <c r="BB302" s="510"/>
      <c r="BC302" s="510"/>
      <c r="BD302" s="510"/>
      <c r="BE302" s="510"/>
      <c r="BF302" s="510"/>
    </row>
    <row r="303" spans="44:58" s="509" customFormat="1">
      <c r="AR303" s="510"/>
      <c r="AS303" s="510"/>
      <c r="AT303" s="510"/>
      <c r="AU303" s="510"/>
      <c r="AV303" s="510"/>
      <c r="AW303" s="510"/>
      <c r="AX303" s="510"/>
      <c r="AY303" s="510"/>
      <c r="AZ303" s="510"/>
      <c r="BA303" s="510"/>
      <c r="BB303" s="510"/>
      <c r="BC303" s="510"/>
      <c r="BD303" s="510"/>
      <c r="BE303" s="510"/>
      <c r="BF303" s="510"/>
    </row>
    <row r="304" spans="44:58" s="509" customFormat="1">
      <c r="AR304" s="510"/>
      <c r="AS304" s="510"/>
      <c r="AT304" s="510"/>
      <c r="AU304" s="510"/>
      <c r="AV304" s="510"/>
      <c r="AW304" s="510"/>
      <c r="AX304" s="510"/>
      <c r="AY304" s="510"/>
      <c r="AZ304" s="510"/>
      <c r="BA304" s="510"/>
      <c r="BB304" s="510"/>
      <c r="BC304" s="510"/>
      <c r="BD304" s="510"/>
      <c r="BE304" s="510"/>
      <c r="BF304" s="510"/>
    </row>
    <row r="305" spans="44:58" s="509" customFormat="1">
      <c r="AR305" s="510"/>
      <c r="AS305" s="510"/>
      <c r="AT305" s="510"/>
      <c r="AU305" s="510"/>
      <c r="AV305" s="510"/>
      <c r="AW305" s="510"/>
      <c r="AX305" s="510"/>
      <c r="AY305" s="510"/>
      <c r="AZ305" s="510"/>
      <c r="BA305" s="510"/>
      <c r="BB305" s="510"/>
      <c r="BC305" s="510"/>
      <c r="BD305" s="510"/>
      <c r="BE305" s="510"/>
      <c r="BF305" s="510"/>
    </row>
    <row r="306" spans="44:58" s="509" customFormat="1">
      <c r="AR306" s="510"/>
      <c r="AS306" s="510"/>
      <c r="AT306" s="510"/>
      <c r="AU306" s="510"/>
      <c r="AV306" s="510"/>
      <c r="AW306" s="510"/>
      <c r="AX306" s="510"/>
      <c r="AY306" s="510"/>
      <c r="AZ306" s="510"/>
      <c r="BA306" s="510"/>
      <c r="BB306" s="510"/>
      <c r="BC306" s="510"/>
      <c r="BD306" s="510"/>
      <c r="BE306" s="510"/>
      <c r="BF306" s="510"/>
    </row>
    <row r="307" spans="44:58" s="509" customFormat="1">
      <c r="AR307" s="510"/>
      <c r="AS307" s="510"/>
      <c r="AT307" s="510"/>
      <c r="AU307" s="510"/>
      <c r="AV307" s="510"/>
      <c r="AW307" s="510"/>
      <c r="AX307" s="510"/>
      <c r="AY307" s="510"/>
      <c r="AZ307" s="510"/>
      <c r="BA307" s="510"/>
      <c r="BB307" s="510"/>
      <c r="BC307" s="510"/>
      <c r="BD307" s="510"/>
      <c r="BE307" s="510"/>
      <c r="BF307" s="510"/>
    </row>
    <row r="308" spans="44:58" s="509" customFormat="1">
      <c r="AR308" s="510"/>
      <c r="AS308" s="510"/>
      <c r="AT308" s="510"/>
      <c r="AU308" s="510"/>
      <c r="AV308" s="510"/>
      <c r="AW308" s="510"/>
      <c r="AX308" s="510"/>
      <c r="AY308" s="510"/>
      <c r="AZ308" s="510"/>
      <c r="BA308" s="510"/>
      <c r="BB308" s="510"/>
      <c r="BC308" s="510"/>
      <c r="BD308" s="510"/>
      <c r="BE308" s="510"/>
      <c r="BF308" s="510"/>
    </row>
    <row r="309" spans="44:58" s="509" customFormat="1">
      <c r="AR309" s="510"/>
      <c r="AS309" s="510"/>
      <c r="AT309" s="510"/>
      <c r="AU309" s="510"/>
      <c r="AV309" s="510"/>
      <c r="AW309" s="510"/>
      <c r="AX309" s="510"/>
      <c r="AY309" s="510"/>
      <c r="AZ309" s="510"/>
      <c r="BA309" s="510"/>
      <c r="BB309" s="510"/>
      <c r="BC309" s="510"/>
      <c r="BD309" s="510"/>
      <c r="BE309" s="510"/>
      <c r="BF309" s="510"/>
    </row>
    <row r="310" spans="44:58" s="509" customFormat="1">
      <c r="AR310" s="510"/>
      <c r="AS310" s="510"/>
      <c r="AT310" s="510"/>
      <c r="AU310" s="510"/>
      <c r="AV310" s="510"/>
      <c r="AW310" s="510"/>
      <c r="AX310" s="510"/>
      <c r="AY310" s="510"/>
      <c r="AZ310" s="510"/>
      <c r="BA310" s="510"/>
      <c r="BB310" s="510"/>
      <c r="BC310" s="510"/>
      <c r="BD310" s="510"/>
      <c r="BE310" s="510"/>
      <c r="BF310" s="510"/>
    </row>
    <row r="311" spans="44:58" s="509" customFormat="1">
      <c r="AR311" s="510"/>
      <c r="AS311" s="510"/>
      <c r="AT311" s="510"/>
      <c r="AU311" s="510"/>
      <c r="AV311" s="510"/>
      <c r="AW311" s="510"/>
      <c r="AX311" s="510"/>
      <c r="AY311" s="510"/>
      <c r="AZ311" s="510"/>
      <c r="BA311" s="510"/>
      <c r="BB311" s="510"/>
      <c r="BC311" s="510"/>
      <c r="BD311" s="510"/>
      <c r="BE311" s="510"/>
      <c r="BF311" s="510"/>
    </row>
    <row r="312" spans="44:58" s="509" customFormat="1">
      <c r="AR312" s="510"/>
      <c r="AS312" s="510"/>
      <c r="AT312" s="510"/>
      <c r="AU312" s="510"/>
      <c r="AV312" s="510"/>
      <c r="AW312" s="510"/>
      <c r="AX312" s="510"/>
      <c r="AY312" s="510"/>
      <c r="AZ312" s="510"/>
      <c r="BA312" s="510"/>
      <c r="BB312" s="510"/>
      <c r="BC312" s="510"/>
      <c r="BD312" s="510"/>
      <c r="BE312" s="510"/>
      <c r="BF312" s="510"/>
    </row>
    <row r="313" spans="44:58" s="509" customFormat="1">
      <c r="AR313" s="510"/>
      <c r="AS313" s="510"/>
      <c r="AT313" s="510"/>
      <c r="AU313" s="510"/>
      <c r="AV313" s="510"/>
      <c r="AW313" s="510"/>
      <c r="AX313" s="510"/>
      <c r="AY313" s="510"/>
      <c r="AZ313" s="510"/>
      <c r="BA313" s="510"/>
      <c r="BB313" s="510"/>
      <c r="BC313" s="510"/>
      <c r="BD313" s="510"/>
      <c r="BE313" s="510"/>
      <c r="BF313" s="510"/>
    </row>
    <row r="314" spans="44:58" s="509" customFormat="1">
      <c r="AR314" s="510"/>
      <c r="AS314" s="510"/>
      <c r="AT314" s="510"/>
      <c r="AU314" s="510"/>
      <c r="AV314" s="510"/>
      <c r="AW314" s="510"/>
      <c r="AX314" s="510"/>
      <c r="AY314" s="510"/>
      <c r="AZ314" s="510"/>
      <c r="BA314" s="510"/>
      <c r="BB314" s="510"/>
      <c r="BC314" s="510"/>
      <c r="BD314" s="510"/>
      <c r="BE314" s="510"/>
      <c r="BF314" s="510"/>
    </row>
    <row r="315" spans="44:58" s="509" customFormat="1">
      <c r="AR315" s="510"/>
      <c r="AS315" s="510"/>
      <c r="AT315" s="510"/>
      <c r="AU315" s="510"/>
      <c r="AV315" s="510"/>
      <c r="AW315" s="510"/>
      <c r="AX315" s="510"/>
      <c r="AY315" s="510"/>
      <c r="AZ315" s="510"/>
      <c r="BA315" s="510"/>
      <c r="BB315" s="510"/>
      <c r="BC315" s="510"/>
      <c r="BD315" s="510"/>
      <c r="BE315" s="510"/>
      <c r="BF315" s="510"/>
    </row>
    <row r="316" spans="44:58" s="509" customFormat="1">
      <c r="AR316" s="510"/>
      <c r="AS316" s="510"/>
      <c r="AT316" s="510"/>
      <c r="AU316" s="510"/>
      <c r="AV316" s="510"/>
      <c r="AW316" s="510"/>
      <c r="AX316" s="510"/>
      <c r="AY316" s="510"/>
      <c r="AZ316" s="510"/>
      <c r="BA316" s="510"/>
      <c r="BB316" s="510"/>
      <c r="BC316" s="510"/>
      <c r="BD316" s="510"/>
      <c r="BE316" s="510"/>
      <c r="BF316" s="510"/>
    </row>
    <row r="317" spans="44:58" s="509" customFormat="1">
      <c r="AR317" s="510"/>
      <c r="AS317" s="510"/>
      <c r="AT317" s="510"/>
      <c r="AU317" s="510"/>
      <c r="AV317" s="510"/>
      <c r="AW317" s="510"/>
      <c r="AX317" s="510"/>
      <c r="AY317" s="510"/>
      <c r="AZ317" s="510"/>
      <c r="BA317" s="510"/>
      <c r="BB317" s="510"/>
      <c r="BC317" s="510"/>
      <c r="BD317" s="510"/>
      <c r="BE317" s="510"/>
      <c r="BF317" s="510"/>
    </row>
    <row r="318" spans="44:58" s="509" customFormat="1">
      <c r="AR318" s="510"/>
      <c r="AS318" s="510"/>
      <c r="AT318" s="510"/>
      <c r="AU318" s="510"/>
      <c r="AV318" s="510"/>
      <c r="AW318" s="510"/>
      <c r="AX318" s="510"/>
      <c r="AY318" s="510"/>
      <c r="AZ318" s="510"/>
      <c r="BA318" s="510"/>
      <c r="BB318" s="510"/>
      <c r="BC318" s="510"/>
      <c r="BD318" s="510"/>
      <c r="BE318" s="510"/>
      <c r="BF318" s="510"/>
    </row>
    <row r="319" spans="44:58" s="509" customFormat="1">
      <c r="AR319" s="510"/>
      <c r="AS319" s="510"/>
      <c r="AT319" s="510"/>
      <c r="AU319" s="510"/>
      <c r="AV319" s="510"/>
      <c r="AW319" s="510"/>
      <c r="AX319" s="510"/>
      <c r="AY319" s="510"/>
      <c r="AZ319" s="510"/>
      <c r="BA319" s="510"/>
      <c r="BB319" s="510"/>
      <c r="BC319" s="510"/>
      <c r="BD319" s="510"/>
      <c r="BE319" s="510"/>
      <c r="BF319" s="510"/>
    </row>
    <row r="320" spans="44:58" s="509" customFormat="1">
      <c r="AR320" s="510"/>
      <c r="AS320" s="510"/>
      <c r="AT320" s="510"/>
      <c r="AU320" s="510"/>
      <c r="AV320" s="510"/>
      <c r="AW320" s="510"/>
      <c r="AX320" s="510"/>
      <c r="AY320" s="510"/>
      <c r="AZ320" s="510"/>
      <c r="BA320" s="510"/>
      <c r="BB320" s="510"/>
      <c r="BC320" s="510"/>
      <c r="BD320" s="510"/>
      <c r="BE320" s="510"/>
      <c r="BF320" s="510"/>
    </row>
    <row r="321" spans="44:58" s="509" customFormat="1">
      <c r="AR321" s="510"/>
      <c r="AS321" s="510"/>
      <c r="AT321" s="510"/>
      <c r="AU321" s="510"/>
      <c r="AV321" s="510"/>
      <c r="AW321" s="510"/>
      <c r="AX321" s="510"/>
      <c r="AY321" s="510"/>
      <c r="AZ321" s="510"/>
      <c r="BA321" s="510"/>
      <c r="BB321" s="510"/>
      <c r="BC321" s="510"/>
      <c r="BD321" s="510"/>
      <c r="BE321" s="510"/>
      <c r="BF321" s="510"/>
    </row>
    <row r="322" spans="44:58" s="509" customFormat="1">
      <c r="AR322" s="510"/>
      <c r="AS322" s="510"/>
      <c r="AT322" s="510"/>
      <c r="AU322" s="510"/>
      <c r="AV322" s="510"/>
      <c r="AW322" s="510"/>
      <c r="AX322" s="510"/>
      <c r="AY322" s="510"/>
      <c r="AZ322" s="510"/>
      <c r="BA322" s="510"/>
      <c r="BB322" s="510"/>
      <c r="BC322" s="510"/>
      <c r="BD322" s="510"/>
      <c r="BE322" s="510"/>
      <c r="BF322" s="510"/>
    </row>
    <row r="323" spans="44:58" s="509" customFormat="1">
      <c r="AR323" s="510"/>
      <c r="AS323" s="510"/>
      <c r="AT323" s="510"/>
      <c r="AU323" s="510"/>
      <c r="AV323" s="510"/>
      <c r="AW323" s="510"/>
      <c r="AX323" s="510"/>
      <c r="AY323" s="510"/>
      <c r="AZ323" s="510"/>
      <c r="BA323" s="510"/>
      <c r="BB323" s="510"/>
      <c r="BC323" s="510"/>
      <c r="BD323" s="510"/>
      <c r="BE323" s="510"/>
      <c r="BF323" s="510"/>
    </row>
    <row r="324" spans="44:58" s="509" customFormat="1">
      <c r="AR324" s="510"/>
      <c r="AS324" s="510"/>
      <c r="AT324" s="510"/>
      <c r="AU324" s="510"/>
      <c r="AV324" s="510"/>
      <c r="AW324" s="510"/>
      <c r="AX324" s="510"/>
      <c r="AY324" s="510"/>
      <c r="AZ324" s="510"/>
      <c r="BA324" s="510"/>
      <c r="BB324" s="510"/>
      <c r="BC324" s="510"/>
      <c r="BD324" s="510"/>
      <c r="BE324" s="510"/>
      <c r="BF324" s="510"/>
    </row>
    <row r="325" spans="44:58" s="509" customFormat="1">
      <c r="AR325" s="510"/>
      <c r="AS325" s="510"/>
      <c r="AT325" s="510"/>
      <c r="AU325" s="510"/>
      <c r="AV325" s="510"/>
      <c r="AW325" s="510"/>
      <c r="AX325" s="510"/>
      <c r="AY325" s="510"/>
      <c r="AZ325" s="510"/>
      <c r="BA325" s="510"/>
      <c r="BB325" s="510"/>
      <c r="BC325" s="510"/>
      <c r="BD325" s="510"/>
      <c r="BE325" s="510"/>
      <c r="BF325" s="510"/>
    </row>
    <row r="326" spans="44:58" s="509" customFormat="1">
      <c r="AR326" s="510"/>
      <c r="AS326" s="510"/>
      <c r="AT326" s="510"/>
      <c r="AU326" s="510"/>
      <c r="AV326" s="510"/>
      <c r="AW326" s="510"/>
      <c r="AX326" s="510"/>
      <c r="AY326" s="510"/>
      <c r="AZ326" s="510"/>
      <c r="BA326" s="510"/>
      <c r="BB326" s="510"/>
      <c r="BC326" s="510"/>
      <c r="BD326" s="510"/>
      <c r="BE326" s="510"/>
      <c r="BF326" s="510"/>
    </row>
    <row r="327" spans="44:58" s="509" customFormat="1">
      <c r="AR327" s="510"/>
      <c r="AS327" s="510"/>
      <c r="AT327" s="510"/>
      <c r="AU327" s="510"/>
      <c r="AV327" s="510"/>
      <c r="AW327" s="510"/>
      <c r="AX327" s="510"/>
      <c r="AY327" s="510"/>
      <c r="AZ327" s="510"/>
      <c r="BA327" s="510"/>
      <c r="BB327" s="510"/>
      <c r="BC327" s="510"/>
      <c r="BD327" s="510"/>
      <c r="BE327" s="510"/>
      <c r="BF327" s="510"/>
    </row>
    <row r="328" spans="44:58" s="509" customFormat="1">
      <c r="AR328" s="510"/>
      <c r="AS328" s="510"/>
      <c r="AT328" s="510"/>
      <c r="AU328" s="510"/>
      <c r="AV328" s="510"/>
      <c r="AW328" s="510"/>
      <c r="AX328" s="510"/>
      <c r="AY328" s="510"/>
      <c r="AZ328" s="510"/>
      <c r="BA328" s="510"/>
      <c r="BB328" s="510"/>
      <c r="BC328" s="510"/>
      <c r="BD328" s="510"/>
      <c r="BE328" s="510"/>
      <c r="BF328" s="510"/>
    </row>
    <row r="329" spans="44:58" s="509" customFormat="1">
      <c r="AR329" s="510"/>
      <c r="AS329" s="510"/>
      <c r="AT329" s="510"/>
      <c r="AU329" s="510"/>
      <c r="AV329" s="510"/>
      <c r="AW329" s="510"/>
      <c r="AX329" s="510"/>
      <c r="AY329" s="510"/>
      <c r="AZ329" s="510"/>
      <c r="BA329" s="510"/>
      <c r="BB329" s="510"/>
      <c r="BC329" s="510"/>
      <c r="BD329" s="510"/>
      <c r="BE329" s="510"/>
      <c r="BF329" s="510"/>
    </row>
    <row r="330" spans="44:58" s="509" customFormat="1">
      <c r="AR330" s="510"/>
      <c r="AS330" s="510"/>
      <c r="AT330" s="510"/>
      <c r="AU330" s="510"/>
      <c r="AV330" s="510"/>
      <c r="AW330" s="510"/>
      <c r="AX330" s="510"/>
      <c r="AY330" s="510"/>
      <c r="AZ330" s="510"/>
      <c r="BA330" s="510"/>
      <c r="BB330" s="510"/>
      <c r="BC330" s="510"/>
      <c r="BD330" s="510"/>
      <c r="BE330" s="510"/>
      <c r="BF330" s="510"/>
    </row>
    <row r="331" spans="44:58" s="509" customFormat="1">
      <c r="AR331" s="510"/>
      <c r="AS331" s="510"/>
      <c r="AT331" s="510"/>
      <c r="AU331" s="510"/>
      <c r="AV331" s="510"/>
      <c r="AW331" s="510"/>
      <c r="AX331" s="510"/>
      <c r="AY331" s="510"/>
      <c r="AZ331" s="510"/>
      <c r="BA331" s="510"/>
      <c r="BB331" s="510"/>
      <c r="BC331" s="510"/>
      <c r="BD331" s="510"/>
      <c r="BE331" s="510"/>
      <c r="BF331" s="510"/>
    </row>
    <row r="332" spans="44:58" s="509" customFormat="1">
      <c r="AR332" s="510"/>
      <c r="AS332" s="510"/>
      <c r="AT332" s="510"/>
      <c r="AU332" s="510"/>
      <c r="AV332" s="510"/>
      <c r="AW332" s="510"/>
      <c r="AX332" s="510"/>
      <c r="AY332" s="510"/>
      <c r="AZ332" s="510"/>
      <c r="BA332" s="510"/>
      <c r="BB332" s="510"/>
      <c r="BC332" s="510"/>
      <c r="BD332" s="510"/>
      <c r="BE332" s="510"/>
      <c r="BF332" s="510"/>
    </row>
    <row r="333" spans="44:58" s="509" customFormat="1">
      <c r="AR333" s="510"/>
      <c r="AS333" s="510"/>
      <c r="AT333" s="510"/>
      <c r="AU333" s="510"/>
      <c r="AV333" s="510"/>
      <c r="AW333" s="510"/>
      <c r="AX333" s="510"/>
      <c r="AY333" s="510"/>
      <c r="AZ333" s="510"/>
      <c r="BA333" s="510"/>
      <c r="BB333" s="510"/>
      <c r="BC333" s="510"/>
      <c r="BD333" s="510"/>
      <c r="BE333" s="510"/>
      <c r="BF333" s="510"/>
    </row>
    <row r="334" spans="44:58" s="509" customFormat="1">
      <c r="AR334" s="510"/>
      <c r="AS334" s="510"/>
      <c r="AT334" s="510"/>
      <c r="AU334" s="510"/>
      <c r="AV334" s="510"/>
      <c r="AW334" s="510"/>
      <c r="AX334" s="510"/>
      <c r="AY334" s="510"/>
      <c r="AZ334" s="510"/>
      <c r="BA334" s="510"/>
      <c r="BB334" s="510"/>
      <c r="BC334" s="510"/>
      <c r="BD334" s="510"/>
      <c r="BE334" s="510"/>
      <c r="BF334" s="510"/>
    </row>
    <row r="335" spans="44:58" s="509" customFormat="1">
      <c r="AR335" s="510"/>
      <c r="AS335" s="510"/>
      <c r="AT335" s="510"/>
      <c r="AU335" s="510"/>
      <c r="AV335" s="510"/>
      <c r="AW335" s="510"/>
      <c r="AX335" s="510"/>
      <c r="AY335" s="510"/>
      <c r="AZ335" s="510"/>
      <c r="BA335" s="510"/>
      <c r="BB335" s="510"/>
      <c r="BC335" s="510"/>
      <c r="BD335" s="510"/>
      <c r="BE335" s="510"/>
      <c r="BF335" s="510"/>
    </row>
    <row r="336" spans="44:58" s="509" customFormat="1">
      <c r="AR336" s="510"/>
      <c r="AS336" s="510"/>
      <c r="AT336" s="510"/>
      <c r="AU336" s="510"/>
      <c r="AV336" s="510"/>
      <c r="AW336" s="510"/>
      <c r="AX336" s="510"/>
      <c r="AY336" s="510"/>
      <c r="AZ336" s="510"/>
      <c r="BA336" s="510"/>
      <c r="BB336" s="510"/>
      <c r="BC336" s="510"/>
      <c r="BD336" s="510"/>
      <c r="BE336" s="510"/>
      <c r="BF336" s="510"/>
    </row>
    <row r="337" spans="44:58" s="509" customFormat="1">
      <c r="AR337" s="510"/>
      <c r="AS337" s="510"/>
      <c r="AT337" s="510"/>
      <c r="AU337" s="510"/>
      <c r="AV337" s="510"/>
      <c r="AW337" s="510"/>
      <c r="AX337" s="510"/>
      <c r="AY337" s="510"/>
      <c r="AZ337" s="510"/>
      <c r="BA337" s="510"/>
      <c r="BB337" s="510"/>
      <c r="BC337" s="510"/>
      <c r="BD337" s="510"/>
      <c r="BE337" s="510"/>
      <c r="BF337" s="510"/>
    </row>
    <row r="338" spans="44:58" s="509" customFormat="1">
      <c r="AR338" s="510"/>
      <c r="AS338" s="510"/>
      <c r="AT338" s="510"/>
      <c r="AU338" s="510"/>
      <c r="AV338" s="510"/>
      <c r="AW338" s="510"/>
      <c r="AX338" s="510"/>
      <c r="AY338" s="510"/>
      <c r="AZ338" s="510"/>
      <c r="BA338" s="510"/>
      <c r="BB338" s="510"/>
      <c r="BC338" s="510"/>
      <c r="BD338" s="510"/>
      <c r="BE338" s="510"/>
      <c r="BF338" s="510"/>
    </row>
    <row r="339" spans="44:58" s="509" customFormat="1">
      <c r="AR339" s="510"/>
      <c r="AS339" s="510"/>
      <c r="AT339" s="510"/>
      <c r="AU339" s="510"/>
      <c r="AV339" s="510"/>
      <c r="AW339" s="510"/>
      <c r="AX339" s="510"/>
      <c r="AY339" s="510"/>
      <c r="AZ339" s="510"/>
      <c r="BA339" s="510"/>
      <c r="BB339" s="510"/>
      <c r="BC339" s="510"/>
      <c r="BD339" s="510"/>
      <c r="BE339" s="510"/>
      <c r="BF339" s="510"/>
    </row>
    <row r="340" spans="44:58" s="509" customFormat="1">
      <c r="AR340" s="510"/>
      <c r="AS340" s="510"/>
      <c r="AT340" s="510"/>
      <c r="AU340" s="510"/>
      <c r="AV340" s="510"/>
      <c r="AW340" s="510"/>
      <c r="AX340" s="510"/>
      <c r="AY340" s="510"/>
      <c r="AZ340" s="510"/>
      <c r="BA340" s="510"/>
      <c r="BB340" s="510"/>
      <c r="BC340" s="510"/>
      <c r="BD340" s="510"/>
      <c r="BE340" s="510"/>
      <c r="BF340" s="510"/>
    </row>
    <row r="341" spans="44:58" s="509" customFormat="1">
      <c r="AR341" s="510"/>
      <c r="AS341" s="510"/>
      <c r="AT341" s="510"/>
      <c r="AU341" s="510"/>
      <c r="AV341" s="510"/>
      <c r="AW341" s="510"/>
      <c r="AX341" s="510"/>
      <c r="AY341" s="510"/>
      <c r="AZ341" s="510"/>
      <c r="BA341" s="510"/>
      <c r="BB341" s="510"/>
      <c r="BC341" s="510"/>
      <c r="BD341" s="510"/>
      <c r="BE341" s="510"/>
      <c r="BF341" s="510"/>
    </row>
    <row r="342" spans="44:58" s="509" customFormat="1">
      <c r="AR342" s="510"/>
      <c r="AS342" s="510"/>
      <c r="AT342" s="510"/>
      <c r="AU342" s="510"/>
      <c r="AV342" s="510"/>
      <c r="AW342" s="510"/>
      <c r="AX342" s="510"/>
      <c r="AY342" s="510"/>
      <c r="AZ342" s="510"/>
      <c r="BA342" s="510"/>
      <c r="BB342" s="510"/>
      <c r="BC342" s="510"/>
      <c r="BD342" s="510"/>
      <c r="BE342" s="510"/>
      <c r="BF342" s="510"/>
    </row>
    <row r="343" spans="44:58" s="509" customFormat="1">
      <c r="AR343" s="510"/>
      <c r="AS343" s="510"/>
      <c r="AT343" s="510"/>
      <c r="AU343" s="510"/>
      <c r="AV343" s="510"/>
      <c r="AW343" s="510"/>
      <c r="AX343" s="510"/>
      <c r="AY343" s="510"/>
      <c r="AZ343" s="510"/>
      <c r="BA343" s="510"/>
      <c r="BB343" s="510"/>
      <c r="BC343" s="510"/>
      <c r="BD343" s="510"/>
      <c r="BE343" s="510"/>
      <c r="BF343" s="510"/>
    </row>
    <row r="344" spans="44:58" s="509" customFormat="1">
      <c r="AR344" s="510"/>
      <c r="AS344" s="510"/>
      <c r="AT344" s="510"/>
      <c r="AU344" s="510"/>
      <c r="AV344" s="510"/>
      <c r="AW344" s="510"/>
      <c r="AX344" s="510"/>
      <c r="AY344" s="510"/>
      <c r="AZ344" s="510"/>
      <c r="BA344" s="510"/>
      <c r="BB344" s="510"/>
      <c r="BC344" s="510"/>
      <c r="BD344" s="510"/>
      <c r="BE344" s="510"/>
      <c r="BF344" s="510"/>
    </row>
    <row r="345" spans="44:58" s="509" customFormat="1">
      <c r="AR345" s="510"/>
      <c r="AS345" s="510"/>
      <c r="AT345" s="510"/>
      <c r="AU345" s="510"/>
      <c r="AV345" s="510"/>
      <c r="AW345" s="510"/>
      <c r="AX345" s="510"/>
      <c r="AY345" s="510"/>
      <c r="AZ345" s="510"/>
      <c r="BA345" s="510"/>
      <c r="BB345" s="510"/>
      <c r="BC345" s="510"/>
      <c r="BD345" s="510"/>
      <c r="BE345" s="510"/>
      <c r="BF345" s="510"/>
    </row>
    <row r="346" spans="44:58" s="509" customFormat="1">
      <c r="AR346" s="510"/>
      <c r="AS346" s="510"/>
      <c r="AT346" s="510"/>
      <c r="AU346" s="510"/>
      <c r="AV346" s="510"/>
      <c r="AW346" s="510"/>
      <c r="AX346" s="510"/>
      <c r="AY346" s="510"/>
      <c r="AZ346" s="510"/>
      <c r="BA346" s="510"/>
      <c r="BB346" s="510"/>
      <c r="BC346" s="510"/>
      <c r="BD346" s="510"/>
      <c r="BE346" s="510"/>
      <c r="BF346" s="510"/>
    </row>
    <row r="347" spans="44:58" s="509" customFormat="1">
      <c r="AR347" s="510"/>
      <c r="AS347" s="510"/>
      <c r="AT347" s="510"/>
      <c r="AU347" s="510"/>
      <c r="AV347" s="510"/>
      <c r="AW347" s="510"/>
      <c r="AX347" s="510"/>
      <c r="AY347" s="510"/>
      <c r="AZ347" s="510"/>
      <c r="BA347" s="510"/>
      <c r="BB347" s="510"/>
      <c r="BC347" s="510"/>
      <c r="BD347" s="510"/>
      <c r="BE347" s="510"/>
      <c r="BF347" s="510"/>
    </row>
    <row r="348" spans="44:58" s="509" customFormat="1">
      <c r="AR348" s="510"/>
      <c r="AS348" s="510"/>
      <c r="AT348" s="510"/>
      <c r="AU348" s="510"/>
      <c r="AV348" s="510"/>
      <c r="AW348" s="510"/>
      <c r="AX348" s="510"/>
      <c r="AY348" s="510"/>
      <c r="AZ348" s="510"/>
      <c r="BA348" s="510"/>
      <c r="BB348" s="510"/>
      <c r="BC348" s="510"/>
      <c r="BD348" s="510"/>
      <c r="BE348" s="510"/>
      <c r="BF348" s="510"/>
    </row>
    <row r="349" spans="44:58" s="509" customFormat="1">
      <c r="AR349" s="510"/>
      <c r="AS349" s="510"/>
      <c r="AT349" s="510"/>
      <c r="AU349" s="510"/>
      <c r="AV349" s="510"/>
      <c r="AW349" s="510"/>
      <c r="AX349" s="510"/>
      <c r="AY349" s="510"/>
      <c r="AZ349" s="510"/>
      <c r="BA349" s="510"/>
      <c r="BB349" s="510"/>
      <c r="BC349" s="510"/>
      <c r="BD349" s="510"/>
      <c r="BE349" s="510"/>
      <c r="BF349" s="510"/>
    </row>
    <row r="350" spans="44:58" s="509" customFormat="1">
      <c r="AR350" s="510"/>
      <c r="AS350" s="510"/>
      <c r="AT350" s="510"/>
      <c r="AU350" s="510"/>
      <c r="AV350" s="510"/>
      <c r="AW350" s="510"/>
      <c r="AX350" s="510"/>
      <c r="AY350" s="510"/>
      <c r="AZ350" s="510"/>
      <c r="BA350" s="510"/>
      <c r="BB350" s="510"/>
      <c r="BC350" s="510"/>
      <c r="BD350" s="510"/>
      <c r="BE350" s="510"/>
      <c r="BF350" s="510"/>
    </row>
    <row r="351" spans="44:58" s="509" customFormat="1">
      <c r="AR351" s="510"/>
      <c r="AS351" s="510"/>
      <c r="AT351" s="510"/>
      <c r="AU351" s="510"/>
      <c r="AV351" s="510"/>
      <c r="AW351" s="510"/>
      <c r="AX351" s="510"/>
      <c r="AY351" s="510"/>
      <c r="AZ351" s="510"/>
      <c r="BA351" s="510"/>
      <c r="BB351" s="510"/>
      <c r="BC351" s="510"/>
      <c r="BD351" s="510"/>
      <c r="BE351" s="510"/>
      <c r="BF351" s="510"/>
    </row>
    <row r="352" spans="44:58" s="509" customFormat="1">
      <c r="AR352" s="510"/>
      <c r="AS352" s="510"/>
      <c r="AT352" s="510"/>
      <c r="AU352" s="510"/>
      <c r="AV352" s="510"/>
      <c r="AW352" s="510"/>
      <c r="AX352" s="510"/>
      <c r="AY352" s="510"/>
      <c r="AZ352" s="510"/>
      <c r="BA352" s="510"/>
      <c r="BB352" s="510"/>
      <c r="BC352" s="510"/>
      <c r="BD352" s="510"/>
      <c r="BE352" s="510"/>
      <c r="BF352" s="510"/>
    </row>
    <row r="353" spans="44:58" s="509" customFormat="1">
      <c r="AR353" s="510"/>
      <c r="AS353" s="510"/>
      <c r="AT353" s="510"/>
      <c r="AU353" s="510"/>
      <c r="AV353" s="510"/>
      <c r="AW353" s="510"/>
      <c r="AX353" s="510"/>
      <c r="AY353" s="510"/>
      <c r="AZ353" s="510"/>
      <c r="BA353" s="510"/>
      <c r="BB353" s="510"/>
      <c r="BC353" s="510"/>
      <c r="BD353" s="510"/>
      <c r="BE353" s="510"/>
      <c r="BF353" s="510"/>
    </row>
    <row r="354" spans="44:58" s="509" customFormat="1">
      <c r="AR354" s="510"/>
      <c r="AS354" s="510"/>
      <c r="AT354" s="510"/>
      <c r="AU354" s="510"/>
      <c r="AV354" s="510"/>
      <c r="AW354" s="510"/>
      <c r="AX354" s="510"/>
      <c r="AY354" s="510"/>
      <c r="AZ354" s="510"/>
      <c r="BA354" s="510"/>
      <c r="BB354" s="510"/>
      <c r="BC354" s="510"/>
      <c r="BD354" s="510"/>
      <c r="BE354" s="510"/>
      <c r="BF354" s="510"/>
    </row>
    <row r="355" spans="44:58" s="509" customFormat="1">
      <c r="AR355" s="510"/>
      <c r="AS355" s="510"/>
      <c r="AT355" s="510"/>
      <c r="AU355" s="510"/>
      <c r="AV355" s="510"/>
      <c r="AW355" s="510"/>
      <c r="AX355" s="510"/>
      <c r="AY355" s="510"/>
      <c r="AZ355" s="510"/>
      <c r="BA355" s="510"/>
      <c r="BB355" s="510"/>
      <c r="BC355" s="510"/>
      <c r="BD355" s="510"/>
      <c r="BE355" s="510"/>
      <c r="BF355" s="510"/>
    </row>
    <row r="356" spans="44:58" s="509" customFormat="1">
      <c r="AR356" s="510"/>
      <c r="AS356" s="510"/>
      <c r="AT356" s="510"/>
      <c r="AU356" s="510"/>
      <c r="AV356" s="510"/>
      <c r="AW356" s="510"/>
      <c r="AX356" s="510"/>
      <c r="AY356" s="510"/>
      <c r="AZ356" s="510"/>
      <c r="BA356" s="510"/>
      <c r="BB356" s="510"/>
      <c r="BC356" s="510"/>
      <c r="BD356" s="510"/>
      <c r="BE356" s="510"/>
      <c r="BF356" s="510"/>
    </row>
    <row r="357" spans="44:58" s="509" customFormat="1">
      <c r="AR357" s="510"/>
      <c r="AS357" s="510"/>
      <c r="AT357" s="510"/>
      <c r="AU357" s="510"/>
      <c r="AV357" s="510"/>
      <c r="AW357" s="510"/>
      <c r="AX357" s="510"/>
      <c r="AY357" s="510"/>
      <c r="AZ357" s="510"/>
      <c r="BA357" s="510"/>
      <c r="BB357" s="510"/>
      <c r="BC357" s="510"/>
      <c r="BD357" s="510"/>
      <c r="BE357" s="510"/>
      <c r="BF357" s="510"/>
    </row>
    <row r="358" spans="44:58" s="509" customFormat="1">
      <c r="AR358" s="510"/>
      <c r="AS358" s="510"/>
      <c r="AT358" s="510"/>
      <c r="AU358" s="510"/>
      <c r="AV358" s="510"/>
      <c r="AW358" s="510"/>
      <c r="AX358" s="510"/>
      <c r="AY358" s="510"/>
      <c r="AZ358" s="510"/>
      <c r="BA358" s="510"/>
      <c r="BB358" s="510"/>
      <c r="BC358" s="510"/>
      <c r="BD358" s="510"/>
      <c r="BE358" s="510"/>
      <c r="BF358" s="510"/>
    </row>
    <row r="359" spans="44:58" s="509" customFormat="1">
      <c r="AR359" s="510"/>
      <c r="AS359" s="510"/>
      <c r="AT359" s="510"/>
      <c r="AU359" s="510"/>
      <c r="AV359" s="510"/>
      <c r="AW359" s="510"/>
      <c r="AX359" s="510"/>
      <c r="AY359" s="510"/>
      <c r="AZ359" s="510"/>
      <c r="BA359" s="510"/>
      <c r="BB359" s="510"/>
      <c r="BC359" s="510"/>
      <c r="BD359" s="510"/>
      <c r="BE359" s="510"/>
      <c r="BF359" s="510"/>
    </row>
    <row r="360" spans="44:58" s="509" customFormat="1">
      <c r="AR360" s="510"/>
      <c r="AS360" s="510"/>
      <c r="AT360" s="510"/>
      <c r="AU360" s="510"/>
      <c r="AV360" s="510"/>
      <c r="AW360" s="510"/>
      <c r="AX360" s="510"/>
      <c r="AY360" s="510"/>
      <c r="AZ360" s="510"/>
      <c r="BA360" s="510"/>
      <c r="BB360" s="510"/>
      <c r="BC360" s="510"/>
      <c r="BD360" s="510"/>
      <c r="BE360" s="510"/>
      <c r="BF360" s="510"/>
    </row>
    <row r="361" spans="44:58" s="509" customFormat="1">
      <c r="AR361" s="510"/>
      <c r="AS361" s="510"/>
      <c r="AT361" s="510"/>
      <c r="AU361" s="510"/>
      <c r="AV361" s="510"/>
      <c r="AW361" s="510"/>
      <c r="AX361" s="510"/>
      <c r="AY361" s="510"/>
      <c r="AZ361" s="510"/>
      <c r="BA361" s="510"/>
      <c r="BB361" s="510"/>
      <c r="BC361" s="510"/>
      <c r="BD361" s="510"/>
      <c r="BE361" s="510"/>
      <c r="BF361" s="510"/>
    </row>
    <row r="362" spans="44:58" s="509" customFormat="1">
      <c r="AR362" s="510"/>
      <c r="AS362" s="510"/>
      <c r="AT362" s="510"/>
      <c r="AU362" s="510"/>
      <c r="AV362" s="510"/>
      <c r="AW362" s="510"/>
      <c r="AX362" s="510"/>
      <c r="AY362" s="510"/>
      <c r="AZ362" s="510"/>
      <c r="BA362" s="510"/>
      <c r="BB362" s="510"/>
      <c r="BC362" s="510"/>
      <c r="BD362" s="510"/>
      <c r="BE362" s="510"/>
      <c r="BF362" s="510"/>
    </row>
    <row r="363" spans="44:58" s="509" customFormat="1">
      <c r="AR363" s="510"/>
      <c r="AS363" s="510"/>
      <c r="AT363" s="510"/>
      <c r="AU363" s="510"/>
      <c r="AV363" s="510"/>
      <c r="AW363" s="510"/>
      <c r="AX363" s="510"/>
      <c r="AY363" s="510"/>
      <c r="AZ363" s="510"/>
      <c r="BA363" s="510"/>
      <c r="BB363" s="510"/>
      <c r="BC363" s="510"/>
      <c r="BD363" s="510"/>
      <c r="BE363" s="510"/>
      <c r="BF363" s="510"/>
    </row>
    <row r="364" spans="44:58" s="509" customFormat="1">
      <c r="AR364" s="510"/>
      <c r="AS364" s="510"/>
      <c r="AT364" s="510"/>
      <c r="AU364" s="510"/>
      <c r="AV364" s="510"/>
      <c r="AW364" s="510"/>
      <c r="AX364" s="510"/>
      <c r="AY364" s="510"/>
      <c r="AZ364" s="510"/>
      <c r="BA364" s="510"/>
      <c r="BB364" s="510"/>
      <c r="BC364" s="510"/>
      <c r="BD364" s="510"/>
      <c r="BE364" s="510"/>
      <c r="BF364" s="510"/>
    </row>
    <row r="365" spans="44:58" s="509" customFormat="1">
      <c r="AR365" s="510"/>
      <c r="AS365" s="510"/>
      <c r="AT365" s="510"/>
      <c r="AU365" s="510"/>
      <c r="AV365" s="510"/>
      <c r="AW365" s="510"/>
      <c r="AX365" s="510"/>
      <c r="AY365" s="510"/>
      <c r="AZ365" s="510"/>
      <c r="BA365" s="510"/>
      <c r="BB365" s="510"/>
      <c r="BC365" s="510"/>
      <c r="BD365" s="510"/>
      <c r="BE365" s="510"/>
      <c r="BF365" s="510"/>
    </row>
    <row r="366" spans="44:58" s="509" customFormat="1">
      <c r="AR366" s="510"/>
      <c r="AS366" s="510"/>
      <c r="AT366" s="510"/>
      <c r="AU366" s="510"/>
      <c r="AV366" s="510"/>
      <c r="AW366" s="510"/>
      <c r="AX366" s="510"/>
      <c r="AY366" s="510"/>
      <c r="AZ366" s="510"/>
      <c r="BA366" s="510"/>
      <c r="BB366" s="510"/>
      <c r="BC366" s="510"/>
      <c r="BD366" s="510"/>
      <c r="BE366" s="510"/>
      <c r="BF366" s="510"/>
    </row>
    <row r="367" spans="44:58" s="509" customFormat="1">
      <c r="AR367" s="510"/>
      <c r="AS367" s="510"/>
      <c r="AT367" s="510"/>
      <c r="AU367" s="510"/>
      <c r="AV367" s="510"/>
      <c r="AW367" s="510"/>
      <c r="AX367" s="510"/>
      <c r="AY367" s="510"/>
      <c r="AZ367" s="510"/>
      <c r="BA367" s="510"/>
      <c r="BB367" s="510"/>
      <c r="BC367" s="510"/>
      <c r="BD367" s="510"/>
      <c r="BE367" s="510"/>
      <c r="BF367" s="510"/>
    </row>
    <row r="368" spans="44:58" s="509" customFormat="1">
      <c r="AR368" s="510"/>
      <c r="AS368" s="510"/>
      <c r="AT368" s="510"/>
      <c r="AU368" s="510"/>
      <c r="AV368" s="510"/>
      <c r="AW368" s="510"/>
      <c r="AX368" s="510"/>
      <c r="AY368" s="510"/>
      <c r="AZ368" s="510"/>
      <c r="BA368" s="510"/>
      <c r="BB368" s="510"/>
      <c r="BC368" s="510"/>
      <c r="BD368" s="510"/>
      <c r="BE368" s="510"/>
      <c r="BF368" s="510"/>
    </row>
    <row r="369" spans="44:58" s="509" customFormat="1">
      <c r="AR369" s="510"/>
      <c r="AS369" s="510"/>
      <c r="AT369" s="510"/>
      <c r="AU369" s="510"/>
      <c r="AV369" s="510"/>
      <c r="AW369" s="510"/>
      <c r="AX369" s="510"/>
      <c r="AY369" s="510"/>
      <c r="AZ369" s="510"/>
      <c r="BA369" s="510"/>
      <c r="BB369" s="510"/>
      <c r="BC369" s="510"/>
      <c r="BD369" s="510"/>
      <c r="BE369" s="510"/>
      <c r="BF369" s="510"/>
    </row>
    <row r="370" spans="44:58" s="509" customFormat="1">
      <c r="AR370" s="510"/>
      <c r="AS370" s="510"/>
      <c r="AT370" s="510"/>
      <c r="AU370" s="510"/>
      <c r="AV370" s="510"/>
      <c r="AW370" s="510"/>
      <c r="AX370" s="510"/>
      <c r="AY370" s="510"/>
      <c r="AZ370" s="510"/>
      <c r="BA370" s="510"/>
      <c r="BB370" s="510"/>
      <c r="BC370" s="510"/>
      <c r="BD370" s="510"/>
      <c r="BE370" s="510"/>
      <c r="BF370" s="510"/>
    </row>
    <row r="371" spans="44:58" s="509" customFormat="1">
      <c r="AR371" s="510"/>
      <c r="AS371" s="510"/>
      <c r="AT371" s="510"/>
      <c r="AU371" s="510"/>
      <c r="AV371" s="510"/>
      <c r="AW371" s="510"/>
      <c r="AX371" s="510"/>
      <c r="AY371" s="510"/>
      <c r="AZ371" s="510"/>
      <c r="BA371" s="510"/>
      <c r="BB371" s="510"/>
      <c r="BC371" s="510"/>
      <c r="BD371" s="510"/>
      <c r="BE371" s="510"/>
      <c r="BF371" s="510"/>
    </row>
    <row r="372" spans="44:58" s="509" customFormat="1">
      <c r="AR372" s="510"/>
      <c r="AS372" s="510"/>
      <c r="AT372" s="510"/>
      <c r="AU372" s="510"/>
      <c r="AV372" s="510"/>
      <c r="AW372" s="510"/>
      <c r="AX372" s="510"/>
      <c r="AY372" s="510"/>
      <c r="AZ372" s="510"/>
      <c r="BA372" s="510"/>
      <c r="BB372" s="510"/>
      <c r="BC372" s="510"/>
      <c r="BD372" s="510"/>
      <c r="BE372" s="510"/>
      <c r="BF372" s="510"/>
    </row>
    <row r="373" spans="44:58" s="509" customFormat="1">
      <c r="AR373" s="510"/>
      <c r="AS373" s="510"/>
      <c r="AT373" s="510"/>
      <c r="AU373" s="510"/>
      <c r="AV373" s="510"/>
      <c r="AW373" s="510"/>
      <c r="AX373" s="510"/>
      <c r="AY373" s="510"/>
      <c r="AZ373" s="510"/>
      <c r="BA373" s="510"/>
      <c r="BB373" s="510"/>
      <c r="BC373" s="510"/>
      <c r="BD373" s="510"/>
      <c r="BE373" s="510"/>
      <c r="BF373" s="510"/>
    </row>
    <row r="374" spans="44:58" s="509" customFormat="1">
      <c r="AR374" s="510"/>
      <c r="AS374" s="510"/>
      <c r="AT374" s="510"/>
      <c r="AU374" s="510"/>
      <c r="AV374" s="510"/>
      <c r="AW374" s="510"/>
      <c r="AX374" s="510"/>
      <c r="AY374" s="510"/>
      <c r="AZ374" s="510"/>
      <c r="BA374" s="510"/>
      <c r="BB374" s="510"/>
      <c r="BC374" s="510"/>
      <c r="BD374" s="510"/>
      <c r="BE374" s="510"/>
      <c r="BF374" s="510"/>
    </row>
    <row r="375" spans="44:58" s="509" customFormat="1">
      <c r="AR375" s="510"/>
      <c r="AS375" s="510"/>
      <c r="AT375" s="510"/>
      <c r="AU375" s="510"/>
      <c r="AV375" s="510"/>
      <c r="AW375" s="510"/>
      <c r="AX375" s="510"/>
      <c r="AY375" s="510"/>
      <c r="AZ375" s="510"/>
      <c r="BA375" s="510"/>
      <c r="BB375" s="510"/>
      <c r="BC375" s="510"/>
      <c r="BD375" s="510"/>
      <c r="BE375" s="510"/>
      <c r="BF375" s="510"/>
    </row>
    <row r="376" spans="44:58" s="509" customFormat="1">
      <c r="AR376" s="510"/>
      <c r="AS376" s="510"/>
      <c r="AT376" s="510"/>
      <c r="AU376" s="510"/>
      <c r="AV376" s="510"/>
      <c r="AW376" s="510"/>
      <c r="AX376" s="510"/>
      <c r="AY376" s="510"/>
      <c r="AZ376" s="510"/>
      <c r="BA376" s="510"/>
      <c r="BB376" s="510"/>
      <c r="BC376" s="510"/>
      <c r="BD376" s="510"/>
      <c r="BE376" s="510"/>
      <c r="BF376" s="510"/>
    </row>
    <row r="377" spans="44:58" s="509" customFormat="1">
      <c r="AR377" s="510"/>
      <c r="AS377" s="510"/>
      <c r="AT377" s="510"/>
      <c r="AU377" s="510"/>
      <c r="AV377" s="510"/>
      <c r="AW377" s="510"/>
      <c r="AX377" s="510"/>
      <c r="AY377" s="510"/>
      <c r="AZ377" s="510"/>
      <c r="BA377" s="510"/>
      <c r="BB377" s="510"/>
      <c r="BC377" s="510"/>
      <c r="BD377" s="510"/>
      <c r="BE377" s="510"/>
      <c r="BF377" s="510"/>
    </row>
    <row r="378" spans="44:58" s="509" customFormat="1">
      <c r="AR378" s="510"/>
      <c r="AS378" s="510"/>
      <c r="AT378" s="510"/>
      <c r="AU378" s="510"/>
      <c r="AV378" s="510"/>
      <c r="AW378" s="510"/>
      <c r="AX378" s="510"/>
      <c r="AY378" s="510"/>
      <c r="AZ378" s="510"/>
      <c r="BA378" s="510"/>
      <c r="BB378" s="510"/>
      <c r="BC378" s="510"/>
      <c r="BD378" s="510"/>
      <c r="BE378" s="510"/>
      <c r="BF378" s="510"/>
    </row>
    <row r="379" spans="44:58" s="509" customFormat="1">
      <c r="AR379" s="510"/>
      <c r="AS379" s="510"/>
      <c r="AT379" s="510"/>
      <c r="AU379" s="510"/>
      <c r="AV379" s="510"/>
      <c r="AW379" s="510"/>
      <c r="AX379" s="510"/>
      <c r="AY379" s="510"/>
      <c r="AZ379" s="510"/>
      <c r="BA379" s="510"/>
      <c r="BB379" s="510"/>
      <c r="BC379" s="510"/>
      <c r="BD379" s="510"/>
      <c r="BE379" s="510"/>
      <c r="BF379" s="510"/>
    </row>
    <row r="380" spans="44:58" s="509" customFormat="1">
      <c r="AR380" s="510"/>
      <c r="AS380" s="510"/>
      <c r="AT380" s="510"/>
      <c r="AU380" s="510"/>
      <c r="AV380" s="510"/>
      <c r="AW380" s="510"/>
      <c r="AX380" s="510"/>
      <c r="AY380" s="510"/>
      <c r="AZ380" s="510"/>
      <c r="BA380" s="510"/>
      <c r="BB380" s="510"/>
      <c r="BC380" s="510"/>
      <c r="BD380" s="510"/>
      <c r="BE380" s="510"/>
      <c r="BF380" s="510"/>
    </row>
    <row r="381" spans="44:58" s="509" customFormat="1">
      <c r="AR381" s="510"/>
      <c r="AS381" s="510"/>
      <c r="AT381" s="510"/>
      <c r="AU381" s="510"/>
      <c r="AV381" s="510"/>
      <c r="AW381" s="510"/>
      <c r="AX381" s="510"/>
      <c r="AY381" s="510"/>
      <c r="AZ381" s="510"/>
      <c r="BA381" s="510"/>
      <c r="BB381" s="510"/>
      <c r="BC381" s="510"/>
      <c r="BD381" s="510"/>
      <c r="BE381" s="510"/>
      <c r="BF381" s="510"/>
    </row>
    <row r="382" spans="44:58" s="509" customFormat="1">
      <c r="AR382" s="510"/>
      <c r="AS382" s="510"/>
      <c r="AT382" s="510"/>
      <c r="AU382" s="510"/>
      <c r="AV382" s="510"/>
      <c r="AW382" s="510"/>
      <c r="AX382" s="510"/>
      <c r="AY382" s="510"/>
      <c r="AZ382" s="510"/>
      <c r="BA382" s="510"/>
      <c r="BB382" s="510"/>
      <c r="BC382" s="510"/>
      <c r="BD382" s="510"/>
      <c r="BE382" s="510"/>
      <c r="BF382" s="510"/>
    </row>
    <row r="383" spans="44:58" s="509" customFormat="1">
      <c r="AR383" s="510"/>
      <c r="AS383" s="510"/>
      <c r="AT383" s="510"/>
      <c r="AU383" s="510"/>
      <c r="AV383" s="510"/>
      <c r="AW383" s="510"/>
      <c r="AX383" s="510"/>
      <c r="AY383" s="510"/>
      <c r="AZ383" s="510"/>
      <c r="BA383" s="510"/>
      <c r="BB383" s="510"/>
      <c r="BC383" s="510"/>
      <c r="BD383" s="510"/>
      <c r="BE383" s="510"/>
      <c r="BF383" s="510"/>
    </row>
    <row r="384" spans="44:58" s="509" customFormat="1">
      <c r="AR384" s="510"/>
      <c r="AS384" s="510"/>
      <c r="AT384" s="510"/>
      <c r="AU384" s="510"/>
      <c r="AV384" s="510"/>
      <c r="AW384" s="510"/>
      <c r="AX384" s="510"/>
      <c r="AY384" s="510"/>
      <c r="AZ384" s="510"/>
      <c r="BA384" s="510"/>
      <c r="BB384" s="510"/>
      <c r="BC384" s="510"/>
      <c r="BD384" s="510"/>
      <c r="BE384" s="510"/>
      <c r="BF384" s="510"/>
    </row>
    <row r="385" spans="44:58" s="509" customFormat="1">
      <c r="AR385" s="510"/>
      <c r="AS385" s="510"/>
      <c r="AT385" s="510"/>
      <c r="AU385" s="510"/>
      <c r="AV385" s="510"/>
      <c r="AW385" s="510"/>
      <c r="AX385" s="510"/>
      <c r="AY385" s="510"/>
      <c r="AZ385" s="510"/>
      <c r="BA385" s="510"/>
      <c r="BB385" s="510"/>
      <c r="BC385" s="510"/>
      <c r="BD385" s="510"/>
      <c r="BE385" s="510"/>
      <c r="BF385" s="510"/>
    </row>
    <row r="386" spans="44:58" s="509" customFormat="1">
      <c r="AR386" s="510"/>
      <c r="AS386" s="510"/>
      <c r="AT386" s="510"/>
      <c r="AU386" s="510"/>
      <c r="AV386" s="510"/>
      <c r="AW386" s="510"/>
      <c r="AX386" s="510"/>
      <c r="AY386" s="510"/>
      <c r="AZ386" s="510"/>
      <c r="BA386" s="510"/>
      <c r="BB386" s="510"/>
      <c r="BC386" s="510"/>
      <c r="BD386" s="510"/>
      <c r="BE386" s="510"/>
      <c r="BF386" s="510"/>
    </row>
    <row r="387" spans="44:58" s="509" customFormat="1">
      <c r="AR387" s="510"/>
      <c r="AS387" s="510"/>
      <c r="AT387" s="510"/>
      <c r="AU387" s="510"/>
      <c r="AV387" s="510"/>
      <c r="AW387" s="510"/>
      <c r="AX387" s="510"/>
      <c r="AY387" s="510"/>
      <c r="AZ387" s="510"/>
      <c r="BA387" s="510"/>
      <c r="BB387" s="510"/>
      <c r="BC387" s="510"/>
      <c r="BD387" s="510"/>
      <c r="BE387" s="510"/>
      <c r="BF387" s="510"/>
    </row>
    <row r="388" spans="44:58" s="509" customFormat="1">
      <c r="AR388" s="510"/>
      <c r="AS388" s="510"/>
      <c r="AT388" s="510"/>
      <c r="AU388" s="510"/>
      <c r="AV388" s="510"/>
      <c r="AW388" s="510"/>
      <c r="AX388" s="510"/>
      <c r="AY388" s="510"/>
      <c r="AZ388" s="510"/>
      <c r="BA388" s="510"/>
      <c r="BB388" s="510"/>
      <c r="BC388" s="510"/>
      <c r="BD388" s="510"/>
      <c r="BE388" s="510"/>
      <c r="BF388" s="510"/>
    </row>
    <row r="389" spans="44:58" s="509" customFormat="1">
      <c r="AR389" s="510"/>
      <c r="AS389" s="510"/>
      <c r="AT389" s="510"/>
      <c r="AU389" s="510"/>
      <c r="AV389" s="510"/>
      <c r="AW389" s="510"/>
      <c r="AX389" s="510"/>
      <c r="AY389" s="510"/>
      <c r="AZ389" s="510"/>
      <c r="BA389" s="510"/>
      <c r="BB389" s="510"/>
      <c r="BC389" s="510"/>
      <c r="BD389" s="510"/>
      <c r="BE389" s="510"/>
      <c r="BF389" s="510"/>
    </row>
    <row r="390" spans="44:58" s="509" customFormat="1">
      <c r="AR390" s="510"/>
      <c r="AS390" s="510"/>
      <c r="AT390" s="510"/>
      <c r="AU390" s="510"/>
      <c r="AV390" s="510"/>
      <c r="AW390" s="510"/>
      <c r="AX390" s="510"/>
      <c r="AY390" s="510"/>
      <c r="AZ390" s="510"/>
      <c r="BA390" s="510"/>
      <c r="BB390" s="510"/>
      <c r="BC390" s="510"/>
      <c r="BD390" s="510"/>
      <c r="BE390" s="510"/>
      <c r="BF390" s="510"/>
    </row>
    <row r="391" spans="44:58" s="509" customFormat="1">
      <c r="AR391" s="510"/>
      <c r="AS391" s="510"/>
      <c r="AT391" s="510"/>
      <c r="AU391" s="510"/>
      <c r="AV391" s="510"/>
      <c r="AW391" s="510"/>
      <c r="AX391" s="510"/>
      <c r="AY391" s="510"/>
      <c r="AZ391" s="510"/>
      <c r="BA391" s="510"/>
      <c r="BB391" s="510"/>
      <c r="BC391" s="510"/>
      <c r="BD391" s="510"/>
      <c r="BE391" s="510"/>
      <c r="BF391" s="510"/>
    </row>
    <row r="392" spans="44:58" s="509" customFormat="1">
      <c r="AR392" s="510"/>
      <c r="AS392" s="510"/>
      <c r="AT392" s="510"/>
      <c r="AU392" s="510"/>
      <c r="AV392" s="510"/>
      <c r="AW392" s="510"/>
      <c r="AX392" s="510"/>
      <c r="AY392" s="510"/>
      <c r="AZ392" s="510"/>
      <c r="BA392" s="510"/>
      <c r="BB392" s="510"/>
      <c r="BC392" s="510"/>
      <c r="BD392" s="510"/>
      <c r="BE392" s="510"/>
      <c r="BF392" s="510"/>
    </row>
    <row r="393" spans="44:58" s="509" customFormat="1">
      <c r="AR393" s="510"/>
      <c r="AS393" s="510"/>
      <c r="AT393" s="510"/>
      <c r="AU393" s="510"/>
      <c r="AV393" s="510"/>
      <c r="AW393" s="510"/>
      <c r="AX393" s="510"/>
      <c r="AY393" s="510"/>
      <c r="AZ393" s="510"/>
      <c r="BA393" s="510"/>
      <c r="BB393" s="510"/>
      <c r="BC393" s="510"/>
      <c r="BD393" s="510"/>
      <c r="BE393" s="510"/>
      <c r="BF393" s="510"/>
    </row>
    <row r="394" spans="44:58" s="509" customFormat="1">
      <c r="AR394" s="510"/>
      <c r="AS394" s="510"/>
      <c r="AT394" s="510"/>
      <c r="AU394" s="510"/>
      <c r="AV394" s="510"/>
      <c r="AW394" s="510"/>
      <c r="AX394" s="510"/>
      <c r="AY394" s="510"/>
      <c r="AZ394" s="510"/>
      <c r="BA394" s="510"/>
      <c r="BB394" s="510"/>
      <c r="BC394" s="510"/>
      <c r="BD394" s="510"/>
      <c r="BE394" s="510"/>
      <c r="BF394" s="510"/>
    </row>
    <row r="395" spans="44:58" s="509" customFormat="1">
      <c r="AR395" s="510"/>
      <c r="AS395" s="510"/>
      <c r="AT395" s="510"/>
      <c r="AU395" s="510"/>
      <c r="AV395" s="510"/>
      <c r="AW395" s="510"/>
      <c r="AX395" s="510"/>
      <c r="AY395" s="510"/>
      <c r="AZ395" s="510"/>
      <c r="BA395" s="510"/>
      <c r="BB395" s="510"/>
      <c r="BC395" s="510"/>
      <c r="BD395" s="510"/>
      <c r="BE395" s="510"/>
      <c r="BF395" s="510"/>
    </row>
    <row r="396" spans="44:58" s="509" customFormat="1">
      <c r="AR396" s="510"/>
      <c r="AS396" s="510"/>
      <c r="AT396" s="510"/>
      <c r="AU396" s="510"/>
      <c r="AV396" s="510"/>
      <c r="AW396" s="510"/>
      <c r="AX396" s="510"/>
      <c r="AY396" s="510"/>
      <c r="AZ396" s="510"/>
      <c r="BA396" s="510"/>
      <c r="BB396" s="510"/>
      <c r="BC396" s="510"/>
      <c r="BD396" s="510"/>
      <c r="BE396" s="510"/>
      <c r="BF396" s="510"/>
    </row>
    <row r="397" spans="44:58" s="509" customFormat="1">
      <c r="AR397" s="510"/>
      <c r="AS397" s="510"/>
      <c r="AT397" s="510"/>
      <c r="AU397" s="510"/>
      <c r="AV397" s="510"/>
      <c r="AW397" s="510"/>
      <c r="AX397" s="510"/>
      <c r="AY397" s="510"/>
      <c r="AZ397" s="510"/>
      <c r="BA397" s="510"/>
      <c r="BB397" s="510"/>
      <c r="BC397" s="510"/>
      <c r="BD397" s="510"/>
      <c r="BE397" s="510"/>
      <c r="BF397" s="510"/>
    </row>
    <row r="398" spans="44:58" s="509" customFormat="1">
      <c r="AR398" s="510"/>
      <c r="AS398" s="510"/>
      <c r="AT398" s="510"/>
      <c r="AU398" s="510"/>
      <c r="AV398" s="510"/>
      <c r="AW398" s="510"/>
      <c r="AX398" s="510"/>
      <c r="AY398" s="510"/>
      <c r="AZ398" s="510"/>
      <c r="BA398" s="510"/>
      <c r="BB398" s="510"/>
      <c r="BC398" s="510"/>
      <c r="BD398" s="510"/>
      <c r="BE398" s="510"/>
      <c r="BF398" s="510"/>
    </row>
    <row r="399" spans="44:58" s="509" customFormat="1">
      <c r="AR399" s="510"/>
      <c r="AS399" s="510"/>
      <c r="AT399" s="510"/>
      <c r="AU399" s="510"/>
      <c r="AV399" s="510"/>
      <c r="AW399" s="510"/>
      <c r="AX399" s="510"/>
      <c r="AY399" s="510"/>
      <c r="AZ399" s="510"/>
      <c r="BA399" s="510"/>
      <c r="BB399" s="510"/>
      <c r="BC399" s="510"/>
      <c r="BD399" s="510"/>
      <c r="BE399" s="510"/>
      <c r="BF399" s="510"/>
    </row>
    <row r="400" spans="44:58" s="509" customFormat="1">
      <c r="AR400" s="510"/>
      <c r="AS400" s="510"/>
      <c r="AT400" s="510"/>
      <c r="AU400" s="510"/>
      <c r="AV400" s="510"/>
      <c r="AW400" s="510"/>
      <c r="AX400" s="510"/>
      <c r="AY400" s="510"/>
      <c r="AZ400" s="510"/>
      <c r="BA400" s="510"/>
      <c r="BB400" s="510"/>
      <c r="BC400" s="510"/>
      <c r="BD400" s="510"/>
      <c r="BE400" s="510"/>
      <c r="BF400" s="510"/>
    </row>
    <row r="401" spans="44:58" s="509" customFormat="1">
      <c r="AR401" s="510"/>
      <c r="AS401" s="510"/>
      <c r="AT401" s="510"/>
      <c r="AU401" s="510"/>
      <c r="AV401" s="510"/>
      <c r="AW401" s="510"/>
      <c r="AX401" s="510"/>
      <c r="AY401" s="510"/>
      <c r="AZ401" s="510"/>
      <c r="BA401" s="510"/>
      <c r="BB401" s="510"/>
      <c r="BC401" s="510"/>
      <c r="BD401" s="510"/>
      <c r="BE401" s="510"/>
      <c r="BF401" s="510"/>
    </row>
    <row r="402" spans="44:58" s="509" customFormat="1">
      <c r="AR402" s="510"/>
      <c r="AS402" s="510"/>
      <c r="AT402" s="510"/>
      <c r="AU402" s="510"/>
      <c r="AV402" s="510"/>
      <c r="AW402" s="510"/>
      <c r="AX402" s="510"/>
      <c r="AY402" s="510"/>
      <c r="AZ402" s="510"/>
      <c r="BA402" s="510"/>
      <c r="BB402" s="510"/>
      <c r="BC402" s="510"/>
      <c r="BD402" s="510"/>
      <c r="BE402" s="510"/>
      <c r="BF402" s="510"/>
    </row>
    <row r="403" spans="44:58" s="509" customFormat="1">
      <c r="AR403" s="510"/>
      <c r="AS403" s="510"/>
      <c r="AT403" s="510"/>
      <c r="AU403" s="510"/>
      <c r="AV403" s="510"/>
      <c r="AW403" s="510"/>
      <c r="AX403" s="510"/>
      <c r="AY403" s="510"/>
      <c r="AZ403" s="510"/>
      <c r="BA403" s="510"/>
      <c r="BB403" s="510"/>
      <c r="BC403" s="510"/>
      <c r="BD403" s="510"/>
      <c r="BE403" s="510"/>
      <c r="BF403" s="510"/>
    </row>
    <row r="404" spans="44:58" s="509" customFormat="1">
      <c r="AR404" s="510"/>
      <c r="AS404" s="510"/>
      <c r="AT404" s="510"/>
      <c r="AU404" s="510"/>
      <c r="AV404" s="510"/>
      <c r="AW404" s="510"/>
      <c r="AX404" s="510"/>
      <c r="AY404" s="510"/>
      <c r="AZ404" s="510"/>
      <c r="BA404" s="510"/>
      <c r="BB404" s="510"/>
      <c r="BC404" s="510"/>
      <c r="BD404" s="510"/>
      <c r="BE404" s="510"/>
      <c r="BF404" s="510"/>
    </row>
    <row r="405" spans="44:58" s="509" customFormat="1">
      <c r="AR405" s="510"/>
      <c r="AS405" s="510"/>
      <c r="AT405" s="510"/>
      <c r="AU405" s="510"/>
      <c r="AV405" s="510"/>
      <c r="AW405" s="510"/>
      <c r="AX405" s="510"/>
      <c r="AY405" s="510"/>
      <c r="AZ405" s="510"/>
      <c r="BA405" s="510"/>
      <c r="BB405" s="510"/>
      <c r="BC405" s="510"/>
      <c r="BD405" s="510"/>
      <c r="BE405" s="510"/>
      <c r="BF405" s="510"/>
    </row>
    <row r="406" spans="44:58" s="509" customFormat="1">
      <c r="AR406" s="510"/>
      <c r="AS406" s="510"/>
      <c r="AT406" s="510"/>
      <c r="AU406" s="510"/>
      <c r="AV406" s="510"/>
      <c r="AW406" s="510"/>
      <c r="AX406" s="510"/>
      <c r="AY406" s="510"/>
      <c r="AZ406" s="510"/>
      <c r="BA406" s="510"/>
      <c r="BB406" s="510"/>
      <c r="BC406" s="510"/>
      <c r="BD406" s="510"/>
      <c r="BE406" s="510"/>
      <c r="BF406" s="510"/>
    </row>
    <row r="407" spans="44:58" s="509" customFormat="1">
      <c r="AR407" s="510"/>
      <c r="AS407" s="510"/>
      <c r="AT407" s="510"/>
      <c r="AU407" s="510"/>
      <c r="AV407" s="510"/>
      <c r="AW407" s="510"/>
      <c r="AX407" s="510"/>
      <c r="AY407" s="510"/>
      <c r="AZ407" s="510"/>
      <c r="BA407" s="510"/>
      <c r="BB407" s="510"/>
      <c r="BC407" s="510"/>
      <c r="BD407" s="510"/>
      <c r="BE407" s="510"/>
      <c r="BF407" s="510"/>
    </row>
    <row r="408" spans="44:58" s="509" customFormat="1">
      <c r="AR408" s="510"/>
      <c r="AS408" s="510"/>
      <c r="AT408" s="510"/>
      <c r="AU408" s="510"/>
      <c r="AV408" s="510"/>
      <c r="AW408" s="510"/>
      <c r="AX408" s="510"/>
      <c r="AY408" s="510"/>
      <c r="AZ408" s="510"/>
      <c r="BA408" s="510"/>
      <c r="BB408" s="510"/>
      <c r="BC408" s="510"/>
      <c r="BD408" s="510"/>
      <c r="BE408" s="510"/>
      <c r="BF408" s="510"/>
    </row>
    <row r="409" spans="44:58" s="509" customFormat="1">
      <c r="AR409" s="510"/>
      <c r="AS409" s="510"/>
      <c r="AT409" s="510"/>
      <c r="AU409" s="510"/>
      <c r="AV409" s="510"/>
      <c r="AW409" s="510"/>
      <c r="AX409" s="510"/>
      <c r="AY409" s="510"/>
      <c r="AZ409" s="510"/>
      <c r="BA409" s="510"/>
      <c r="BB409" s="510"/>
      <c r="BC409" s="510"/>
      <c r="BD409" s="510"/>
      <c r="BE409" s="510"/>
      <c r="BF409" s="510"/>
    </row>
    <row r="410" spans="44:58" s="509" customFormat="1">
      <c r="AR410" s="510"/>
      <c r="AS410" s="510"/>
      <c r="AT410" s="510"/>
      <c r="AU410" s="510"/>
      <c r="AV410" s="510"/>
      <c r="AW410" s="510"/>
      <c r="AX410" s="510"/>
      <c r="AY410" s="510"/>
      <c r="AZ410" s="510"/>
      <c r="BA410" s="510"/>
      <c r="BB410" s="510"/>
      <c r="BC410" s="510"/>
      <c r="BD410" s="510"/>
      <c r="BE410" s="510"/>
      <c r="BF410" s="510"/>
    </row>
    <row r="411" spans="44:58" s="509" customFormat="1">
      <c r="AR411" s="510"/>
      <c r="AS411" s="510"/>
      <c r="AT411" s="510"/>
      <c r="AU411" s="510"/>
      <c r="AV411" s="510"/>
      <c r="AW411" s="510"/>
      <c r="AX411" s="510"/>
      <c r="AY411" s="510"/>
      <c r="AZ411" s="510"/>
      <c r="BA411" s="510"/>
      <c r="BB411" s="510"/>
      <c r="BC411" s="510"/>
      <c r="BD411" s="510"/>
      <c r="BE411" s="510"/>
      <c r="BF411" s="510"/>
    </row>
    <row r="412" spans="44:58" s="509" customFormat="1">
      <c r="AR412" s="510"/>
      <c r="AS412" s="510"/>
      <c r="AT412" s="510"/>
      <c r="AU412" s="510"/>
      <c r="AV412" s="510"/>
      <c r="AW412" s="510"/>
      <c r="AX412" s="510"/>
      <c r="AY412" s="510"/>
      <c r="AZ412" s="510"/>
      <c r="BA412" s="510"/>
      <c r="BB412" s="510"/>
      <c r="BC412" s="510"/>
      <c r="BD412" s="510"/>
      <c r="BE412" s="510"/>
      <c r="BF412" s="510"/>
    </row>
    <row r="413" spans="44:58" s="509" customFormat="1">
      <c r="AR413" s="510"/>
      <c r="AS413" s="510"/>
      <c r="AT413" s="510"/>
      <c r="AU413" s="510"/>
      <c r="AV413" s="510"/>
      <c r="AW413" s="510"/>
      <c r="AX413" s="510"/>
      <c r="AY413" s="510"/>
      <c r="AZ413" s="510"/>
      <c r="BA413" s="510"/>
      <c r="BB413" s="510"/>
      <c r="BC413" s="510"/>
      <c r="BD413" s="510"/>
      <c r="BE413" s="510"/>
      <c r="BF413" s="510"/>
    </row>
    <row r="414" spans="44:58" s="509" customFormat="1">
      <c r="AR414" s="510"/>
      <c r="AS414" s="510"/>
      <c r="AT414" s="510"/>
      <c r="AU414" s="510"/>
      <c r="AV414" s="510"/>
      <c r="AW414" s="510"/>
      <c r="AX414" s="510"/>
      <c r="AY414" s="510"/>
      <c r="AZ414" s="510"/>
      <c r="BA414" s="510"/>
      <c r="BB414" s="510"/>
      <c r="BC414" s="510"/>
      <c r="BD414" s="510"/>
      <c r="BE414" s="510"/>
      <c r="BF414" s="510"/>
    </row>
    <row r="415" spans="44:58" s="509" customFormat="1">
      <c r="AR415" s="510"/>
      <c r="AS415" s="510"/>
      <c r="AT415" s="510"/>
      <c r="AU415" s="510"/>
      <c r="AV415" s="510"/>
      <c r="AW415" s="510"/>
      <c r="AX415" s="510"/>
      <c r="AY415" s="510"/>
      <c r="AZ415" s="510"/>
      <c r="BA415" s="510"/>
      <c r="BB415" s="510"/>
      <c r="BC415" s="510"/>
      <c r="BD415" s="510"/>
      <c r="BE415" s="510"/>
      <c r="BF415" s="510"/>
    </row>
    <row r="416" spans="44:58" s="509" customFormat="1">
      <c r="AR416" s="510"/>
      <c r="AS416" s="510"/>
      <c r="AT416" s="510"/>
      <c r="AU416" s="510"/>
      <c r="AV416" s="510"/>
      <c r="AW416" s="510"/>
      <c r="AX416" s="510"/>
      <c r="AY416" s="510"/>
      <c r="AZ416" s="510"/>
      <c r="BA416" s="510"/>
      <c r="BB416" s="510"/>
      <c r="BC416" s="510"/>
      <c r="BD416" s="510"/>
      <c r="BE416" s="510"/>
      <c r="BF416" s="510"/>
    </row>
    <row r="417" spans="44:58" s="509" customFormat="1">
      <c r="AR417" s="510"/>
      <c r="AS417" s="510"/>
      <c r="AT417" s="510"/>
      <c r="AU417" s="510"/>
      <c r="AV417" s="510"/>
      <c r="AW417" s="510"/>
      <c r="AX417" s="510"/>
      <c r="AY417" s="510"/>
      <c r="AZ417" s="510"/>
      <c r="BA417" s="510"/>
      <c r="BB417" s="510"/>
      <c r="BC417" s="510"/>
      <c r="BD417" s="510"/>
      <c r="BE417" s="510"/>
      <c r="BF417" s="510"/>
    </row>
    <row r="418" spans="44:58" s="509" customFormat="1">
      <c r="AR418" s="510"/>
      <c r="AS418" s="510"/>
      <c r="AT418" s="510"/>
      <c r="AU418" s="510"/>
      <c r="AV418" s="510"/>
      <c r="AW418" s="510"/>
      <c r="AX418" s="510"/>
      <c r="AY418" s="510"/>
      <c r="AZ418" s="510"/>
      <c r="BA418" s="510"/>
      <c r="BB418" s="510"/>
      <c r="BC418" s="510"/>
      <c r="BD418" s="510"/>
      <c r="BE418" s="510"/>
      <c r="BF418" s="510"/>
    </row>
    <row r="419" spans="44:58" s="509" customFormat="1">
      <c r="AR419" s="510"/>
      <c r="AS419" s="510"/>
      <c r="AT419" s="510"/>
      <c r="AU419" s="510"/>
      <c r="AV419" s="510"/>
      <c r="AW419" s="510"/>
      <c r="AX419" s="510"/>
      <c r="AY419" s="510"/>
      <c r="AZ419" s="510"/>
      <c r="BA419" s="510"/>
      <c r="BB419" s="510"/>
      <c r="BC419" s="510"/>
      <c r="BD419" s="510"/>
      <c r="BE419" s="510"/>
      <c r="BF419" s="510"/>
    </row>
    <row r="420" spans="44:58" s="509" customFormat="1">
      <c r="AR420" s="510"/>
      <c r="AS420" s="510"/>
      <c r="AT420" s="510"/>
      <c r="AU420" s="510"/>
      <c r="AV420" s="510"/>
      <c r="AW420" s="510"/>
      <c r="AX420" s="510"/>
      <c r="AY420" s="510"/>
      <c r="AZ420" s="510"/>
      <c r="BA420" s="510"/>
      <c r="BB420" s="510"/>
      <c r="BC420" s="510"/>
      <c r="BD420" s="510"/>
      <c r="BE420" s="510"/>
      <c r="BF420" s="510"/>
    </row>
    <row r="421" spans="44:58" s="509" customFormat="1">
      <c r="AR421" s="510"/>
      <c r="AS421" s="510"/>
      <c r="AT421" s="510"/>
      <c r="AU421" s="510"/>
      <c r="AV421" s="510"/>
      <c r="AW421" s="510"/>
      <c r="AX421" s="510"/>
      <c r="AY421" s="510"/>
      <c r="AZ421" s="510"/>
      <c r="BA421" s="510"/>
      <c r="BB421" s="510"/>
      <c r="BC421" s="510"/>
      <c r="BD421" s="510"/>
      <c r="BE421" s="510"/>
      <c r="BF421" s="510"/>
    </row>
    <row r="422" spans="44:58" s="509" customFormat="1">
      <c r="AR422" s="510"/>
      <c r="AS422" s="510"/>
      <c r="AT422" s="510"/>
      <c r="AU422" s="510"/>
      <c r="AV422" s="510"/>
      <c r="AW422" s="510"/>
      <c r="AX422" s="510"/>
      <c r="AY422" s="510"/>
      <c r="AZ422" s="510"/>
      <c r="BA422" s="510"/>
      <c r="BB422" s="510"/>
      <c r="BC422" s="510"/>
      <c r="BD422" s="510"/>
      <c r="BE422" s="510"/>
      <c r="BF422" s="510"/>
    </row>
    <row r="423" spans="44:58" s="509" customFormat="1">
      <c r="AR423" s="510"/>
      <c r="AS423" s="510"/>
      <c r="AT423" s="510"/>
      <c r="AU423" s="510"/>
      <c r="AV423" s="510"/>
      <c r="AW423" s="510"/>
      <c r="AX423" s="510"/>
      <c r="AY423" s="510"/>
      <c r="AZ423" s="510"/>
      <c r="BA423" s="510"/>
      <c r="BB423" s="510"/>
      <c r="BC423" s="510"/>
      <c r="BD423" s="510"/>
      <c r="BE423" s="510"/>
      <c r="BF423" s="510"/>
    </row>
    <row r="424" spans="44:58" s="509" customFormat="1">
      <c r="AR424" s="510"/>
      <c r="AS424" s="510"/>
      <c r="AT424" s="510"/>
      <c r="AU424" s="510"/>
      <c r="AV424" s="510"/>
      <c r="AW424" s="510"/>
      <c r="AX424" s="510"/>
      <c r="AY424" s="510"/>
      <c r="AZ424" s="510"/>
      <c r="BA424" s="510"/>
      <c r="BB424" s="510"/>
      <c r="BC424" s="510"/>
      <c r="BD424" s="510"/>
      <c r="BE424" s="510"/>
      <c r="BF424" s="510"/>
    </row>
    <row r="425" spans="44:58" s="509" customFormat="1">
      <c r="AR425" s="510"/>
      <c r="AS425" s="510"/>
      <c r="AT425" s="510"/>
      <c r="AU425" s="510"/>
      <c r="AV425" s="510"/>
      <c r="AW425" s="510"/>
      <c r="AX425" s="510"/>
      <c r="AY425" s="510"/>
      <c r="AZ425" s="510"/>
      <c r="BA425" s="510"/>
      <c r="BB425" s="510"/>
      <c r="BC425" s="510"/>
      <c r="BD425" s="510"/>
      <c r="BE425" s="510"/>
      <c r="BF425" s="510"/>
    </row>
    <row r="426" spans="44:58" s="509" customFormat="1">
      <c r="AR426" s="510"/>
      <c r="AS426" s="510"/>
      <c r="AT426" s="510"/>
      <c r="AU426" s="510"/>
      <c r="AV426" s="510"/>
      <c r="AW426" s="510"/>
      <c r="AX426" s="510"/>
      <c r="AY426" s="510"/>
      <c r="AZ426" s="510"/>
      <c r="BA426" s="510"/>
      <c r="BB426" s="510"/>
      <c r="BC426" s="510"/>
      <c r="BD426" s="510"/>
      <c r="BE426" s="510"/>
      <c r="BF426" s="510"/>
    </row>
    <row r="427" spans="44:58" s="509" customFormat="1">
      <c r="AR427" s="510"/>
      <c r="AS427" s="510"/>
      <c r="AT427" s="510"/>
      <c r="AU427" s="510"/>
      <c r="AV427" s="510"/>
      <c r="AW427" s="510"/>
      <c r="AX427" s="510"/>
      <c r="AY427" s="510"/>
      <c r="AZ427" s="510"/>
      <c r="BA427" s="510"/>
      <c r="BB427" s="510"/>
      <c r="BC427" s="510"/>
      <c r="BD427" s="510"/>
      <c r="BE427" s="510"/>
      <c r="BF427" s="510"/>
    </row>
    <row r="428" spans="44:58" s="509" customFormat="1">
      <c r="AR428" s="510"/>
      <c r="AS428" s="510"/>
      <c r="AT428" s="510"/>
      <c r="AU428" s="510"/>
      <c r="AV428" s="510"/>
      <c r="AW428" s="510"/>
      <c r="AX428" s="510"/>
      <c r="AY428" s="510"/>
      <c r="AZ428" s="510"/>
      <c r="BA428" s="510"/>
      <c r="BB428" s="510"/>
      <c r="BC428" s="510"/>
      <c r="BD428" s="510"/>
      <c r="BE428" s="510"/>
      <c r="BF428" s="510"/>
    </row>
    <row r="429" spans="44:58" s="509" customFormat="1">
      <c r="AR429" s="510"/>
      <c r="AS429" s="510"/>
      <c r="AT429" s="510"/>
      <c r="AU429" s="510"/>
      <c r="AV429" s="510"/>
      <c r="AW429" s="510"/>
      <c r="AX429" s="510"/>
      <c r="AY429" s="510"/>
      <c r="AZ429" s="510"/>
      <c r="BA429" s="510"/>
      <c r="BB429" s="510"/>
      <c r="BC429" s="510"/>
      <c r="BD429" s="510"/>
      <c r="BE429" s="510"/>
      <c r="BF429" s="510"/>
    </row>
    <row r="430" spans="44:58" s="509" customFormat="1">
      <c r="AR430" s="510"/>
      <c r="AS430" s="510"/>
      <c r="AT430" s="510"/>
      <c r="AU430" s="510"/>
      <c r="AV430" s="510"/>
      <c r="AW430" s="510"/>
      <c r="AX430" s="510"/>
      <c r="AY430" s="510"/>
      <c r="AZ430" s="510"/>
      <c r="BA430" s="510"/>
      <c r="BB430" s="510"/>
      <c r="BC430" s="510"/>
      <c r="BD430" s="510"/>
      <c r="BE430" s="510"/>
      <c r="BF430" s="510"/>
    </row>
    <row r="431" spans="44:58" s="509" customFormat="1">
      <c r="AR431" s="510"/>
      <c r="AS431" s="510"/>
      <c r="AT431" s="510"/>
      <c r="AU431" s="510"/>
      <c r="AV431" s="510"/>
      <c r="AW431" s="510"/>
      <c r="AX431" s="510"/>
      <c r="AY431" s="510"/>
      <c r="AZ431" s="510"/>
      <c r="BA431" s="510"/>
      <c r="BB431" s="510"/>
      <c r="BC431" s="510"/>
      <c r="BD431" s="510"/>
      <c r="BE431" s="510"/>
      <c r="BF431" s="510"/>
    </row>
    <row r="432" spans="44:58" s="509" customFormat="1">
      <c r="AR432" s="510"/>
      <c r="AS432" s="510"/>
      <c r="AT432" s="510"/>
      <c r="AU432" s="510"/>
      <c r="AV432" s="510"/>
      <c r="AW432" s="510"/>
      <c r="AX432" s="510"/>
      <c r="AY432" s="510"/>
      <c r="AZ432" s="510"/>
      <c r="BA432" s="510"/>
      <c r="BB432" s="510"/>
      <c r="BC432" s="510"/>
      <c r="BD432" s="510"/>
      <c r="BE432" s="510"/>
      <c r="BF432" s="510"/>
    </row>
    <row r="433" spans="44:58" s="509" customFormat="1">
      <c r="AR433" s="510"/>
      <c r="AS433" s="510"/>
      <c r="AT433" s="510"/>
      <c r="AU433" s="510"/>
      <c r="AV433" s="510"/>
      <c r="AW433" s="510"/>
      <c r="AX433" s="510"/>
      <c r="AY433" s="510"/>
      <c r="AZ433" s="510"/>
      <c r="BA433" s="510"/>
      <c r="BB433" s="510"/>
      <c r="BC433" s="510"/>
      <c r="BD433" s="510"/>
      <c r="BE433" s="510"/>
      <c r="BF433" s="510"/>
    </row>
    <row r="434" spans="44:58" s="509" customFormat="1">
      <c r="AR434" s="510"/>
      <c r="AS434" s="510"/>
      <c r="AT434" s="510"/>
      <c r="AU434" s="510"/>
      <c r="AV434" s="510"/>
      <c r="AW434" s="510"/>
      <c r="AX434" s="510"/>
      <c r="AY434" s="510"/>
      <c r="AZ434" s="510"/>
      <c r="BA434" s="510"/>
      <c r="BB434" s="510"/>
      <c r="BC434" s="510"/>
      <c r="BD434" s="510"/>
      <c r="BE434" s="510"/>
      <c r="BF434" s="510"/>
    </row>
    <row r="435" spans="44:58" s="509" customFormat="1">
      <c r="AR435" s="510"/>
      <c r="AS435" s="510"/>
      <c r="AT435" s="510"/>
      <c r="AU435" s="510"/>
      <c r="AV435" s="510"/>
      <c r="AW435" s="510"/>
      <c r="AX435" s="510"/>
      <c r="AY435" s="510"/>
      <c r="AZ435" s="510"/>
      <c r="BA435" s="510"/>
      <c r="BB435" s="510"/>
      <c r="BC435" s="510"/>
      <c r="BD435" s="510"/>
      <c r="BE435" s="510"/>
      <c r="BF435" s="510"/>
    </row>
    <row r="436" spans="44:58" s="509" customFormat="1">
      <c r="AR436" s="510"/>
      <c r="AS436" s="510"/>
      <c r="AT436" s="510"/>
      <c r="AU436" s="510"/>
      <c r="AV436" s="510"/>
      <c r="AW436" s="510"/>
      <c r="AX436" s="510"/>
      <c r="AY436" s="510"/>
      <c r="AZ436" s="510"/>
      <c r="BA436" s="510"/>
      <c r="BB436" s="510"/>
      <c r="BC436" s="510"/>
      <c r="BD436" s="510"/>
      <c r="BE436" s="510"/>
      <c r="BF436" s="510"/>
    </row>
    <row r="437" spans="44:58" s="509" customFormat="1">
      <c r="AR437" s="510"/>
      <c r="AS437" s="510"/>
      <c r="AT437" s="510"/>
      <c r="AU437" s="510"/>
      <c r="AV437" s="510"/>
      <c r="AW437" s="510"/>
      <c r="AX437" s="510"/>
      <c r="AY437" s="510"/>
      <c r="AZ437" s="510"/>
      <c r="BA437" s="510"/>
      <c r="BB437" s="510"/>
      <c r="BC437" s="510"/>
      <c r="BD437" s="510"/>
      <c r="BE437" s="510"/>
      <c r="BF437" s="510"/>
    </row>
    <row r="438" spans="44:58" s="509" customFormat="1">
      <c r="AR438" s="510"/>
      <c r="AS438" s="510"/>
      <c r="AT438" s="510"/>
      <c r="AU438" s="510"/>
      <c r="AV438" s="510"/>
      <c r="AW438" s="510"/>
      <c r="AX438" s="510"/>
      <c r="AY438" s="510"/>
      <c r="AZ438" s="510"/>
      <c r="BA438" s="510"/>
      <c r="BB438" s="510"/>
      <c r="BC438" s="510"/>
      <c r="BD438" s="510"/>
      <c r="BE438" s="510"/>
      <c r="BF438" s="510"/>
    </row>
    <row r="439" spans="44:58" s="509" customFormat="1">
      <c r="AR439" s="510"/>
      <c r="AS439" s="510"/>
      <c r="AT439" s="510"/>
      <c r="AU439" s="510"/>
      <c r="AV439" s="510"/>
      <c r="AW439" s="510"/>
      <c r="AX439" s="510"/>
      <c r="AY439" s="510"/>
      <c r="AZ439" s="510"/>
      <c r="BA439" s="510"/>
      <c r="BB439" s="510"/>
      <c r="BC439" s="510"/>
      <c r="BD439" s="510"/>
      <c r="BE439" s="510"/>
      <c r="BF439" s="510"/>
    </row>
    <row r="440" spans="44:58" s="509" customFormat="1">
      <c r="AR440" s="510"/>
      <c r="AS440" s="510"/>
      <c r="AT440" s="510"/>
      <c r="AU440" s="510"/>
      <c r="AV440" s="510"/>
      <c r="AW440" s="510"/>
      <c r="AX440" s="510"/>
      <c r="AY440" s="510"/>
      <c r="AZ440" s="510"/>
      <c r="BA440" s="510"/>
      <c r="BB440" s="510"/>
      <c r="BC440" s="510"/>
      <c r="BD440" s="510"/>
      <c r="BE440" s="510"/>
      <c r="BF440" s="510"/>
    </row>
    <row r="441" spans="44:58" s="509" customFormat="1">
      <c r="AR441" s="510"/>
      <c r="AS441" s="510"/>
      <c r="AT441" s="510"/>
      <c r="AU441" s="510"/>
      <c r="AV441" s="510"/>
      <c r="AW441" s="510"/>
      <c r="AX441" s="510"/>
      <c r="AY441" s="510"/>
      <c r="AZ441" s="510"/>
      <c r="BA441" s="510"/>
      <c r="BB441" s="510"/>
      <c r="BC441" s="510"/>
      <c r="BD441" s="510"/>
      <c r="BE441" s="510"/>
      <c r="BF441" s="510"/>
    </row>
    <row r="442" spans="44:58" s="509" customFormat="1">
      <c r="AR442" s="510"/>
      <c r="AS442" s="510"/>
      <c r="AT442" s="510"/>
      <c r="AU442" s="510"/>
      <c r="AV442" s="510"/>
      <c r="AW442" s="510"/>
      <c r="AX442" s="510"/>
      <c r="AY442" s="510"/>
      <c r="AZ442" s="510"/>
      <c r="BA442" s="510"/>
      <c r="BB442" s="510"/>
      <c r="BC442" s="510"/>
      <c r="BD442" s="510"/>
      <c r="BE442" s="510"/>
      <c r="BF442" s="510"/>
    </row>
    <row r="443" spans="44:58" s="509" customFormat="1">
      <c r="AR443" s="510"/>
      <c r="AS443" s="510"/>
      <c r="AT443" s="510"/>
      <c r="AU443" s="510"/>
      <c r="AV443" s="510"/>
      <c r="AW443" s="510"/>
      <c r="AX443" s="510"/>
      <c r="AY443" s="510"/>
      <c r="AZ443" s="510"/>
      <c r="BA443" s="510"/>
      <c r="BB443" s="510"/>
      <c r="BC443" s="510"/>
      <c r="BD443" s="510"/>
      <c r="BE443" s="510"/>
      <c r="BF443" s="510"/>
    </row>
    <row r="444" spans="44:58" s="509" customFormat="1">
      <c r="AR444" s="510"/>
      <c r="AS444" s="510"/>
      <c r="AT444" s="510"/>
      <c r="AU444" s="510"/>
      <c r="AV444" s="510"/>
      <c r="AW444" s="510"/>
      <c r="AX444" s="510"/>
      <c r="AY444" s="510"/>
      <c r="AZ444" s="510"/>
      <c r="BA444" s="510"/>
      <c r="BB444" s="510"/>
      <c r="BC444" s="510"/>
      <c r="BD444" s="510"/>
      <c r="BE444" s="510"/>
      <c r="BF444" s="510"/>
    </row>
    <row r="445" spans="44:58" s="509" customFormat="1">
      <c r="AR445" s="510"/>
      <c r="AS445" s="510"/>
      <c r="AT445" s="510"/>
      <c r="AU445" s="510"/>
      <c r="AV445" s="510"/>
      <c r="AW445" s="510"/>
      <c r="AX445" s="510"/>
      <c r="AY445" s="510"/>
      <c r="AZ445" s="510"/>
      <c r="BA445" s="510"/>
      <c r="BB445" s="510"/>
      <c r="BC445" s="510"/>
      <c r="BD445" s="510"/>
      <c r="BE445" s="510"/>
      <c r="BF445" s="510"/>
    </row>
    <row r="446" spans="44:58" s="509" customFormat="1">
      <c r="AR446" s="510"/>
      <c r="AS446" s="510"/>
      <c r="AT446" s="510"/>
      <c r="AU446" s="510"/>
      <c r="AV446" s="510"/>
      <c r="AW446" s="510"/>
      <c r="AX446" s="510"/>
      <c r="AY446" s="510"/>
      <c r="AZ446" s="510"/>
      <c r="BA446" s="510"/>
      <c r="BB446" s="510"/>
      <c r="BC446" s="510"/>
      <c r="BD446" s="510"/>
      <c r="BE446" s="510"/>
      <c r="BF446" s="510"/>
    </row>
    <row r="447" spans="44:58" s="509" customFormat="1">
      <c r="AR447" s="510"/>
      <c r="AS447" s="510"/>
      <c r="AT447" s="510"/>
      <c r="AU447" s="510"/>
      <c r="AV447" s="510"/>
      <c r="AW447" s="510"/>
      <c r="AX447" s="510"/>
      <c r="AY447" s="510"/>
      <c r="AZ447" s="510"/>
      <c r="BA447" s="510"/>
      <c r="BB447" s="510"/>
      <c r="BC447" s="510"/>
      <c r="BD447" s="510"/>
      <c r="BE447" s="510"/>
      <c r="BF447" s="510"/>
    </row>
    <row r="448" spans="44:58" s="509" customFormat="1">
      <c r="AR448" s="510"/>
      <c r="AS448" s="510"/>
      <c r="AT448" s="510"/>
      <c r="AU448" s="510"/>
      <c r="AV448" s="510"/>
      <c r="AW448" s="510"/>
      <c r="AX448" s="510"/>
      <c r="AY448" s="510"/>
      <c r="AZ448" s="510"/>
      <c r="BA448" s="510"/>
      <c r="BB448" s="510"/>
      <c r="BC448" s="510"/>
      <c r="BD448" s="510"/>
      <c r="BE448" s="510"/>
      <c r="BF448" s="510"/>
    </row>
    <row r="449" spans="44:58" s="509" customFormat="1">
      <c r="AR449" s="510"/>
      <c r="AS449" s="510"/>
      <c r="AT449" s="510"/>
      <c r="AU449" s="510"/>
      <c r="AV449" s="510"/>
      <c r="AW449" s="510"/>
      <c r="AX449" s="510"/>
      <c r="AY449" s="510"/>
      <c r="AZ449" s="510"/>
      <c r="BA449" s="510"/>
      <c r="BB449" s="510"/>
      <c r="BC449" s="510"/>
      <c r="BD449" s="510"/>
      <c r="BE449" s="510"/>
      <c r="BF449" s="510"/>
    </row>
    <row r="450" spans="44:58" s="509" customFormat="1">
      <c r="AR450" s="510"/>
      <c r="AS450" s="510"/>
      <c r="AT450" s="510"/>
      <c r="AU450" s="510"/>
      <c r="AV450" s="510"/>
      <c r="AW450" s="510"/>
      <c r="AX450" s="510"/>
      <c r="AY450" s="510"/>
      <c r="AZ450" s="510"/>
      <c r="BA450" s="510"/>
      <c r="BB450" s="510"/>
      <c r="BC450" s="510"/>
      <c r="BD450" s="510"/>
      <c r="BE450" s="510"/>
      <c r="BF450" s="510"/>
    </row>
    <row r="451" spans="44:58" s="509" customFormat="1">
      <c r="AR451" s="510"/>
      <c r="AS451" s="510"/>
      <c r="AT451" s="510"/>
      <c r="AU451" s="510"/>
      <c r="AV451" s="510"/>
      <c r="AW451" s="510"/>
      <c r="AX451" s="510"/>
      <c r="AY451" s="510"/>
      <c r="AZ451" s="510"/>
      <c r="BA451" s="510"/>
      <c r="BB451" s="510"/>
      <c r="BC451" s="510"/>
      <c r="BD451" s="510"/>
      <c r="BE451" s="510"/>
      <c r="BF451" s="510"/>
    </row>
    <row r="452" spans="44:58" s="509" customFormat="1">
      <c r="AR452" s="510"/>
      <c r="AS452" s="510"/>
      <c r="AT452" s="510"/>
      <c r="AU452" s="510"/>
      <c r="AV452" s="510"/>
      <c r="AW452" s="510"/>
      <c r="AX452" s="510"/>
      <c r="AY452" s="510"/>
      <c r="AZ452" s="510"/>
      <c r="BA452" s="510"/>
      <c r="BB452" s="510"/>
      <c r="BC452" s="510"/>
      <c r="BD452" s="510"/>
      <c r="BE452" s="510"/>
      <c r="BF452" s="510"/>
    </row>
    <row r="453" spans="44:58" s="509" customFormat="1">
      <c r="AR453" s="510"/>
      <c r="AS453" s="510"/>
      <c r="AT453" s="510"/>
      <c r="AU453" s="510"/>
      <c r="AV453" s="510"/>
      <c r="AW453" s="510"/>
      <c r="AX453" s="510"/>
      <c r="AY453" s="510"/>
      <c r="AZ453" s="510"/>
      <c r="BA453" s="510"/>
      <c r="BB453" s="510"/>
      <c r="BC453" s="510"/>
      <c r="BD453" s="510"/>
      <c r="BE453" s="510"/>
      <c r="BF453" s="510"/>
    </row>
    <row r="454" spans="44:58" s="509" customFormat="1">
      <c r="AR454" s="510"/>
      <c r="AS454" s="510"/>
      <c r="AT454" s="510"/>
      <c r="AU454" s="510"/>
      <c r="AV454" s="510"/>
      <c r="AW454" s="510"/>
      <c r="AX454" s="510"/>
      <c r="AY454" s="510"/>
      <c r="AZ454" s="510"/>
      <c r="BA454" s="510"/>
      <c r="BB454" s="510"/>
      <c r="BC454" s="510"/>
      <c r="BD454" s="510"/>
      <c r="BE454" s="510"/>
      <c r="BF454" s="510"/>
    </row>
    <row r="455" spans="44:58" s="509" customFormat="1">
      <c r="AR455" s="510"/>
      <c r="AS455" s="510"/>
      <c r="AT455" s="510"/>
      <c r="AU455" s="510"/>
      <c r="AV455" s="510"/>
      <c r="AW455" s="510"/>
      <c r="AX455" s="510"/>
      <c r="AY455" s="510"/>
      <c r="AZ455" s="510"/>
      <c r="BA455" s="510"/>
      <c r="BB455" s="510"/>
      <c r="BC455" s="510"/>
      <c r="BD455" s="510"/>
      <c r="BE455" s="510"/>
      <c r="BF455" s="510"/>
    </row>
    <row r="456" spans="44:58" s="509" customFormat="1">
      <c r="AR456" s="510"/>
      <c r="AS456" s="510"/>
      <c r="AT456" s="510"/>
      <c r="AU456" s="510"/>
      <c r="AV456" s="510"/>
      <c r="AW456" s="510"/>
      <c r="AX456" s="510"/>
      <c r="AY456" s="510"/>
      <c r="AZ456" s="510"/>
      <c r="BA456" s="510"/>
      <c r="BB456" s="510"/>
      <c r="BC456" s="510"/>
      <c r="BD456" s="510"/>
      <c r="BE456" s="510"/>
      <c r="BF456" s="510"/>
    </row>
    <row r="457" spans="44:58" s="509" customFormat="1">
      <c r="AR457" s="510"/>
      <c r="AS457" s="510"/>
      <c r="AT457" s="510"/>
      <c r="AU457" s="510"/>
      <c r="AV457" s="510"/>
      <c r="AW457" s="510"/>
      <c r="AX457" s="510"/>
      <c r="AY457" s="510"/>
      <c r="AZ457" s="510"/>
      <c r="BA457" s="510"/>
      <c r="BB457" s="510"/>
      <c r="BC457" s="510"/>
      <c r="BD457" s="510"/>
      <c r="BE457" s="510"/>
      <c r="BF457" s="510"/>
    </row>
    <row r="458" spans="44:58" s="509" customFormat="1">
      <c r="AR458" s="510"/>
      <c r="AS458" s="510"/>
      <c r="AT458" s="510"/>
      <c r="AU458" s="510"/>
      <c r="AV458" s="510"/>
      <c r="AW458" s="510"/>
      <c r="AX458" s="510"/>
      <c r="AY458" s="510"/>
      <c r="AZ458" s="510"/>
      <c r="BA458" s="510"/>
      <c r="BB458" s="510"/>
      <c r="BC458" s="510"/>
      <c r="BD458" s="510"/>
      <c r="BE458" s="510"/>
      <c r="BF458" s="510"/>
    </row>
    <row r="459" spans="44:58" s="509" customFormat="1">
      <c r="AR459" s="510"/>
      <c r="AS459" s="510"/>
      <c r="AT459" s="510"/>
      <c r="AU459" s="510"/>
      <c r="AV459" s="510"/>
      <c r="AW459" s="510"/>
      <c r="AX459" s="510"/>
      <c r="AY459" s="510"/>
      <c r="AZ459" s="510"/>
      <c r="BA459" s="510"/>
      <c r="BB459" s="510"/>
      <c r="BC459" s="510"/>
      <c r="BD459" s="510"/>
      <c r="BE459" s="510"/>
      <c r="BF459" s="510"/>
    </row>
    <row r="460" spans="44:58" s="509" customFormat="1">
      <c r="AR460" s="510"/>
      <c r="AS460" s="510"/>
      <c r="AT460" s="510"/>
      <c r="AU460" s="510"/>
      <c r="AV460" s="510"/>
      <c r="AW460" s="510"/>
      <c r="AX460" s="510"/>
      <c r="AY460" s="510"/>
      <c r="AZ460" s="510"/>
      <c r="BA460" s="510"/>
      <c r="BB460" s="510"/>
      <c r="BC460" s="510"/>
      <c r="BD460" s="510"/>
      <c r="BE460" s="510"/>
      <c r="BF460" s="510"/>
    </row>
    <row r="461" spans="44:58" s="509" customFormat="1">
      <c r="AR461" s="510"/>
      <c r="AS461" s="510"/>
      <c r="AT461" s="510"/>
      <c r="AU461" s="510"/>
      <c r="AV461" s="510"/>
      <c r="AW461" s="510"/>
      <c r="AX461" s="510"/>
      <c r="AY461" s="510"/>
      <c r="AZ461" s="510"/>
      <c r="BA461" s="510"/>
      <c r="BB461" s="510"/>
      <c r="BC461" s="510"/>
      <c r="BD461" s="510"/>
      <c r="BE461" s="510"/>
      <c r="BF461" s="510"/>
    </row>
    <row r="462" spans="44:58" s="509" customFormat="1">
      <c r="AR462" s="510"/>
      <c r="AS462" s="510"/>
      <c r="AT462" s="510"/>
      <c r="AU462" s="510"/>
      <c r="AV462" s="510"/>
      <c r="AW462" s="510"/>
      <c r="AX462" s="510"/>
      <c r="AY462" s="510"/>
      <c r="AZ462" s="510"/>
      <c r="BA462" s="510"/>
      <c r="BB462" s="510"/>
      <c r="BC462" s="510"/>
      <c r="BD462" s="510"/>
      <c r="BE462" s="510"/>
      <c r="BF462" s="510"/>
    </row>
    <row r="463" spans="44:58" s="509" customFormat="1">
      <c r="AR463" s="510"/>
      <c r="AS463" s="510"/>
      <c r="AT463" s="510"/>
      <c r="AU463" s="510"/>
      <c r="AV463" s="510"/>
      <c r="AW463" s="510"/>
      <c r="AX463" s="510"/>
      <c r="AY463" s="510"/>
      <c r="AZ463" s="510"/>
      <c r="BA463" s="510"/>
      <c r="BB463" s="510"/>
      <c r="BC463" s="510"/>
      <c r="BD463" s="510"/>
      <c r="BE463" s="510"/>
      <c r="BF463" s="510"/>
    </row>
    <row r="464" spans="44:58" s="509" customFormat="1">
      <c r="AR464" s="510"/>
      <c r="AS464" s="510"/>
      <c r="AT464" s="510"/>
      <c r="AU464" s="510"/>
      <c r="AV464" s="510"/>
      <c r="AW464" s="510"/>
      <c r="AX464" s="510"/>
      <c r="AY464" s="510"/>
      <c r="AZ464" s="510"/>
      <c r="BA464" s="510"/>
      <c r="BB464" s="510"/>
      <c r="BC464" s="510"/>
      <c r="BD464" s="510"/>
      <c r="BE464" s="510"/>
      <c r="BF464" s="510"/>
    </row>
    <row r="465" spans="44:58" s="509" customFormat="1">
      <c r="AR465" s="510"/>
      <c r="AS465" s="510"/>
      <c r="AT465" s="510"/>
      <c r="AU465" s="510"/>
      <c r="AV465" s="510"/>
      <c r="AW465" s="510"/>
      <c r="AX465" s="510"/>
      <c r="AY465" s="510"/>
      <c r="AZ465" s="510"/>
      <c r="BA465" s="510"/>
      <c r="BB465" s="510"/>
      <c r="BC465" s="510"/>
      <c r="BD465" s="510"/>
      <c r="BE465" s="510"/>
      <c r="BF465" s="510"/>
    </row>
    <row r="466" spans="44:58" s="509" customFormat="1">
      <c r="AR466" s="510"/>
      <c r="AS466" s="510"/>
      <c r="AT466" s="510"/>
      <c r="AU466" s="510"/>
      <c r="AV466" s="510"/>
      <c r="AW466" s="510"/>
      <c r="AX466" s="510"/>
      <c r="AY466" s="510"/>
      <c r="AZ466" s="510"/>
      <c r="BA466" s="510"/>
      <c r="BB466" s="510"/>
      <c r="BC466" s="510"/>
      <c r="BD466" s="510"/>
      <c r="BE466" s="510"/>
      <c r="BF466" s="510"/>
    </row>
    <row r="467" spans="44:58" s="509" customFormat="1">
      <c r="AR467" s="510"/>
      <c r="AS467" s="510"/>
      <c r="AT467" s="510"/>
      <c r="AU467" s="510"/>
      <c r="AV467" s="510"/>
      <c r="AW467" s="510"/>
      <c r="AX467" s="510"/>
      <c r="AY467" s="510"/>
      <c r="AZ467" s="510"/>
      <c r="BA467" s="510"/>
      <c r="BB467" s="510"/>
      <c r="BC467" s="510"/>
      <c r="BD467" s="510"/>
      <c r="BE467" s="510"/>
      <c r="BF467" s="510"/>
    </row>
    <row r="468" spans="44:58" s="509" customFormat="1">
      <c r="AR468" s="510"/>
      <c r="AS468" s="510"/>
      <c r="AT468" s="510"/>
      <c r="AU468" s="510"/>
      <c r="AV468" s="510"/>
      <c r="AW468" s="510"/>
      <c r="AX468" s="510"/>
      <c r="AY468" s="510"/>
      <c r="AZ468" s="510"/>
      <c r="BA468" s="510"/>
      <c r="BB468" s="510"/>
      <c r="BC468" s="510"/>
      <c r="BD468" s="510"/>
      <c r="BE468" s="510"/>
      <c r="BF468" s="510"/>
    </row>
    <row r="469" spans="44:58" s="509" customFormat="1">
      <c r="AR469" s="510"/>
      <c r="AS469" s="510"/>
      <c r="AT469" s="510"/>
      <c r="AU469" s="510"/>
      <c r="AV469" s="510"/>
      <c r="AW469" s="510"/>
      <c r="AX469" s="510"/>
      <c r="AY469" s="510"/>
      <c r="AZ469" s="510"/>
      <c r="BA469" s="510"/>
      <c r="BB469" s="510"/>
      <c r="BC469" s="510"/>
      <c r="BD469" s="510"/>
      <c r="BE469" s="510"/>
      <c r="BF469" s="510"/>
    </row>
    <row r="470" spans="44:58" s="509" customFormat="1">
      <c r="AR470" s="510"/>
      <c r="AS470" s="510"/>
      <c r="AT470" s="510"/>
      <c r="AU470" s="510"/>
      <c r="AV470" s="510"/>
      <c r="AW470" s="510"/>
      <c r="AX470" s="510"/>
      <c r="AY470" s="510"/>
      <c r="AZ470" s="510"/>
      <c r="BA470" s="510"/>
      <c r="BB470" s="510"/>
      <c r="BC470" s="510"/>
      <c r="BD470" s="510"/>
      <c r="BE470" s="510"/>
      <c r="BF470" s="510"/>
    </row>
    <row r="471" spans="44:58" s="509" customFormat="1">
      <c r="AR471" s="510"/>
      <c r="AS471" s="510"/>
      <c r="AT471" s="510"/>
      <c r="AU471" s="510"/>
      <c r="AV471" s="510"/>
      <c r="AW471" s="510"/>
      <c r="AX471" s="510"/>
      <c r="AY471" s="510"/>
      <c r="AZ471" s="510"/>
      <c r="BA471" s="510"/>
      <c r="BB471" s="510"/>
      <c r="BC471" s="510"/>
      <c r="BD471" s="510"/>
      <c r="BE471" s="510"/>
      <c r="BF471" s="510"/>
    </row>
    <row r="472" spans="44:58" s="509" customFormat="1">
      <c r="AR472" s="510"/>
      <c r="AS472" s="510"/>
      <c r="AT472" s="510"/>
      <c r="AU472" s="510"/>
      <c r="AV472" s="510"/>
      <c r="AW472" s="510"/>
      <c r="AX472" s="510"/>
      <c r="AY472" s="510"/>
      <c r="AZ472" s="510"/>
      <c r="BA472" s="510"/>
      <c r="BB472" s="510"/>
      <c r="BC472" s="510"/>
      <c r="BD472" s="510"/>
      <c r="BE472" s="510"/>
      <c r="BF472" s="510"/>
    </row>
    <row r="473" spans="44:58" s="509" customFormat="1">
      <c r="AR473" s="510"/>
      <c r="AS473" s="510"/>
      <c r="AT473" s="510"/>
      <c r="AU473" s="510"/>
      <c r="AV473" s="510"/>
      <c r="AW473" s="510"/>
      <c r="AX473" s="510"/>
      <c r="AY473" s="510"/>
      <c r="AZ473" s="510"/>
      <c r="BA473" s="510"/>
      <c r="BB473" s="510"/>
      <c r="BC473" s="510"/>
      <c r="BD473" s="510"/>
      <c r="BE473" s="510"/>
      <c r="BF473" s="510"/>
    </row>
    <row r="474" spans="44:58" s="509" customFormat="1">
      <c r="AR474" s="510"/>
      <c r="AS474" s="510"/>
      <c r="AT474" s="510"/>
      <c r="AU474" s="510"/>
      <c r="AV474" s="510"/>
      <c r="AW474" s="510"/>
      <c r="AX474" s="510"/>
      <c r="AY474" s="510"/>
      <c r="AZ474" s="510"/>
      <c r="BA474" s="510"/>
      <c r="BB474" s="510"/>
      <c r="BC474" s="510"/>
      <c r="BD474" s="510"/>
      <c r="BE474" s="510"/>
      <c r="BF474" s="510"/>
    </row>
    <row r="475" spans="44:58" s="509" customFormat="1">
      <c r="AR475" s="510"/>
      <c r="AS475" s="510"/>
      <c r="AT475" s="510"/>
      <c r="AU475" s="510"/>
      <c r="AV475" s="510"/>
      <c r="AW475" s="510"/>
      <c r="AX475" s="510"/>
      <c r="AY475" s="510"/>
      <c r="AZ475" s="510"/>
      <c r="BA475" s="510"/>
      <c r="BB475" s="510"/>
      <c r="BC475" s="510"/>
      <c r="BD475" s="510"/>
      <c r="BE475" s="510"/>
      <c r="BF475" s="510"/>
    </row>
    <row r="476" spans="44:58" s="509" customFormat="1">
      <c r="AR476" s="510"/>
      <c r="AS476" s="510"/>
      <c r="AT476" s="510"/>
      <c r="AU476" s="510"/>
      <c r="AV476" s="510"/>
      <c r="AW476" s="510"/>
      <c r="AX476" s="510"/>
      <c r="AY476" s="510"/>
      <c r="AZ476" s="510"/>
      <c r="BA476" s="510"/>
      <c r="BB476" s="510"/>
      <c r="BC476" s="510"/>
      <c r="BD476" s="510"/>
      <c r="BE476" s="510"/>
      <c r="BF476" s="510"/>
    </row>
    <row r="477" spans="44:58" s="509" customFormat="1">
      <c r="AR477" s="510"/>
      <c r="AS477" s="510"/>
      <c r="AT477" s="510"/>
      <c r="AU477" s="510"/>
      <c r="AV477" s="510"/>
      <c r="AW477" s="510"/>
      <c r="AX477" s="510"/>
      <c r="AY477" s="510"/>
      <c r="AZ477" s="510"/>
      <c r="BA477" s="510"/>
      <c r="BB477" s="510"/>
      <c r="BC477" s="510"/>
      <c r="BD477" s="510"/>
      <c r="BE477" s="510"/>
      <c r="BF477" s="510"/>
    </row>
    <row r="478" spans="44:58" s="509" customFormat="1">
      <c r="AR478" s="510"/>
      <c r="AS478" s="510"/>
      <c r="AT478" s="510"/>
      <c r="AU478" s="510"/>
      <c r="AV478" s="510"/>
      <c r="AW478" s="510"/>
      <c r="AX478" s="510"/>
      <c r="AY478" s="510"/>
      <c r="AZ478" s="510"/>
      <c r="BA478" s="510"/>
      <c r="BB478" s="510"/>
      <c r="BC478" s="510"/>
      <c r="BD478" s="510"/>
      <c r="BE478" s="510"/>
      <c r="BF478" s="510"/>
    </row>
    <row r="479" spans="44:58" s="509" customFormat="1">
      <c r="AR479" s="510"/>
      <c r="AS479" s="510"/>
      <c r="AT479" s="510"/>
      <c r="AU479" s="510"/>
      <c r="AV479" s="510"/>
      <c r="AW479" s="510"/>
      <c r="AX479" s="510"/>
      <c r="AY479" s="510"/>
      <c r="AZ479" s="510"/>
      <c r="BA479" s="510"/>
      <c r="BB479" s="510"/>
      <c r="BC479" s="510"/>
      <c r="BD479" s="510"/>
      <c r="BE479" s="510"/>
      <c r="BF479" s="510"/>
    </row>
    <row r="480" spans="44:58" s="509" customFormat="1">
      <c r="AR480" s="510"/>
      <c r="AS480" s="510"/>
      <c r="AT480" s="510"/>
      <c r="AU480" s="510"/>
      <c r="AV480" s="510"/>
      <c r="AW480" s="510"/>
      <c r="AX480" s="510"/>
      <c r="AY480" s="510"/>
      <c r="AZ480" s="510"/>
      <c r="BA480" s="510"/>
      <c r="BB480" s="510"/>
      <c r="BC480" s="510"/>
      <c r="BD480" s="510"/>
      <c r="BE480" s="510"/>
      <c r="BF480" s="510"/>
    </row>
    <row r="481" spans="44:58" s="509" customFormat="1">
      <c r="AR481" s="510"/>
      <c r="AS481" s="510"/>
      <c r="AT481" s="510"/>
      <c r="AU481" s="510"/>
      <c r="AV481" s="510"/>
      <c r="AW481" s="510"/>
      <c r="AX481" s="510"/>
      <c r="AY481" s="510"/>
      <c r="AZ481" s="510"/>
      <c r="BA481" s="510"/>
      <c r="BB481" s="510"/>
      <c r="BC481" s="510"/>
      <c r="BD481" s="510"/>
      <c r="BE481" s="510"/>
      <c r="BF481" s="510"/>
    </row>
    <row r="482" spans="44:58" s="509" customFormat="1">
      <c r="AR482" s="510"/>
      <c r="AS482" s="510"/>
      <c r="AT482" s="510"/>
      <c r="AU482" s="510"/>
      <c r="AV482" s="510"/>
      <c r="AW482" s="510"/>
      <c r="AX482" s="510"/>
      <c r="AY482" s="510"/>
      <c r="AZ482" s="510"/>
      <c r="BA482" s="510"/>
      <c r="BB482" s="510"/>
      <c r="BC482" s="510"/>
      <c r="BD482" s="510"/>
      <c r="BE482" s="510"/>
      <c r="BF482" s="510"/>
    </row>
    <row r="483" spans="44:58" s="509" customFormat="1">
      <c r="AR483" s="510"/>
      <c r="AS483" s="510"/>
      <c r="AT483" s="510"/>
      <c r="AU483" s="510"/>
      <c r="AV483" s="510"/>
      <c r="AW483" s="510"/>
      <c r="AX483" s="510"/>
      <c r="AY483" s="510"/>
      <c r="AZ483" s="510"/>
      <c r="BA483" s="510"/>
      <c r="BB483" s="510"/>
      <c r="BC483" s="510"/>
      <c r="BD483" s="510"/>
      <c r="BE483" s="510"/>
      <c r="BF483" s="510"/>
    </row>
    <row r="484" spans="44:58" s="509" customFormat="1">
      <c r="AR484" s="510"/>
      <c r="AS484" s="510"/>
      <c r="AT484" s="510"/>
      <c r="AU484" s="510"/>
      <c r="AV484" s="510"/>
      <c r="AW484" s="510"/>
      <c r="AX484" s="510"/>
      <c r="AY484" s="510"/>
      <c r="AZ484" s="510"/>
      <c r="BA484" s="510"/>
      <c r="BB484" s="510"/>
      <c r="BC484" s="510"/>
      <c r="BD484" s="510"/>
      <c r="BE484" s="510"/>
      <c r="BF484" s="510"/>
    </row>
    <row r="485" spans="44:58" s="509" customFormat="1">
      <c r="AR485" s="510"/>
      <c r="AS485" s="510"/>
      <c r="AT485" s="510"/>
      <c r="AU485" s="510"/>
      <c r="AV485" s="510"/>
      <c r="AW485" s="510"/>
      <c r="AX485" s="510"/>
      <c r="AY485" s="510"/>
      <c r="AZ485" s="510"/>
      <c r="BA485" s="510"/>
      <c r="BB485" s="510"/>
      <c r="BC485" s="510"/>
      <c r="BD485" s="510"/>
      <c r="BE485" s="510"/>
      <c r="BF485" s="510"/>
    </row>
    <row r="486" spans="44:58" s="509" customFormat="1">
      <c r="AR486" s="510"/>
      <c r="AS486" s="510"/>
      <c r="AT486" s="510"/>
      <c r="AU486" s="510"/>
      <c r="AV486" s="510"/>
      <c r="AW486" s="510"/>
      <c r="AX486" s="510"/>
      <c r="AY486" s="510"/>
      <c r="AZ486" s="510"/>
      <c r="BA486" s="510"/>
      <c r="BB486" s="510"/>
      <c r="BC486" s="510"/>
      <c r="BD486" s="510"/>
      <c r="BE486" s="510"/>
      <c r="BF486" s="510"/>
    </row>
    <row r="487" spans="44:58" s="509" customFormat="1">
      <c r="AR487" s="510"/>
      <c r="AS487" s="510"/>
      <c r="AT487" s="510"/>
      <c r="AU487" s="510"/>
      <c r="AV487" s="510"/>
      <c r="AW487" s="510"/>
      <c r="AX487" s="510"/>
      <c r="AY487" s="510"/>
      <c r="AZ487" s="510"/>
      <c r="BA487" s="510"/>
      <c r="BB487" s="510"/>
      <c r="BC487" s="510"/>
      <c r="BD487" s="510"/>
      <c r="BE487" s="510"/>
      <c r="BF487" s="510"/>
    </row>
    <row r="488" spans="44:58" s="509" customFormat="1">
      <c r="AR488" s="510"/>
      <c r="AS488" s="510"/>
      <c r="AT488" s="510"/>
      <c r="AU488" s="510"/>
      <c r="AV488" s="510"/>
      <c r="AW488" s="510"/>
      <c r="AX488" s="510"/>
      <c r="AY488" s="510"/>
      <c r="AZ488" s="510"/>
      <c r="BA488" s="510"/>
      <c r="BB488" s="510"/>
      <c r="BC488" s="510"/>
      <c r="BD488" s="510"/>
      <c r="BE488" s="510"/>
      <c r="BF488" s="510"/>
    </row>
    <row r="489" spans="44:58" s="509" customFormat="1">
      <c r="AR489" s="510"/>
      <c r="AS489" s="510"/>
      <c r="AT489" s="510"/>
      <c r="AU489" s="510"/>
      <c r="AV489" s="510"/>
      <c r="AW489" s="510"/>
      <c r="AX489" s="510"/>
      <c r="AY489" s="510"/>
      <c r="AZ489" s="510"/>
      <c r="BA489" s="510"/>
      <c r="BB489" s="510"/>
      <c r="BC489" s="510"/>
      <c r="BD489" s="510"/>
      <c r="BE489" s="510"/>
      <c r="BF489" s="510"/>
    </row>
    <row r="490" spans="44:58" s="509" customFormat="1">
      <c r="AR490" s="510"/>
      <c r="AS490" s="510"/>
      <c r="AT490" s="510"/>
      <c r="AU490" s="510"/>
      <c r="AV490" s="510"/>
      <c r="AW490" s="510"/>
      <c r="AX490" s="510"/>
      <c r="AY490" s="510"/>
      <c r="AZ490" s="510"/>
      <c r="BA490" s="510"/>
      <c r="BB490" s="510"/>
      <c r="BC490" s="510"/>
      <c r="BD490" s="510"/>
      <c r="BE490" s="510"/>
      <c r="BF490" s="510"/>
    </row>
    <row r="491" spans="44:58" s="509" customFormat="1">
      <c r="AR491" s="510"/>
      <c r="AS491" s="510"/>
      <c r="AT491" s="510"/>
      <c r="AU491" s="510"/>
      <c r="AV491" s="510"/>
      <c r="AW491" s="510"/>
      <c r="AX491" s="510"/>
      <c r="AY491" s="510"/>
      <c r="AZ491" s="510"/>
      <c r="BA491" s="510"/>
      <c r="BB491" s="510"/>
      <c r="BC491" s="510"/>
      <c r="BD491" s="510"/>
      <c r="BE491" s="510"/>
      <c r="BF491" s="510"/>
    </row>
    <row r="492" spans="44:58" s="509" customFormat="1">
      <c r="AR492" s="510"/>
      <c r="AS492" s="510"/>
      <c r="AT492" s="510"/>
      <c r="AU492" s="510"/>
      <c r="AV492" s="510"/>
      <c r="AW492" s="510"/>
      <c r="AX492" s="510"/>
      <c r="AY492" s="510"/>
      <c r="AZ492" s="510"/>
      <c r="BA492" s="510"/>
      <c r="BB492" s="510"/>
      <c r="BC492" s="510"/>
      <c r="BD492" s="510"/>
      <c r="BE492" s="510"/>
      <c r="BF492" s="510"/>
    </row>
    <row r="493" spans="44:58" s="509" customFormat="1">
      <c r="AR493" s="510"/>
      <c r="AS493" s="510"/>
      <c r="AT493" s="510"/>
      <c r="AU493" s="510"/>
      <c r="AV493" s="510"/>
      <c r="AW493" s="510"/>
      <c r="AX493" s="510"/>
      <c r="AY493" s="510"/>
      <c r="AZ493" s="510"/>
      <c r="BA493" s="510"/>
      <c r="BB493" s="510"/>
      <c r="BC493" s="510"/>
      <c r="BD493" s="510"/>
      <c r="BE493" s="510"/>
      <c r="BF493" s="510"/>
    </row>
    <row r="494" spans="44:58" s="509" customFormat="1">
      <c r="AR494" s="510"/>
      <c r="AS494" s="510"/>
      <c r="AT494" s="510"/>
      <c r="AU494" s="510"/>
      <c r="AV494" s="510"/>
      <c r="AW494" s="510"/>
      <c r="AX494" s="510"/>
      <c r="AY494" s="510"/>
      <c r="AZ494" s="510"/>
      <c r="BA494" s="510"/>
      <c r="BB494" s="510"/>
      <c r="BC494" s="510"/>
      <c r="BD494" s="510"/>
      <c r="BE494" s="510"/>
      <c r="BF494" s="510"/>
    </row>
    <row r="495" spans="44:58" s="509" customFormat="1">
      <c r="AR495" s="510"/>
      <c r="AS495" s="510"/>
      <c r="AT495" s="510"/>
      <c r="AU495" s="510"/>
      <c r="AV495" s="510"/>
      <c r="AW495" s="510"/>
      <c r="AX495" s="510"/>
      <c r="AY495" s="510"/>
      <c r="AZ495" s="510"/>
      <c r="BA495" s="510"/>
      <c r="BB495" s="510"/>
      <c r="BC495" s="510"/>
      <c r="BD495" s="510"/>
      <c r="BE495" s="510"/>
      <c r="BF495" s="510"/>
    </row>
    <row r="496" spans="44:58" s="509" customFormat="1">
      <c r="AR496" s="510"/>
      <c r="AS496" s="510"/>
      <c r="AT496" s="510"/>
      <c r="AU496" s="510"/>
      <c r="AV496" s="510"/>
      <c r="AW496" s="510"/>
      <c r="AX496" s="510"/>
      <c r="AY496" s="510"/>
      <c r="AZ496" s="510"/>
      <c r="BA496" s="510"/>
      <c r="BB496" s="510"/>
      <c r="BC496" s="510"/>
      <c r="BD496" s="510"/>
      <c r="BE496" s="510"/>
      <c r="BF496" s="510"/>
    </row>
    <row r="497" spans="44:58" s="509" customFormat="1">
      <c r="AR497" s="510"/>
      <c r="AS497" s="510"/>
      <c r="AT497" s="510"/>
      <c r="AU497" s="510"/>
      <c r="AV497" s="510"/>
      <c r="AW497" s="510"/>
      <c r="AX497" s="510"/>
      <c r="AY497" s="510"/>
      <c r="AZ497" s="510"/>
      <c r="BA497" s="510"/>
      <c r="BB497" s="510"/>
      <c r="BC497" s="510"/>
      <c r="BD497" s="510"/>
      <c r="BE497" s="510"/>
      <c r="BF497" s="510"/>
    </row>
    <row r="498" spans="44:58" s="509" customFormat="1">
      <c r="AR498" s="510"/>
      <c r="AS498" s="510"/>
      <c r="AT498" s="510"/>
      <c r="AU498" s="510"/>
      <c r="AV498" s="510"/>
      <c r="AW498" s="510"/>
      <c r="AX498" s="510"/>
      <c r="AY498" s="510"/>
      <c r="AZ498" s="510"/>
      <c r="BA498" s="510"/>
      <c r="BB498" s="510"/>
      <c r="BC498" s="510"/>
      <c r="BD498" s="510"/>
      <c r="BE498" s="510"/>
      <c r="BF498" s="510"/>
    </row>
    <row r="499" spans="44:58" s="509" customFormat="1">
      <c r="AR499" s="510"/>
      <c r="AS499" s="510"/>
      <c r="AT499" s="510"/>
      <c r="AU499" s="510"/>
      <c r="AV499" s="510"/>
      <c r="AW499" s="510"/>
      <c r="AX499" s="510"/>
      <c r="AY499" s="510"/>
      <c r="AZ499" s="510"/>
      <c r="BA499" s="510"/>
      <c r="BB499" s="510"/>
      <c r="BC499" s="510"/>
      <c r="BD499" s="510"/>
      <c r="BE499" s="510"/>
      <c r="BF499" s="510"/>
    </row>
    <row r="500" spans="44:58" s="509" customFormat="1">
      <c r="AR500" s="510"/>
      <c r="AS500" s="510"/>
      <c r="AT500" s="510"/>
      <c r="AU500" s="510"/>
      <c r="AV500" s="510"/>
      <c r="AW500" s="510"/>
      <c r="AX500" s="510"/>
      <c r="AY500" s="510"/>
      <c r="AZ500" s="510"/>
      <c r="BA500" s="510"/>
      <c r="BB500" s="510"/>
      <c r="BC500" s="510"/>
      <c r="BD500" s="510"/>
      <c r="BE500" s="510"/>
      <c r="BF500" s="510"/>
    </row>
    <row r="501" spans="44:58" s="509" customFormat="1">
      <c r="AR501" s="510"/>
      <c r="AS501" s="510"/>
      <c r="AT501" s="510"/>
      <c r="AU501" s="510"/>
      <c r="AV501" s="510"/>
      <c r="AW501" s="510"/>
      <c r="AX501" s="510"/>
      <c r="AY501" s="510"/>
      <c r="AZ501" s="510"/>
      <c r="BA501" s="510"/>
      <c r="BB501" s="510"/>
      <c r="BC501" s="510"/>
      <c r="BD501" s="510"/>
      <c r="BE501" s="510"/>
      <c r="BF501" s="510"/>
    </row>
    <row r="502" spans="44:58" s="509" customFormat="1">
      <c r="AR502" s="510"/>
      <c r="AS502" s="510"/>
      <c r="AT502" s="510"/>
      <c r="AU502" s="510"/>
      <c r="AV502" s="510"/>
      <c r="AW502" s="510"/>
      <c r="AX502" s="510"/>
      <c r="AY502" s="510"/>
      <c r="AZ502" s="510"/>
      <c r="BA502" s="510"/>
      <c r="BB502" s="510"/>
      <c r="BC502" s="510"/>
      <c r="BD502" s="510"/>
      <c r="BE502" s="510"/>
      <c r="BF502" s="510"/>
    </row>
    <row r="503" spans="44:58" s="509" customFormat="1">
      <c r="AR503" s="510"/>
      <c r="AS503" s="510"/>
      <c r="AT503" s="510"/>
      <c r="AU503" s="510"/>
      <c r="AV503" s="510"/>
      <c r="AW503" s="510"/>
      <c r="AX503" s="510"/>
      <c r="AY503" s="510"/>
      <c r="AZ503" s="510"/>
      <c r="BA503" s="510"/>
      <c r="BB503" s="510"/>
      <c r="BC503" s="510"/>
      <c r="BD503" s="510"/>
      <c r="BE503" s="510"/>
      <c r="BF503" s="510"/>
    </row>
    <row r="504" spans="44:58" s="509" customFormat="1">
      <c r="AR504" s="510"/>
      <c r="AS504" s="510"/>
      <c r="AT504" s="510"/>
      <c r="AU504" s="510"/>
      <c r="AV504" s="510"/>
      <c r="AW504" s="510"/>
      <c r="AX504" s="510"/>
      <c r="AY504" s="510"/>
      <c r="AZ504" s="510"/>
      <c r="BA504" s="510"/>
      <c r="BB504" s="510"/>
      <c r="BC504" s="510"/>
      <c r="BD504" s="510"/>
      <c r="BE504" s="510"/>
      <c r="BF504" s="510"/>
    </row>
    <row r="505" spans="44:58" s="509" customFormat="1">
      <c r="AR505" s="510"/>
      <c r="AS505" s="510"/>
      <c r="AT505" s="510"/>
      <c r="AU505" s="510"/>
      <c r="AV505" s="510"/>
      <c r="AW505" s="510"/>
      <c r="AX505" s="510"/>
      <c r="AY505" s="510"/>
      <c r="AZ505" s="510"/>
      <c r="BA505" s="510"/>
      <c r="BB505" s="510"/>
      <c r="BC505" s="510"/>
      <c r="BD505" s="510"/>
      <c r="BE505" s="510"/>
      <c r="BF505" s="510"/>
    </row>
    <row r="506" spans="44:58" s="509" customFormat="1">
      <c r="AR506" s="510"/>
      <c r="AS506" s="510"/>
      <c r="AT506" s="510"/>
      <c r="AU506" s="510"/>
      <c r="AV506" s="510"/>
      <c r="AW506" s="510"/>
      <c r="AX506" s="510"/>
      <c r="AY506" s="510"/>
      <c r="AZ506" s="510"/>
      <c r="BA506" s="510"/>
      <c r="BB506" s="510"/>
      <c r="BC506" s="510"/>
      <c r="BD506" s="510"/>
      <c r="BE506" s="510"/>
      <c r="BF506" s="510"/>
    </row>
    <row r="507" spans="44:58" s="509" customFormat="1">
      <c r="AR507" s="510"/>
      <c r="AS507" s="510"/>
      <c r="AT507" s="510"/>
      <c r="AU507" s="510"/>
      <c r="AV507" s="510"/>
      <c r="AW507" s="510"/>
      <c r="AX507" s="510"/>
      <c r="AY507" s="510"/>
      <c r="AZ507" s="510"/>
      <c r="BA507" s="510"/>
      <c r="BB507" s="510"/>
      <c r="BC507" s="510"/>
      <c r="BD507" s="510"/>
      <c r="BE507" s="510"/>
      <c r="BF507" s="510"/>
    </row>
    <row r="508" spans="44:58" s="509" customFormat="1">
      <c r="AR508" s="510"/>
      <c r="AS508" s="510"/>
      <c r="AT508" s="510"/>
      <c r="AU508" s="510"/>
      <c r="AV508" s="510"/>
      <c r="AW508" s="510"/>
      <c r="AX508" s="510"/>
      <c r="AY508" s="510"/>
      <c r="AZ508" s="510"/>
      <c r="BA508" s="510"/>
      <c r="BB508" s="510"/>
      <c r="BC508" s="510"/>
      <c r="BD508" s="510"/>
      <c r="BE508" s="510"/>
      <c r="BF508" s="510"/>
    </row>
    <row r="509" spans="44:58" s="509" customFormat="1">
      <c r="AR509" s="510"/>
      <c r="AS509" s="510"/>
      <c r="AT509" s="510"/>
      <c r="AU509" s="510"/>
      <c r="AV509" s="510"/>
      <c r="AW509" s="510"/>
      <c r="AX509" s="510"/>
      <c r="AY509" s="510"/>
      <c r="AZ509" s="510"/>
      <c r="BA509" s="510"/>
      <c r="BB509" s="510"/>
      <c r="BC509" s="510"/>
      <c r="BD509" s="510"/>
      <c r="BE509" s="510"/>
      <c r="BF509" s="510"/>
    </row>
    <row r="510" spans="44:58" s="509" customFormat="1">
      <c r="AR510" s="510"/>
      <c r="AS510" s="510"/>
      <c r="AT510" s="510"/>
      <c r="AU510" s="510"/>
      <c r="AV510" s="510"/>
      <c r="AW510" s="510"/>
      <c r="AX510" s="510"/>
      <c r="AY510" s="510"/>
      <c r="AZ510" s="510"/>
      <c r="BA510" s="510"/>
      <c r="BB510" s="510"/>
      <c r="BC510" s="510"/>
      <c r="BD510" s="510"/>
      <c r="BE510" s="510"/>
      <c r="BF510" s="510"/>
    </row>
    <row r="511" spans="44:58" s="509" customFormat="1">
      <c r="AR511" s="510"/>
      <c r="AS511" s="510"/>
      <c r="AT511" s="510"/>
      <c r="AU511" s="510"/>
      <c r="AV511" s="510"/>
      <c r="AW511" s="510"/>
      <c r="AX511" s="510"/>
      <c r="AY511" s="510"/>
      <c r="AZ511" s="510"/>
      <c r="BA511" s="510"/>
      <c r="BB511" s="510"/>
      <c r="BC511" s="510"/>
      <c r="BD511" s="510"/>
      <c r="BE511" s="510"/>
      <c r="BF511" s="510"/>
    </row>
    <row r="512" spans="44:58" s="509" customFormat="1">
      <c r="AR512" s="510"/>
      <c r="AS512" s="510"/>
      <c r="AT512" s="510"/>
      <c r="AU512" s="510"/>
      <c r="AV512" s="510"/>
      <c r="AW512" s="510"/>
      <c r="AX512" s="510"/>
      <c r="AY512" s="510"/>
      <c r="AZ512" s="510"/>
      <c r="BA512" s="510"/>
      <c r="BB512" s="510"/>
      <c r="BC512" s="510"/>
      <c r="BD512" s="510"/>
      <c r="BE512" s="510"/>
      <c r="BF512" s="510"/>
    </row>
    <row r="513" spans="44:58" s="509" customFormat="1">
      <c r="AR513" s="510"/>
      <c r="AS513" s="510"/>
      <c r="AT513" s="510"/>
      <c r="AU513" s="510"/>
      <c r="AV513" s="510"/>
      <c r="AW513" s="510"/>
      <c r="AX513" s="510"/>
      <c r="AY513" s="510"/>
      <c r="AZ513" s="510"/>
      <c r="BA513" s="510"/>
      <c r="BB513" s="510"/>
      <c r="BC513" s="510"/>
      <c r="BD513" s="510"/>
      <c r="BE513" s="510"/>
      <c r="BF513" s="510"/>
    </row>
    <row r="514" spans="44:58" s="509" customFormat="1">
      <c r="AR514" s="510"/>
      <c r="AS514" s="510"/>
      <c r="AT514" s="510"/>
      <c r="AU514" s="510"/>
      <c r="AV514" s="510"/>
      <c r="AW514" s="510"/>
      <c r="AX514" s="510"/>
      <c r="AY514" s="510"/>
      <c r="AZ514" s="510"/>
      <c r="BA514" s="510"/>
      <c r="BB514" s="510"/>
      <c r="BC514" s="510"/>
      <c r="BD514" s="510"/>
      <c r="BE514" s="510"/>
      <c r="BF514" s="510"/>
    </row>
    <row r="515" spans="44:58" s="509" customFormat="1">
      <c r="AR515" s="510"/>
      <c r="AS515" s="510"/>
      <c r="AT515" s="510"/>
      <c r="AU515" s="510"/>
      <c r="AV515" s="510"/>
      <c r="AW515" s="510"/>
      <c r="AX515" s="510"/>
      <c r="AY515" s="510"/>
      <c r="AZ515" s="510"/>
      <c r="BA515" s="510"/>
      <c r="BB515" s="510"/>
      <c r="BC515" s="510"/>
      <c r="BD515" s="510"/>
      <c r="BE515" s="510"/>
      <c r="BF515" s="510"/>
    </row>
    <row r="516" spans="44:58" s="509" customFormat="1">
      <c r="AR516" s="510"/>
      <c r="AS516" s="510"/>
      <c r="AT516" s="510"/>
      <c r="AU516" s="510"/>
      <c r="AV516" s="510"/>
      <c r="AW516" s="510"/>
      <c r="AX516" s="510"/>
      <c r="AY516" s="510"/>
      <c r="AZ516" s="510"/>
      <c r="BA516" s="510"/>
      <c r="BB516" s="510"/>
      <c r="BC516" s="510"/>
      <c r="BD516" s="510"/>
      <c r="BE516" s="510"/>
      <c r="BF516" s="510"/>
    </row>
    <row r="517" spans="44:58" s="509" customFormat="1">
      <c r="AR517" s="510"/>
      <c r="AS517" s="510"/>
      <c r="AT517" s="510"/>
      <c r="AU517" s="510"/>
      <c r="AV517" s="510"/>
      <c r="AW517" s="510"/>
      <c r="AX517" s="510"/>
      <c r="AY517" s="510"/>
      <c r="AZ517" s="510"/>
      <c r="BA517" s="510"/>
      <c r="BB517" s="510"/>
      <c r="BC517" s="510"/>
      <c r="BD517" s="510"/>
      <c r="BE517" s="510"/>
      <c r="BF517" s="510"/>
    </row>
    <row r="518" spans="44:58" s="509" customFormat="1">
      <c r="AR518" s="510"/>
      <c r="AS518" s="510"/>
      <c r="AT518" s="510"/>
      <c r="AU518" s="510"/>
      <c r="AV518" s="510"/>
      <c r="AW518" s="510"/>
      <c r="AX518" s="510"/>
      <c r="AY518" s="510"/>
      <c r="AZ518" s="510"/>
      <c r="BA518" s="510"/>
      <c r="BB518" s="510"/>
      <c r="BC518" s="510"/>
      <c r="BD518" s="510"/>
      <c r="BE518" s="510"/>
      <c r="BF518" s="510"/>
    </row>
    <row r="519" spans="44:58" s="509" customFormat="1">
      <c r="AR519" s="510"/>
      <c r="AS519" s="510"/>
      <c r="AT519" s="510"/>
      <c r="AU519" s="510"/>
      <c r="AV519" s="510"/>
      <c r="AW519" s="510"/>
      <c r="AX519" s="510"/>
      <c r="AY519" s="510"/>
      <c r="AZ519" s="510"/>
      <c r="BA519" s="510"/>
      <c r="BB519" s="510"/>
      <c r="BC519" s="510"/>
      <c r="BD519" s="510"/>
      <c r="BE519" s="510"/>
      <c r="BF519" s="510"/>
    </row>
    <row r="520" spans="44:58" s="509" customFormat="1">
      <c r="AR520" s="510"/>
      <c r="AS520" s="510"/>
      <c r="AT520" s="510"/>
      <c r="AU520" s="510"/>
      <c r="AV520" s="510"/>
      <c r="AW520" s="510"/>
      <c r="AX520" s="510"/>
      <c r="AY520" s="510"/>
      <c r="AZ520" s="510"/>
      <c r="BA520" s="510"/>
      <c r="BB520" s="510"/>
      <c r="BC520" s="510"/>
      <c r="BD520" s="510"/>
      <c r="BE520" s="510"/>
      <c r="BF520" s="510"/>
    </row>
    <row r="521" spans="44:58" s="509" customFormat="1">
      <c r="AR521" s="510"/>
      <c r="AS521" s="510"/>
      <c r="AT521" s="510"/>
      <c r="AU521" s="510"/>
      <c r="AV521" s="510"/>
      <c r="AW521" s="510"/>
      <c r="AX521" s="510"/>
      <c r="AY521" s="510"/>
      <c r="AZ521" s="510"/>
      <c r="BA521" s="510"/>
      <c r="BB521" s="510"/>
      <c r="BC521" s="510"/>
      <c r="BD521" s="510"/>
      <c r="BE521" s="510"/>
      <c r="BF521" s="510"/>
    </row>
    <row r="522" spans="44:58" s="509" customFormat="1">
      <c r="AR522" s="510"/>
      <c r="AS522" s="510"/>
      <c r="AT522" s="510"/>
      <c r="AU522" s="510"/>
      <c r="AV522" s="510"/>
      <c r="AW522" s="510"/>
      <c r="AX522" s="510"/>
      <c r="AY522" s="510"/>
      <c r="AZ522" s="510"/>
      <c r="BA522" s="510"/>
      <c r="BB522" s="510"/>
      <c r="BC522" s="510"/>
      <c r="BD522" s="510"/>
      <c r="BE522" s="510"/>
      <c r="BF522" s="510"/>
    </row>
    <row r="523" spans="44:58" s="509" customFormat="1">
      <c r="AR523" s="510"/>
      <c r="AS523" s="510"/>
      <c r="AT523" s="510"/>
      <c r="AU523" s="510"/>
      <c r="AV523" s="510"/>
      <c r="AW523" s="510"/>
      <c r="AX523" s="510"/>
      <c r="AY523" s="510"/>
      <c r="AZ523" s="510"/>
      <c r="BA523" s="510"/>
      <c r="BB523" s="510"/>
      <c r="BC523" s="510"/>
      <c r="BD523" s="510"/>
      <c r="BE523" s="510"/>
      <c r="BF523" s="510"/>
    </row>
    <row r="524" spans="44:58" s="509" customFormat="1">
      <c r="AR524" s="510"/>
      <c r="AS524" s="510"/>
      <c r="AT524" s="510"/>
      <c r="AU524" s="510"/>
      <c r="AV524" s="510"/>
      <c r="AW524" s="510"/>
      <c r="AX524" s="510"/>
      <c r="AY524" s="510"/>
      <c r="AZ524" s="510"/>
      <c r="BA524" s="510"/>
      <c r="BB524" s="510"/>
      <c r="BC524" s="510"/>
      <c r="BD524" s="510"/>
      <c r="BE524" s="510"/>
      <c r="BF524" s="510"/>
    </row>
    <row r="525" spans="44:58" s="509" customFormat="1">
      <c r="AR525" s="510"/>
      <c r="AS525" s="510"/>
      <c r="AT525" s="510"/>
      <c r="AU525" s="510"/>
      <c r="AV525" s="510"/>
      <c r="AW525" s="510"/>
      <c r="AX525" s="510"/>
      <c r="AY525" s="510"/>
      <c r="AZ525" s="510"/>
      <c r="BA525" s="510"/>
      <c r="BB525" s="510"/>
      <c r="BC525" s="510"/>
      <c r="BD525" s="510"/>
      <c r="BE525" s="510"/>
      <c r="BF525" s="510"/>
    </row>
    <row r="526" spans="44:58" s="509" customFormat="1">
      <c r="AR526" s="510"/>
      <c r="AS526" s="510"/>
      <c r="AT526" s="510"/>
      <c r="AU526" s="510"/>
      <c r="AV526" s="510"/>
      <c r="AW526" s="510"/>
      <c r="AX526" s="510"/>
      <c r="AY526" s="510"/>
      <c r="AZ526" s="510"/>
      <c r="BA526" s="510"/>
      <c r="BB526" s="510"/>
      <c r="BC526" s="510"/>
      <c r="BD526" s="510"/>
      <c r="BE526" s="510"/>
      <c r="BF526" s="510"/>
    </row>
    <row r="527" spans="44:58" s="509" customFormat="1">
      <c r="AR527" s="510"/>
      <c r="AS527" s="510"/>
      <c r="AT527" s="510"/>
      <c r="AU527" s="510"/>
      <c r="AV527" s="510"/>
      <c r="AW527" s="510"/>
      <c r="AX527" s="510"/>
      <c r="AY527" s="510"/>
      <c r="AZ527" s="510"/>
      <c r="BA527" s="510"/>
      <c r="BB527" s="510"/>
      <c r="BC527" s="510"/>
      <c r="BD527" s="510"/>
      <c r="BE527" s="510"/>
      <c r="BF527" s="510"/>
    </row>
    <row r="528" spans="44:58" s="509" customFormat="1">
      <c r="AR528" s="510"/>
      <c r="AS528" s="510"/>
      <c r="AT528" s="510"/>
      <c r="AU528" s="510"/>
      <c r="AV528" s="510"/>
      <c r="AW528" s="510"/>
      <c r="AX528" s="510"/>
      <c r="AY528" s="510"/>
      <c r="AZ528" s="510"/>
      <c r="BA528" s="510"/>
      <c r="BB528" s="510"/>
      <c r="BC528" s="510"/>
      <c r="BD528" s="510"/>
      <c r="BE528" s="510"/>
      <c r="BF528" s="510"/>
    </row>
    <row r="529" spans="44:58" s="509" customFormat="1">
      <c r="AR529" s="510"/>
      <c r="AS529" s="510"/>
      <c r="AT529" s="510"/>
      <c r="AU529" s="510"/>
      <c r="AV529" s="510"/>
      <c r="AW529" s="510"/>
      <c r="AX529" s="510"/>
      <c r="AY529" s="510"/>
      <c r="AZ529" s="510"/>
      <c r="BA529" s="510"/>
      <c r="BB529" s="510"/>
      <c r="BC529" s="510"/>
      <c r="BD529" s="510"/>
      <c r="BE529" s="510"/>
      <c r="BF529" s="510"/>
    </row>
    <row r="530" spans="44:58" s="509" customFormat="1">
      <c r="AR530" s="510"/>
      <c r="AS530" s="510"/>
      <c r="AT530" s="510"/>
      <c r="AU530" s="510"/>
      <c r="AV530" s="510"/>
      <c r="AW530" s="510"/>
      <c r="AX530" s="510"/>
      <c r="AY530" s="510"/>
      <c r="AZ530" s="510"/>
      <c r="BA530" s="510"/>
      <c r="BB530" s="510"/>
      <c r="BC530" s="510"/>
      <c r="BD530" s="510"/>
      <c r="BE530" s="510"/>
      <c r="BF530" s="510"/>
    </row>
    <row r="531" spans="44:58" s="509" customFormat="1">
      <c r="AR531" s="510"/>
      <c r="AS531" s="510"/>
      <c r="AT531" s="510"/>
      <c r="AU531" s="510"/>
      <c r="AV531" s="510"/>
      <c r="AW531" s="510"/>
      <c r="AX531" s="510"/>
      <c r="AY531" s="510"/>
      <c r="AZ531" s="510"/>
      <c r="BA531" s="510"/>
      <c r="BB531" s="510"/>
      <c r="BC531" s="510"/>
      <c r="BD531" s="510"/>
      <c r="BE531" s="510"/>
      <c r="BF531" s="510"/>
    </row>
    <row r="532" spans="44:58" s="509" customFormat="1">
      <c r="AR532" s="510"/>
      <c r="AS532" s="510"/>
      <c r="AT532" s="510"/>
      <c r="AU532" s="510"/>
      <c r="AV532" s="510"/>
      <c r="AW532" s="510"/>
      <c r="AX532" s="510"/>
      <c r="AY532" s="510"/>
      <c r="AZ532" s="510"/>
      <c r="BA532" s="510"/>
      <c r="BB532" s="510"/>
      <c r="BC532" s="510"/>
      <c r="BD532" s="510"/>
      <c r="BE532" s="510"/>
      <c r="BF532" s="510"/>
    </row>
    <row r="533" spans="44:58" s="509" customFormat="1">
      <c r="AR533" s="510"/>
      <c r="AS533" s="510"/>
      <c r="AT533" s="510"/>
      <c r="AU533" s="510"/>
      <c r="AV533" s="510"/>
      <c r="AW533" s="510"/>
      <c r="AX533" s="510"/>
      <c r="AY533" s="510"/>
      <c r="AZ533" s="510"/>
      <c r="BA533" s="510"/>
      <c r="BB533" s="510"/>
      <c r="BC533" s="510"/>
      <c r="BD533" s="510"/>
      <c r="BE533" s="510"/>
      <c r="BF533" s="510"/>
    </row>
    <row r="534" spans="44:58" s="509" customFormat="1">
      <c r="AR534" s="510"/>
      <c r="AS534" s="510"/>
      <c r="AT534" s="510"/>
      <c r="AU534" s="510"/>
      <c r="AV534" s="510"/>
      <c r="AW534" s="510"/>
      <c r="AX534" s="510"/>
      <c r="AY534" s="510"/>
      <c r="AZ534" s="510"/>
      <c r="BA534" s="510"/>
      <c r="BB534" s="510"/>
      <c r="BC534" s="510"/>
      <c r="BD534" s="510"/>
      <c r="BE534" s="510"/>
      <c r="BF534" s="510"/>
    </row>
    <row r="535" spans="44:58" s="509" customFormat="1">
      <c r="AR535" s="510"/>
      <c r="AS535" s="510"/>
      <c r="AT535" s="510"/>
      <c r="AU535" s="510"/>
      <c r="AV535" s="510"/>
      <c r="AW535" s="510"/>
      <c r="AX535" s="510"/>
      <c r="AY535" s="510"/>
      <c r="AZ535" s="510"/>
      <c r="BA535" s="510"/>
      <c r="BB535" s="510"/>
      <c r="BC535" s="510"/>
      <c r="BD535" s="510"/>
      <c r="BE535" s="510"/>
      <c r="BF535" s="510"/>
    </row>
    <row r="536" spans="44:58" s="509" customFormat="1">
      <c r="AR536" s="510"/>
      <c r="AS536" s="510"/>
      <c r="AT536" s="510"/>
      <c r="AU536" s="510"/>
      <c r="AV536" s="510"/>
      <c r="AW536" s="510"/>
      <c r="AX536" s="510"/>
      <c r="AY536" s="510"/>
      <c r="AZ536" s="510"/>
      <c r="BA536" s="510"/>
      <c r="BB536" s="510"/>
      <c r="BC536" s="510"/>
      <c r="BD536" s="510"/>
      <c r="BE536" s="510"/>
      <c r="BF536" s="510"/>
    </row>
    <row r="537" spans="44:58" s="509" customFormat="1">
      <c r="AR537" s="510"/>
      <c r="AS537" s="510"/>
      <c r="AT537" s="510"/>
      <c r="AU537" s="510"/>
      <c r="AV537" s="510"/>
      <c r="AW537" s="510"/>
      <c r="AX537" s="510"/>
      <c r="AY537" s="510"/>
      <c r="AZ537" s="510"/>
      <c r="BA537" s="510"/>
      <c r="BB537" s="510"/>
      <c r="BC537" s="510"/>
      <c r="BD537" s="510"/>
      <c r="BE537" s="510"/>
      <c r="BF537" s="510"/>
    </row>
    <row r="538" spans="44:58" s="509" customFormat="1">
      <c r="AR538" s="510"/>
      <c r="AS538" s="510"/>
      <c r="AT538" s="510"/>
      <c r="AU538" s="510"/>
      <c r="AV538" s="510"/>
      <c r="AW538" s="510"/>
      <c r="AX538" s="510"/>
      <c r="AY538" s="510"/>
      <c r="AZ538" s="510"/>
      <c r="BA538" s="510"/>
      <c r="BB538" s="510"/>
      <c r="BC538" s="510"/>
      <c r="BD538" s="510"/>
      <c r="BE538" s="510"/>
      <c r="BF538" s="510"/>
    </row>
    <row r="539" spans="44:58" s="509" customFormat="1">
      <c r="AR539" s="510"/>
      <c r="AS539" s="510"/>
      <c r="AT539" s="510"/>
      <c r="AU539" s="510"/>
      <c r="AV539" s="510"/>
      <c r="AW539" s="510"/>
      <c r="AX539" s="510"/>
      <c r="AY539" s="510"/>
      <c r="AZ539" s="510"/>
      <c r="BA539" s="510"/>
      <c r="BB539" s="510"/>
      <c r="BC539" s="510"/>
      <c r="BD539" s="510"/>
      <c r="BE539" s="510"/>
      <c r="BF539" s="510"/>
    </row>
    <row r="540" spans="44:58" s="509" customFormat="1">
      <c r="AR540" s="510"/>
      <c r="AS540" s="510"/>
      <c r="AT540" s="510"/>
      <c r="AU540" s="510"/>
      <c r="AV540" s="510"/>
      <c r="AW540" s="510"/>
      <c r="AX540" s="510"/>
      <c r="AY540" s="510"/>
      <c r="AZ540" s="510"/>
      <c r="BA540" s="510"/>
      <c r="BB540" s="510"/>
      <c r="BC540" s="510"/>
      <c r="BD540" s="510"/>
      <c r="BE540" s="510"/>
      <c r="BF540" s="510"/>
    </row>
    <row r="541" spans="44:58" s="509" customFormat="1">
      <c r="AR541" s="510"/>
      <c r="AS541" s="510"/>
      <c r="AT541" s="510"/>
      <c r="AU541" s="510"/>
      <c r="AV541" s="510"/>
      <c r="AW541" s="510"/>
      <c r="AX541" s="510"/>
      <c r="AY541" s="510"/>
      <c r="AZ541" s="510"/>
      <c r="BA541" s="510"/>
      <c r="BB541" s="510"/>
      <c r="BC541" s="510"/>
      <c r="BD541" s="510"/>
      <c r="BE541" s="510"/>
      <c r="BF541" s="510"/>
    </row>
    <row r="542" spans="44:58" s="509" customFormat="1">
      <c r="AR542" s="510"/>
      <c r="AS542" s="510"/>
      <c r="AT542" s="510"/>
      <c r="AU542" s="510"/>
      <c r="AV542" s="510"/>
      <c r="AW542" s="510"/>
      <c r="AX542" s="510"/>
      <c r="AY542" s="510"/>
      <c r="AZ542" s="510"/>
      <c r="BA542" s="510"/>
      <c r="BB542" s="510"/>
      <c r="BC542" s="510"/>
      <c r="BD542" s="510"/>
      <c r="BE542" s="510"/>
      <c r="BF542" s="510"/>
    </row>
    <row r="543" spans="44:58" s="509" customFormat="1">
      <c r="AR543" s="510"/>
      <c r="AS543" s="510"/>
      <c r="AT543" s="510"/>
      <c r="AU543" s="510"/>
      <c r="AV543" s="510"/>
      <c r="AW543" s="510"/>
      <c r="AX543" s="510"/>
      <c r="AY543" s="510"/>
      <c r="AZ543" s="510"/>
      <c r="BA543" s="510"/>
      <c r="BB543" s="510"/>
      <c r="BC543" s="510"/>
      <c r="BD543" s="510"/>
      <c r="BE543" s="510"/>
      <c r="BF543" s="510"/>
    </row>
    <row r="544" spans="44:58" s="509" customFormat="1">
      <c r="AR544" s="510"/>
      <c r="AS544" s="510"/>
      <c r="AT544" s="510"/>
      <c r="AU544" s="510"/>
      <c r="AV544" s="510"/>
      <c r="AW544" s="510"/>
      <c r="AX544" s="510"/>
      <c r="AY544" s="510"/>
      <c r="AZ544" s="510"/>
      <c r="BA544" s="510"/>
      <c r="BB544" s="510"/>
      <c r="BC544" s="510"/>
      <c r="BD544" s="510"/>
      <c r="BE544" s="510"/>
      <c r="BF544" s="510"/>
    </row>
    <row r="545" spans="44:58" s="509" customFormat="1">
      <c r="AR545" s="510"/>
      <c r="AS545" s="510"/>
      <c r="AT545" s="510"/>
      <c r="AU545" s="510"/>
      <c r="AV545" s="510"/>
      <c r="AW545" s="510"/>
      <c r="AX545" s="510"/>
      <c r="AY545" s="510"/>
      <c r="AZ545" s="510"/>
      <c r="BA545" s="510"/>
      <c r="BB545" s="510"/>
      <c r="BC545" s="510"/>
      <c r="BD545" s="510"/>
      <c r="BE545" s="510"/>
      <c r="BF545" s="510"/>
    </row>
    <row r="546" spans="44:58" s="509" customFormat="1">
      <c r="AR546" s="510"/>
      <c r="AS546" s="510"/>
      <c r="AT546" s="510"/>
      <c r="AU546" s="510"/>
      <c r="AV546" s="510"/>
      <c r="AW546" s="510"/>
      <c r="AX546" s="510"/>
      <c r="AY546" s="510"/>
      <c r="AZ546" s="510"/>
      <c r="BA546" s="510"/>
      <c r="BB546" s="510"/>
      <c r="BC546" s="510"/>
      <c r="BD546" s="510"/>
      <c r="BE546" s="510"/>
      <c r="BF546" s="510"/>
    </row>
    <row r="547" spans="44:58" s="509" customFormat="1">
      <c r="AR547" s="510"/>
      <c r="AS547" s="510"/>
      <c r="AT547" s="510"/>
      <c r="AU547" s="510"/>
      <c r="AV547" s="510"/>
      <c r="AW547" s="510"/>
      <c r="AX547" s="510"/>
      <c r="AY547" s="510"/>
      <c r="AZ547" s="510"/>
      <c r="BA547" s="510"/>
      <c r="BB547" s="510"/>
      <c r="BC547" s="510"/>
      <c r="BD547" s="510"/>
      <c r="BE547" s="510"/>
      <c r="BF547" s="510"/>
    </row>
    <row r="548" spans="44:58" s="509" customFormat="1">
      <c r="AR548" s="510"/>
      <c r="AS548" s="510"/>
      <c r="AT548" s="510"/>
      <c r="AU548" s="510"/>
      <c r="AV548" s="510"/>
      <c r="AW548" s="510"/>
      <c r="AX548" s="510"/>
      <c r="AY548" s="510"/>
      <c r="AZ548" s="510"/>
      <c r="BA548" s="510"/>
      <c r="BB548" s="510"/>
      <c r="BC548" s="510"/>
      <c r="BD548" s="510"/>
      <c r="BE548" s="510"/>
      <c r="BF548" s="510"/>
    </row>
    <row r="549" spans="44:58" s="509" customFormat="1">
      <c r="AR549" s="510"/>
      <c r="AS549" s="510"/>
      <c r="AT549" s="510"/>
      <c r="AU549" s="510"/>
      <c r="AV549" s="510"/>
      <c r="AW549" s="510"/>
      <c r="AX549" s="510"/>
      <c r="AY549" s="510"/>
      <c r="AZ549" s="510"/>
      <c r="BA549" s="510"/>
      <c r="BB549" s="510"/>
      <c r="BC549" s="510"/>
      <c r="BD549" s="510"/>
      <c r="BE549" s="510"/>
      <c r="BF549" s="510"/>
    </row>
    <row r="550" spans="44:58" s="509" customFormat="1">
      <c r="AR550" s="510"/>
      <c r="AS550" s="510"/>
      <c r="AT550" s="510"/>
      <c r="AU550" s="510"/>
      <c r="AV550" s="510"/>
      <c r="AW550" s="510"/>
      <c r="AX550" s="510"/>
      <c r="AY550" s="510"/>
      <c r="AZ550" s="510"/>
      <c r="BA550" s="510"/>
      <c r="BB550" s="510"/>
      <c r="BC550" s="510"/>
      <c r="BD550" s="510"/>
      <c r="BE550" s="510"/>
      <c r="BF550" s="510"/>
    </row>
    <row r="551" spans="44:58" s="509" customFormat="1">
      <c r="AR551" s="510"/>
      <c r="AS551" s="510"/>
      <c r="AT551" s="510"/>
      <c r="AU551" s="510"/>
      <c r="AV551" s="510"/>
      <c r="AW551" s="510"/>
      <c r="AX551" s="510"/>
      <c r="AY551" s="510"/>
      <c r="AZ551" s="510"/>
      <c r="BA551" s="510"/>
      <c r="BB551" s="510"/>
      <c r="BC551" s="510"/>
      <c r="BD551" s="510"/>
      <c r="BE551" s="510"/>
      <c r="BF551" s="510"/>
    </row>
    <row r="552" spans="44:58" s="509" customFormat="1">
      <c r="AR552" s="510"/>
      <c r="AS552" s="510"/>
      <c r="AT552" s="510"/>
      <c r="AU552" s="510"/>
      <c r="AV552" s="510"/>
      <c r="AW552" s="510"/>
      <c r="AX552" s="510"/>
      <c r="AY552" s="510"/>
      <c r="AZ552" s="510"/>
      <c r="BA552" s="510"/>
      <c r="BB552" s="510"/>
      <c r="BC552" s="510"/>
      <c r="BD552" s="510"/>
      <c r="BE552" s="510"/>
      <c r="BF552" s="510"/>
    </row>
    <row r="553" spans="44:58" s="509" customFormat="1">
      <c r="AR553" s="510"/>
      <c r="AS553" s="510"/>
      <c r="AT553" s="510"/>
      <c r="AU553" s="510"/>
      <c r="AV553" s="510"/>
      <c r="AW553" s="510"/>
      <c r="AX553" s="510"/>
      <c r="AY553" s="510"/>
      <c r="AZ553" s="510"/>
      <c r="BA553" s="510"/>
      <c r="BB553" s="510"/>
      <c r="BC553" s="510"/>
      <c r="BD553" s="510"/>
      <c r="BE553" s="510"/>
      <c r="BF553" s="510"/>
    </row>
    <row r="554" spans="44:58" s="509" customFormat="1">
      <c r="AR554" s="510"/>
      <c r="AS554" s="510"/>
      <c r="AT554" s="510"/>
      <c r="AU554" s="510"/>
      <c r="AV554" s="510"/>
      <c r="AW554" s="510"/>
      <c r="AX554" s="510"/>
      <c r="AY554" s="510"/>
      <c r="AZ554" s="510"/>
      <c r="BA554" s="510"/>
      <c r="BB554" s="510"/>
      <c r="BC554" s="510"/>
      <c r="BD554" s="510"/>
      <c r="BE554" s="510"/>
      <c r="BF554" s="510"/>
    </row>
    <row r="555" spans="44:58" s="509" customFormat="1">
      <c r="AR555" s="510"/>
      <c r="AS555" s="510"/>
      <c r="AT555" s="510"/>
      <c r="AU555" s="510"/>
      <c r="AV555" s="510"/>
      <c r="AW555" s="510"/>
      <c r="AX555" s="510"/>
      <c r="AY555" s="510"/>
      <c r="AZ555" s="510"/>
      <c r="BA555" s="510"/>
      <c r="BB555" s="510"/>
      <c r="BC555" s="510"/>
      <c r="BD555" s="510"/>
      <c r="BE555" s="510"/>
      <c r="BF555" s="510"/>
    </row>
    <row r="556" spans="44:58" s="509" customFormat="1">
      <c r="AR556" s="510"/>
      <c r="AS556" s="510"/>
      <c r="AT556" s="510"/>
      <c r="AU556" s="510"/>
      <c r="AV556" s="510"/>
      <c r="AW556" s="510"/>
      <c r="AX556" s="510"/>
      <c r="AY556" s="510"/>
      <c r="AZ556" s="510"/>
      <c r="BA556" s="510"/>
      <c r="BB556" s="510"/>
      <c r="BC556" s="510"/>
      <c r="BD556" s="510"/>
      <c r="BE556" s="510"/>
      <c r="BF556" s="510"/>
    </row>
    <row r="557" spans="44:58" s="509" customFormat="1">
      <c r="AR557" s="510"/>
      <c r="AS557" s="510"/>
      <c r="AT557" s="510"/>
      <c r="AU557" s="510"/>
      <c r="AV557" s="510"/>
      <c r="AW557" s="510"/>
      <c r="AX557" s="510"/>
      <c r="AY557" s="510"/>
      <c r="AZ557" s="510"/>
      <c r="BA557" s="510"/>
      <c r="BB557" s="510"/>
      <c r="BC557" s="510"/>
      <c r="BD557" s="510"/>
      <c r="BE557" s="510"/>
      <c r="BF557" s="510"/>
    </row>
    <row r="558" spans="44:58" s="509" customFormat="1">
      <c r="AR558" s="510"/>
      <c r="AS558" s="510"/>
      <c r="AT558" s="510"/>
      <c r="AU558" s="510"/>
      <c r="AV558" s="510"/>
      <c r="AW558" s="510"/>
      <c r="AX558" s="510"/>
      <c r="AY558" s="510"/>
      <c r="AZ558" s="510"/>
      <c r="BA558" s="510"/>
      <c r="BB558" s="510"/>
      <c r="BC558" s="510"/>
      <c r="BD558" s="510"/>
      <c r="BE558" s="510"/>
      <c r="BF558" s="510"/>
    </row>
    <row r="559" spans="44:58" s="509" customFormat="1">
      <c r="AR559" s="510"/>
      <c r="AS559" s="510"/>
      <c r="AT559" s="510"/>
      <c r="AU559" s="510"/>
      <c r="AV559" s="510"/>
      <c r="AW559" s="510"/>
      <c r="AX559" s="510"/>
      <c r="AY559" s="510"/>
      <c r="AZ559" s="510"/>
      <c r="BA559" s="510"/>
      <c r="BB559" s="510"/>
      <c r="BC559" s="510"/>
      <c r="BD559" s="510"/>
      <c r="BE559" s="510"/>
      <c r="BF559" s="510"/>
    </row>
    <row r="560" spans="44:58" s="509" customFormat="1">
      <c r="AR560" s="510"/>
      <c r="AS560" s="510"/>
      <c r="AT560" s="510"/>
      <c r="AU560" s="510"/>
      <c r="AV560" s="510"/>
      <c r="AW560" s="510"/>
      <c r="AX560" s="510"/>
      <c r="AY560" s="510"/>
      <c r="AZ560" s="510"/>
      <c r="BA560" s="510"/>
      <c r="BB560" s="510"/>
      <c r="BC560" s="510"/>
      <c r="BD560" s="510"/>
      <c r="BE560" s="510"/>
      <c r="BF560" s="510"/>
    </row>
    <row r="561" spans="44:58" s="509" customFormat="1">
      <c r="AR561" s="510"/>
      <c r="AS561" s="510"/>
      <c r="AT561" s="510"/>
      <c r="AU561" s="510"/>
      <c r="AV561" s="510"/>
      <c r="AW561" s="510"/>
      <c r="AX561" s="510"/>
      <c r="AY561" s="510"/>
      <c r="AZ561" s="510"/>
      <c r="BA561" s="510"/>
      <c r="BB561" s="510"/>
      <c r="BC561" s="510"/>
      <c r="BD561" s="510"/>
      <c r="BE561" s="510"/>
      <c r="BF561" s="510"/>
    </row>
    <row r="562" spans="44:58" s="509" customFormat="1">
      <c r="AR562" s="510"/>
      <c r="AS562" s="510"/>
      <c r="AT562" s="510"/>
      <c r="AU562" s="510"/>
      <c r="AV562" s="510"/>
      <c r="AW562" s="510"/>
      <c r="AX562" s="510"/>
      <c r="AY562" s="510"/>
      <c r="AZ562" s="510"/>
      <c r="BA562" s="510"/>
      <c r="BB562" s="510"/>
      <c r="BC562" s="510"/>
      <c r="BD562" s="510"/>
      <c r="BE562" s="510"/>
      <c r="BF562" s="510"/>
    </row>
    <row r="563" spans="44:58" s="509" customFormat="1">
      <c r="AR563" s="510"/>
      <c r="AS563" s="510"/>
      <c r="AT563" s="510"/>
      <c r="AU563" s="510"/>
      <c r="AV563" s="510"/>
      <c r="AW563" s="510"/>
      <c r="AX563" s="510"/>
      <c r="AY563" s="510"/>
      <c r="AZ563" s="510"/>
      <c r="BA563" s="510"/>
      <c r="BB563" s="510"/>
      <c r="BC563" s="510"/>
      <c r="BD563" s="510"/>
      <c r="BE563" s="510"/>
      <c r="BF563" s="510"/>
    </row>
    <row r="564" spans="44:58" s="509" customFormat="1">
      <c r="AR564" s="510"/>
      <c r="AS564" s="510"/>
      <c r="AT564" s="510"/>
      <c r="AU564" s="510"/>
      <c r="AV564" s="510"/>
      <c r="AW564" s="510"/>
      <c r="AX564" s="510"/>
      <c r="AY564" s="510"/>
      <c r="AZ564" s="510"/>
      <c r="BA564" s="510"/>
      <c r="BB564" s="510"/>
      <c r="BC564" s="510"/>
      <c r="BD564" s="510"/>
      <c r="BE564" s="510"/>
      <c r="BF564" s="510"/>
    </row>
    <row r="565" spans="44:58" s="509" customFormat="1">
      <c r="AR565" s="510"/>
      <c r="AS565" s="510"/>
      <c r="AT565" s="510"/>
      <c r="AU565" s="510"/>
      <c r="AV565" s="510"/>
      <c r="AW565" s="510"/>
      <c r="AX565" s="510"/>
      <c r="AY565" s="510"/>
      <c r="AZ565" s="510"/>
      <c r="BA565" s="510"/>
      <c r="BB565" s="510"/>
      <c r="BC565" s="510"/>
      <c r="BD565" s="510"/>
      <c r="BE565" s="510"/>
      <c r="BF565" s="510"/>
    </row>
    <row r="566" spans="44:58" s="509" customFormat="1">
      <c r="AR566" s="510"/>
      <c r="AS566" s="510"/>
      <c r="AT566" s="510"/>
      <c r="AU566" s="510"/>
      <c r="AV566" s="510"/>
      <c r="AW566" s="510"/>
      <c r="AX566" s="510"/>
      <c r="AY566" s="510"/>
      <c r="AZ566" s="510"/>
      <c r="BA566" s="510"/>
      <c r="BB566" s="510"/>
      <c r="BC566" s="510"/>
      <c r="BD566" s="510"/>
      <c r="BE566" s="510"/>
      <c r="BF566" s="510"/>
    </row>
    <row r="567" spans="44:58" s="509" customFormat="1">
      <c r="AR567" s="510"/>
      <c r="AS567" s="510"/>
      <c r="AT567" s="510"/>
      <c r="AU567" s="510"/>
      <c r="AV567" s="510"/>
      <c r="AW567" s="510"/>
      <c r="AX567" s="510"/>
      <c r="AY567" s="510"/>
      <c r="AZ567" s="510"/>
      <c r="BA567" s="510"/>
      <c r="BB567" s="510"/>
      <c r="BC567" s="510"/>
      <c r="BD567" s="510"/>
      <c r="BE567" s="510"/>
      <c r="BF567" s="510"/>
    </row>
    <row r="568" spans="44:58" s="509" customFormat="1">
      <c r="AR568" s="510"/>
      <c r="AS568" s="510"/>
      <c r="AT568" s="510"/>
      <c r="AU568" s="510"/>
      <c r="AV568" s="510"/>
      <c r="AW568" s="510"/>
      <c r="AX568" s="510"/>
      <c r="AY568" s="510"/>
      <c r="AZ568" s="510"/>
      <c r="BA568" s="510"/>
      <c r="BB568" s="510"/>
      <c r="BC568" s="510"/>
      <c r="BD568" s="510"/>
      <c r="BE568" s="510"/>
      <c r="BF568" s="510"/>
    </row>
    <row r="569" spans="44:58" s="509" customFormat="1">
      <c r="AR569" s="510"/>
      <c r="AS569" s="510"/>
      <c r="AT569" s="510"/>
      <c r="AU569" s="510"/>
      <c r="AV569" s="510"/>
      <c r="AW569" s="510"/>
      <c r="AX569" s="510"/>
      <c r="AY569" s="510"/>
      <c r="AZ569" s="510"/>
      <c r="BA569" s="510"/>
      <c r="BB569" s="510"/>
      <c r="BC569" s="510"/>
      <c r="BD569" s="510"/>
      <c r="BE569" s="510"/>
      <c r="BF569" s="510"/>
    </row>
    <row r="570" spans="44:58" s="509" customFormat="1">
      <c r="AR570" s="510"/>
      <c r="AS570" s="510"/>
      <c r="AT570" s="510"/>
      <c r="AU570" s="510"/>
      <c r="AV570" s="510"/>
      <c r="AW570" s="510"/>
      <c r="AX570" s="510"/>
      <c r="AY570" s="510"/>
      <c r="AZ570" s="510"/>
      <c r="BA570" s="510"/>
      <c r="BB570" s="510"/>
      <c r="BC570" s="510"/>
      <c r="BD570" s="510"/>
      <c r="BE570" s="510"/>
      <c r="BF570" s="510"/>
    </row>
    <row r="571" spans="44:58" s="509" customFormat="1">
      <c r="AR571" s="510"/>
      <c r="AS571" s="510"/>
      <c r="AT571" s="510"/>
      <c r="AU571" s="510"/>
      <c r="AV571" s="510"/>
      <c r="AW571" s="510"/>
      <c r="AX571" s="510"/>
      <c r="AY571" s="510"/>
      <c r="AZ571" s="510"/>
      <c r="BA571" s="510"/>
      <c r="BB571" s="510"/>
      <c r="BC571" s="510"/>
      <c r="BD571" s="510"/>
      <c r="BE571" s="510"/>
      <c r="BF571" s="510"/>
    </row>
    <row r="572" spans="44:58" s="509" customFormat="1">
      <c r="AR572" s="510"/>
      <c r="AS572" s="510"/>
      <c r="AT572" s="510"/>
      <c r="AU572" s="510"/>
      <c r="AV572" s="510"/>
      <c r="AW572" s="510"/>
      <c r="AX572" s="510"/>
      <c r="AY572" s="510"/>
      <c r="AZ572" s="510"/>
      <c r="BA572" s="510"/>
      <c r="BB572" s="510"/>
      <c r="BC572" s="510"/>
      <c r="BD572" s="510"/>
      <c r="BE572" s="510"/>
      <c r="BF572" s="510"/>
    </row>
    <row r="573" spans="44:58" s="509" customFormat="1">
      <c r="AR573" s="510"/>
      <c r="AS573" s="510"/>
      <c r="AT573" s="510"/>
      <c r="AU573" s="510"/>
      <c r="AV573" s="510"/>
      <c r="AW573" s="510"/>
      <c r="AX573" s="510"/>
      <c r="AY573" s="510"/>
      <c r="AZ573" s="510"/>
      <c r="BA573" s="510"/>
      <c r="BB573" s="510"/>
      <c r="BC573" s="510"/>
      <c r="BD573" s="510"/>
      <c r="BE573" s="510"/>
      <c r="BF573" s="510"/>
    </row>
    <row r="574" spans="44:58" s="509" customFormat="1">
      <c r="AR574" s="510"/>
      <c r="AS574" s="510"/>
      <c r="AT574" s="510"/>
      <c r="AU574" s="510"/>
      <c r="AV574" s="510"/>
      <c r="AW574" s="510"/>
      <c r="AX574" s="510"/>
      <c r="AY574" s="510"/>
      <c r="AZ574" s="510"/>
      <c r="BA574" s="510"/>
      <c r="BB574" s="510"/>
      <c r="BC574" s="510"/>
      <c r="BD574" s="510"/>
      <c r="BE574" s="510"/>
      <c r="BF574" s="510"/>
    </row>
    <row r="575" spans="44:58" s="509" customFormat="1">
      <c r="AR575" s="510"/>
      <c r="AS575" s="510"/>
      <c r="AT575" s="510"/>
      <c r="AU575" s="510"/>
      <c r="AV575" s="510"/>
      <c r="AW575" s="510"/>
      <c r="AX575" s="510"/>
      <c r="AY575" s="510"/>
      <c r="AZ575" s="510"/>
      <c r="BA575" s="510"/>
      <c r="BB575" s="510"/>
      <c r="BC575" s="510"/>
      <c r="BD575" s="510"/>
      <c r="BE575" s="510"/>
      <c r="BF575" s="510"/>
    </row>
    <row r="576" spans="44:58" s="509" customFormat="1">
      <c r="AR576" s="510"/>
      <c r="AS576" s="510"/>
      <c r="AT576" s="510"/>
      <c r="AU576" s="510"/>
      <c r="AV576" s="510"/>
      <c r="AW576" s="510"/>
      <c r="AX576" s="510"/>
      <c r="AY576" s="510"/>
      <c r="AZ576" s="510"/>
      <c r="BA576" s="510"/>
      <c r="BB576" s="510"/>
      <c r="BC576" s="510"/>
      <c r="BD576" s="510"/>
      <c r="BE576" s="510"/>
      <c r="BF576" s="510"/>
    </row>
    <row r="577" spans="44:58" s="509" customFormat="1">
      <c r="AR577" s="510"/>
      <c r="AS577" s="510"/>
      <c r="AT577" s="510"/>
      <c r="AU577" s="510"/>
      <c r="AV577" s="510"/>
      <c r="AW577" s="510"/>
      <c r="AX577" s="510"/>
      <c r="AY577" s="510"/>
      <c r="AZ577" s="510"/>
      <c r="BA577" s="510"/>
      <c r="BB577" s="510"/>
      <c r="BC577" s="510"/>
      <c r="BD577" s="510"/>
      <c r="BE577" s="510"/>
      <c r="BF577" s="510"/>
    </row>
    <row r="578" spans="44:58" s="509" customFormat="1">
      <c r="AR578" s="510"/>
      <c r="AS578" s="510"/>
      <c r="AT578" s="510"/>
      <c r="AU578" s="510"/>
      <c r="AV578" s="510"/>
      <c r="AW578" s="510"/>
      <c r="AX578" s="510"/>
      <c r="AY578" s="510"/>
      <c r="AZ578" s="510"/>
      <c r="BA578" s="510"/>
      <c r="BB578" s="510"/>
      <c r="BC578" s="510"/>
      <c r="BD578" s="510"/>
      <c r="BE578" s="510"/>
      <c r="BF578" s="510"/>
    </row>
    <row r="579" spans="44:58" s="509" customFormat="1">
      <c r="AR579" s="510"/>
      <c r="AS579" s="510"/>
      <c r="AT579" s="510"/>
      <c r="AU579" s="510"/>
      <c r="AV579" s="510"/>
      <c r="AW579" s="510"/>
      <c r="AX579" s="510"/>
      <c r="AY579" s="510"/>
      <c r="AZ579" s="510"/>
      <c r="BA579" s="510"/>
      <c r="BB579" s="510"/>
      <c r="BC579" s="510"/>
      <c r="BD579" s="510"/>
      <c r="BE579" s="510"/>
      <c r="BF579" s="510"/>
    </row>
    <row r="580" spans="44:58" s="509" customFormat="1">
      <c r="AR580" s="510"/>
      <c r="AS580" s="510"/>
      <c r="AT580" s="510"/>
      <c r="AU580" s="510"/>
      <c r="AV580" s="510"/>
      <c r="AW580" s="510"/>
      <c r="AX580" s="510"/>
      <c r="AY580" s="510"/>
      <c r="AZ580" s="510"/>
      <c r="BA580" s="510"/>
      <c r="BB580" s="510"/>
      <c r="BC580" s="510"/>
      <c r="BD580" s="510"/>
      <c r="BE580" s="510"/>
      <c r="BF580" s="510"/>
    </row>
    <row r="581" spans="44:58" s="509" customFormat="1">
      <c r="AR581" s="510"/>
      <c r="AS581" s="510"/>
      <c r="AT581" s="510"/>
      <c r="AU581" s="510"/>
      <c r="AV581" s="510"/>
      <c r="AW581" s="510"/>
      <c r="AX581" s="510"/>
      <c r="AY581" s="510"/>
      <c r="AZ581" s="510"/>
      <c r="BA581" s="510"/>
      <c r="BB581" s="510"/>
      <c r="BC581" s="510"/>
      <c r="BD581" s="510"/>
      <c r="BE581" s="510"/>
      <c r="BF581" s="510"/>
    </row>
    <row r="582" spans="44:58" s="509" customFormat="1">
      <c r="AR582" s="510"/>
      <c r="AS582" s="510"/>
      <c r="AT582" s="510"/>
      <c r="AU582" s="510"/>
      <c r="AV582" s="510"/>
      <c r="AW582" s="510"/>
      <c r="AX582" s="510"/>
      <c r="AY582" s="510"/>
      <c r="AZ582" s="510"/>
      <c r="BA582" s="510"/>
      <c r="BB582" s="510"/>
      <c r="BC582" s="510"/>
      <c r="BD582" s="510"/>
      <c r="BE582" s="510"/>
      <c r="BF582" s="510"/>
    </row>
    <row r="583" spans="44:58" s="509" customFormat="1">
      <c r="AR583" s="510"/>
      <c r="AS583" s="510"/>
      <c r="AT583" s="510"/>
      <c r="AU583" s="510"/>
      <c r="AV583" s="510"/>
      <c r="AW583" s="510"/>
      <c r="AX583" s="510"/>
      <c r="AY583" s="510"/>
      <c r="AZ583" s="510"/>
      <c r="BA583" s="510"/>
      <c r="BB583" s="510"/>
      <c r="BC583" s="510"/>
      <c r="BD583" s="510"/>
      <c r="BE583" s="510"/>
      <c r="BF583" s="510"/>
    </row>
    <row r="584" spans="44:58" s="509" customFormat="1">
      <c r="AR584" s="510"/>
      <c r="AS584" s="510"/>
      <c r="AT584" s="510"/>
      <c r="AU584" s="510"/>
      <c r="AV584" s="510"/>
      <c r="AW584" s="510"/>
      <c r="AX584" s="510"/>
      <c r="AY584" s="510"/>
      <c r="AZ584" s="510"/>
      <c r="BA584" s="510"/>
      <c r="BB584" s="510"/>
      <c r="BC584" s="510"/>
      <c r="BD584" s="510"/>
      <c r="BE584" s="510"/>
      <c r="BF584" s="510"/>
    </row>
    <row r="585" spans="44:58" s="509" customFormat="1">
      <c r="AR585" s="510"/>
      <c r="AS585" s="510"/>
      <c r="AT585" s="510"/>
      <c r="AU585" s="510"/>
      <c r="AV585" s="510"/>
      <c r="AW585" s="510"/>
      <c r="AX585" s="510"/>
      <c r="AY585" s="510"/>
      <c r="AZ585" s="510"/>
      <c r="BA585" s="510"/>
      <c r="BB585" s="510"/>
      <c r="BC585" s="510"/>
      <c r="BD585" s="510"/>
      <c r="BE585" s="510"/>
      <c r="BF585" s="510"/>
    </row>
    <row r="586" spans="44:58" s="509" customFormat="1">
      <c r="AR586" s="510"/>
      <c r="AS586" s="510"/>
      <c r="AT586" s="510"/>
      <c r="AU586" s="510"/>
      <c r="AV586" s="510"/>
      <c r="AW586" s="510"/>
      <c r="AX586" s="510"/>
      <c r="AY586" s="510"/>
      <c r="AZ586" s="510"/>
      <c r="BA586" s="510"/>
      <c r="BB586" s="510"/>
      <c r="BC586" s="510"/>
      <c r="BD586" s="510"/>
      <c r="BE586" s="510"/>
      <c r="BF586" s="510"/>
    </row>
    <row r="587" spans="44:58" s="509" customFormat="1">
      <c r="AR587" s="510"/>
      <c r="AS587" s="510"/>
      <c r="AT587" s="510"/>
      <c r="AU587" s="510"/>
      <c r="AV587" s="510"/>
      <c r="AW587" s="510"/>
      <c r="AX587" s="510"/>
      <c r="AY587" s="510"/>
      <c r="AZ587" s="510"/>
      <c r="BA587" s="510"/>
      <c r="BB587" s="510"/>
      <c r="BC587" s="510"/>
      <c r="BD587" s="510"/>
      <c r="BE587" s="510"/>
      <c r="BF587" s="510"/>
    </row>
    <row r="588" spans="44:58" s="509" customFormat="1">
      <c r="AR588" s="510"/>
      <c r="AS588" s="510"/>
      <c r="AT588" s="510"/>
      <c r="AU588" s="510"/>
      <c r="AV588" s="510"/>
      <c r="AW588" s="510"/>
      <c r="AX588" s="510"/>
      <c r="AY588" s="510"/>
      <c r="AZ588" s="510"/>
      <c r="BA588" s="510"/>
      <c r="BB588" s="510"/>
      <c r="BC588" s="510"/>
      <c r="BD588" s="510"/>
      <c r="BE588" s="510"/>
      <c r="BF588" s="510"/>
    </row>
    <row r="589" spans="44:58" s="509" customFormat="1">
      <c r="AR589" s="510"/>
      <c r="AS589" s="510"/>
      <c r="AT589" s="510"/>
      <c r="AU589" s="510"/>
      <c r="AV589" s="510"/>
      <c r="AW589" s="510"/>
      <c r="AX589" s="510"/>
      <c r="AY589" s="510"/>
      <c r="AZ589" s="510"/>
      <c r="BA589" s="510"/>
      <c r="BB589" s="510"/>
      <c r="BC589" s="510"/>
      <c r="BD589" s="510"/>
      <c r="BE589" s="510"/>
      <c r="BF589" s="510"/>
    </row>
    <row r="590" spans="44:58" s="509" customFormat="1">
      <c r="AR590" s="510"/>
      <c r="AS590" s="510"/>
      <c r="AT590" s="510"/>
      <c r="AU590" s="510"/>
      <c r="AV590" s="510"/>
      <c r="AW590" s="510"/>
      <c r="AX590" s="510"/>
      <c r="AY590" s="510"/>
      <c r="AZ590" s="510"/>
      <c r="BA590" s="510"/>
      <c r="BB590" s="510"/>
      <c r="BC590" s="510"/>
      <c r="BD590" s="510"/>
      <c r="BE590" s="510"/>
      <c r="BF590" s="510"/>
    </row>
    <row r="591" spans="44:58" s="509" customFormat="1">
      <c r="AR591" s="510"/>
      <c r="AS591" s="510"/>
      <c r="AT591" s="510"/>
      <c r="AU591" s="510"/>
      <c r="AV591" s="510"/>
      <c r="AW591" s="510"/>
      <c r="AX591" s="510"/>
      <c r="AY591" s="510"/>
      <c r="AZ591" s="510"/>
      <c r="BA591" s="510"/>
      <c r="BB591" s="510"/>
      <c r="BC591" s="510"/>
      <c r="BD591" s="510"/>
      <c r="BE591" s="510"/>
      <c r="BF591" s="510"/>
    </row>
    <row r="592" spans="44:58" s="509" customFormat="1">
      <c r="AR592" s="510"/>
      <c r="AS592" s="510"/>
      <c r="AT592" s="510"/>
      <c r="AU592" s="510"/>
      <c r="AV592" s="510"/>
      <c r="AW592" s="510"/>
      <c r="AX592" s="510"/>
      <c r="AY592" s="510"/>
      <c r="AZ592" s="510"/>
      <c r="BA592" s="510"/>
      <c r="BB592" s="510"/>
      <c r="BC592" s="510"/>
      <c r="BD592" s="510"/>
      <c r="BE592" s="510"/>
      <c r="BF592" s="510"/>
    </row>
    <row r="593" spans="44:58" s="509" customFormat="1">
      <c r="AR593" s="510"/>
      <c r="AS593" s="510"/>
      <c r="AT593" s="510"/>
      <c r="AU593" s="510"/>
      <c r="AV593" s="510"/>
      <c r="AW593" s="510"/>
      <c r="AX593" s="510"/>
      <c r="AY593" s="510"/>
      <c r="AZ593" s="510"/>
      <c r="BA593" s="510"/>
      <c r="BB593" s="510"/>
      <c r="BC593" s="510"/>
      <c r="BD593" s="510"/>
      <c r="BE593" s="510"/>
      <c r="BF593" s="510"/>
    </row>
    <row r="594" spans="44:58" s="509" customFormat="1">
      <c r="AR594" s="510"/>
      <c r="AS594" s="510"/>
      <c r="AT594" s="510"/>
      <c r="AU594" s="510"/>
      <c r="AV594" s="510"/>
      <c r="AW594" s="510"/>
      <c r="AX594" s="510"/>
      <c r="AY594" s="510"/>
      <c r="AZ594" s="510"/>
      <c r="BA594" s="510"/>
      <c r="BB594" s="510"/>
      <c r="BC594" s="510"/>
      <c r="BD594" s="510"/>
      <c r="BE594" s="510"/>
      <c r="BF594" s="510"/>
    </row>
    <row r="595" spans="44:58" s="509" customFormat="1">
      <c r="AR595" s="510"/>
      <c r="AS595" s="510"/>
      <c r="AT595" s="510"/>
      <c r="AU595" s="510"/>
      <c r="AV595" s="510"/>
      <c r="AW595" s="510"/>
      <c r="AX595" s="510"/>
      <c r="AY595" s="510"/>
      <c r="AZ595" s="510"/>
      <c r="BA595" s="510"/>
      <c r="BB595" s="510"/>
      <c r="BC595" s="510"/>
      <c r="BD595" s="510"/>
      <c r="BE595" s="510"/>
      <c r="BF595" s="510"/>
    </row>
    <row r="596" spans="44:58" s="509" customFormat="1">
      <c r="AR596" s="510"/>
      <c r="AS596" s="510"/>
      <c r="AT596" s="510"/>
      <c r="AU596" s="510"/>
      <c r="AV596" s="510"/>
      <c r="AW596" s="510"/>
      <c r="AX596" s="510"/>
      <c r="AY596" s="510"/>
      <c r="AZ596" s="510"/>
      <c r="BA596" s="510"/>
      <c r="BB596" s="510"/>
      <c r="BC596" s="510"/>
      <c r="BD596" s="510"/>
      <c r="BE596" s="510"/>
      <c r="BF596" s="510"/>
    </row>
    <row r="597" spans="44:58" s="509" customFormat="1">
      <c r="AR597" s="510"/>
      <c r="AS597" s="510"/>
      <c r="AT597" s="510"/>
      <c r="AU597" s="510"/>
      <c r="AV597" s="510"/>
      <c r="AW597" s="510"/>
      <c r="AX597" s="510"/>
      <c r="AY597" s="510"/>
      <c r="AZ597" s="510"/>
      <c r="BA597" s="510"/>
      <c r="BB597" s="510"/>
      <c r="BC597" s="510"/>
      <c r="BD597" s="510"/>
      <c r="BE597" s="510"/>
      <c r="BF597" s="510"/>
    </row>
    <row r="598" spans="44:58" s="509" customFormat="1">
      <c r="AR598" s="510"/>
      <c r="AS598" s="510"/>
      <c r="AT598" s="510"/>
      <c r="AU598" s="510"/>
      <c r="AV598" s="510"/>
      <c r="AW598" s="510"/>
      <c r="AX598" s="510"/>
      <c r="AY598" s="510"/>
      <c r="AZ598" s="510"/>
      <c r="BA598" s="510"/>
      <c r="BB598" s="510"/>
      <c r="BC598" s="510"/>
      <c r="BD598" s="510"/>
      <c r="BE598" s="510"/>
      <c r="BF598" s="510"/>
    </row>
    <row r="599" spans="44:58" s="509" customFormat="1">
      <c r="AR599" s="510"/>
      <c r="AS599" s="510"/>
      <c r="AT599" s="510"/>
      <c r="AU599" s="510"/>
      <c r="AV599" s="510"/>
      <c r="AW599" s="510"/>
      <c r="AX599" s="510"/>
      <c r="AY599" s="510"/>
      <c r="AZ599" s="510"/>
      <c r="BA599" s="510"/>
      <c r="BB599" s="510"/>
      <c r="BC599" s="510"/>
      <c r="BD599" s="510"/>
      <c r="BE599" s="510"/>
      <c r="BF599" s="510"/>
    </row>
    <row r="600" spans="44:58" s="509" customFormat="1">
      <c r="AR600" s="510"/>
      <c r="AS600" s="510"/>
      <c r="AT600" s="510"/>
      <c r="AU600" s="510"/>
      <c r="AV600" s="510"/>
      <c r="AW600" s="510"/>
      <c r="AX600" s="510"/>
      <c r="AY600" s="510"/>
      <c r="AZ600" s="510"/>
      <c r="BA600" s="510"/>
      <c r="BB600" s="510"/>
      <c r="BC600" s="510"/>
      <c r="BD600" s="510"/>
      <c r="BE600" s="510"/>
      <c r="BF600" s="510"/>
    </row>
    <row r="601" spans="44:58" s="509" customFormat="1">
      <c r="AR601" s="510"/>
      <c r="AS601" s="510"/>
      <c r="AT601" s="510"/>
      <c r="AU601" s="510"/>
      <c r="AV601" s="510"/>
      <c r="AW601" s="510"/>
      <c r="AX601" s="510"/>
      <c r="AY601" s="510"/>
      <c r="AZ601" s="510"/>
      <c r="BA601" s="510"/>
      <c r="BB601" s="510"/>
      <c r="BC601" s="510"/>
      <c r="BD601" s="510"/>
      <c r="BE601" s="510"/>
      <c r="BF601" s="510"/>
    </row>
    <row r="602" spans="44:58" s="509" customFormat="1">
      <c r="AR602" s="510"/>
      <c r="AS602" s="510"/>
      <c r="AT602" s="510"/>
      <c r="AU602" s="510"/>
      <c r="AV602" s="510"/>
      <c r="AW602" s="510"/>
      <c r="AX602" s="510"/>
      <c r="AY602" s="510"/>
      <c r="AZ602" s="510"/>
      <c r="BA602" s="510"/>
      <c r="BB602" s="510"/>
      <c r="BC602" s="510"/>
      <c r="BD602" s="510"/>
      <c r="BE602" s="510"/>
      <c r="BF602" s="510"/>
    </row>
    <row r="603" spans="44:58" s="509" customFormat="1">
      <c r="AR603" s="510"/>
      <c r="AS603" s="510"/>
      <c r="AT603" s="510"/>
      <c r="AU603" s="510"/>
      <c r="AV603" s="510"/>
      <c r="AW603" s="510"/>
      <c r="AX603" s="510"/>
      <c r="AY603" s="510"/>
      <c r="AZ603" s="510"/>
      <c r="BA603" s="510"/>
      <c r="BB603" s="510"/>
      <c r="BC603" s="510"/>
      <c r="BD603" s="510"/>
      <c r="BE603" s="510"/>
      <c r="BF603" s="510"/>
    </row>
    <row r="604" spans="44:58" s="509" customFormat="1">
      <c r="AR604" s="510"/>
      <c r="AS604" s="510"/>
      <c r="AT604" s="510"/>
      <c r="AU604" s="510"/>
      <c r="AV604" s="510"/>
      <c r="AW604" s="510"/>
      <c r="AX604" s="510"/>
      <c r="AY604" s="510"/>
      <c r="AZ604" s="510"/>
      <c r="BA604" s="510"/>
      <c r="BB604" s="510"/>
      <c r="BC604" s="510"/>
      <c r="BD604" s="510"/>
      <c r="BE604" s="510"/>
      <c r="BF604" s="510"/>
    </row>
    <row r="605" spans="44:58" s="509" customFormat="1">
      <c r="AR605" s="510"/>
      <c r="AS605" s="510"/>
      <c r="AT605" s="510"/>
      <c r="AU605" s="510"/>
      <c r="AV605" s="510"/>
      <c r="AW605" s="510"/>
      <c r="AX605" s="510"/>
      <c r="AY605" s="510"/>
      <c r="AZ605" s="510"/>
      <c r="BA605" s="510"/>
      <c r="BB605" s="510"/>
      <c r="BC605" s="510"/>
      <c r="BD605" s="510"/>
      <c r="BE605" s="510"/>
      <c r="BF605" s="510"/>
    </row>
    <row r="606" spans="44:58" s="509" customFormat="1">
      <c r="AR606" s="510"/>
      <c r="AS606" s="510"/>
      <c r="AT606" s="510"/>
      <c r="AU606" s="510"/>
      <c r="AV606" s="510"/>
      <c r="AW606" s="510"/>
      <c r="AX606" s="510"/>
      <c r="AY606" s="510"/>
      <c r="AZ606" s="510"/>
      <c r="BA606" s="510"/>
      <c r="BB606" s="510"/>
      <c r="BC606" s="510"/>
      <c r="BD606" s="510"/>
      <c r="BE606" s="510"/>
      <c r="BF606" s="510"/>
    </row>
    <row r="607" spans="44:58" s="509" customFormat="1">
      <c r="AR607" s="510"/>
      <c r="AS607" s="510"/>
      <c r="AT607" s="510"/>
      <c r="AU607" s="510"/>
      <c r="AV607" s="510"/>
      <c r="AW607" s="510"/>
      <c r="AX607" s="510"/>
      <c r="AY607" s="510"/>
      <c r="AZ607" s="510"/>
      <c r="BA607" s="510"/>
      <c r="BB607" s="510"/>
      <c r="BC607" s="510"/>
      <c r="BD607" s="510"/>
      <c r="BE607" s="510"/>
      <c r="BF607" s="510"/>
    </row>
    <row r="608" spans="44:58" s="509" customFormat="1">
      <c r="AR608" s="510"/>
      <c r="AS608" s="510"/>
      <c r="AT608" s="510"/>
      <c r="AU608" s="510"/>
      <c r="AV608" s="510"/>
      <c r="AW608" s="510"/>
      <c r="AX608" s="510"/>
      <c r="AY608" s="510"/>
      <c r="AZ608" s="510"/>
      <c r="BA608" s="510"/>
      <c r="BB608" s="510"/>
      <c r="BC608" s="510"/>
      <c r="BD608" s="510"/>
      <c r="BE608" s="510"/>
      <c r="BF608" s="510"/>
    </row>
    <row r="609" spans="44:58" s="509" customFormat="1">
      <c r="AR609" s="510"/>
      <c r="AS609" s="510"/>
      <c r="AT609" s="510"/>
      <c r="AU609" s="510"/>
      <c r="AV609" s="510"/>
      <c r="AW609" s="510"/>
      <c r="AX609" s="510"/>
      <c r="AY609" s="510"/>
      <c r="AZ609" s="510"/>
      <c r="BA609" s="510"/>
      <c r="BB609" s="510"/>
      <c r="BC609" s="510"/>
      <c r="BD609" s="510"/>
      <c r="BE609" s="510"/>
      <c r="BF609" s="510"/>
    </row>
    <row r="610" spans="44:58" s="509" customFormat="1">
      <c r="AR610" s="510"/>
      <c r="AS610" s="510"/>
      <c r="AT610" s="510"/>
      <c r="AU610" s="510"/>
      <c r="AV610" s="510"/>
      <c r="AW610" s="510"/>
      <c r="AX610" s="510"/>
      <c r="AY610" s="510"/>
      <c r="AZ610" s="510"/>
      <c r="BA610" s="510"/>
      <c r="BB610" s="510"/>
      <c r="BC610" s="510"/>
      <c r="BD610" s="510"/>
      <c r="BE610" s="510"/>
      <c r="BF610" s="510"/>
    </row>
    <row r="611" spans="44:58" s="509" customFormat="1">
      <c r="AR611" s="510"/>
      <c r="AS611" s="510"/>
      <c r="AT611" s="510"/>
      <c r="AU611" s="510"/>
      <c r="AV611" s="510"/>
      <c r="AW611" s="510"/>
      <c r="AX611" s="510"/>
      <c r="AY611" s="510"/>
      <c r="AZ611" s="510"/>
      <c r="BA611" s="510"/>
      <c r="BB611" s="510"/>
      <c r="BC611" s="510"/>
      <c r="BD611" s="510"/>
      <c r="BE611" s="510"/>
      <c r="BF611" s="510"/>
    </row>
    <row r="612" spans="44:58" s="509" customFormat="1">
      <c r="AR612" s="510"/>
      <c r="AS612" s="510"/>
      <c r="AT612" s="510"/>
      <c r="AU612" s="510"/>
      <c r="AV612" s="510"/>
      <c r="AW612" s="510"/>
      <c r="AX612" s="510"/>
      <c r="AY612" s="510"/>
      <c r="AZ612" s="510"/>
      <c r="BA612" s="510"/>
      <c r="BB612" s="510"/>
      <c r="BC612" s="510"/>
      <c r="BD612" s="510"/>
      <c r="BE612" s="510"/>
      <c r="BF612" s="510"/>
    </row>
    <row r="613" spans="44:58" s="509" customFormat="1">
      <c r="AR613" s="510"/>
      <c r="AS613" s="510"/>
      <c r="AT613" s="510"/>
      <c r="AU613" s="510"/>
      <c r="AV613" s="510"/>
      <c r="AW613" s="510"/>
      <c r="AX613" s="510"/>
      <c r="AY613" s="510"/>
      <c r="AZ613" s="510"/>
      <c r="BA613" s="510"/>
      <c r="BB613" s="510"/>
      <c r="BC613" s="510"/>
      <c r="BD613" s="510"/>
      <c r="BE613" s="510"/>
      <c r="BF613" s="510"/>
    </row>
    <row r="614" spans="44:58" s="509" customFormat="1">
      <c r="AR614" s="510"/>
      <c r="AS614" s="510"/>
      <c r="AT614" s="510"/>
      <c r="AU614" s="510"/>
      <c r="AV614" s="510"/>
      <c r="AW614" s="510"/>
      <c r="AX614" s="510"/>
      <c r="AY614" s="510"/>
      <c r="AZ614" s="510"/>
      <c r="BA614" s="510"/>
      <c r="BB614" s="510"/>
      <c r="BC614" s="510"/>
      <c r="BD614" s="510"/>
      <c r="BE614" s="510"/>
      <c r="BF614" s="510"/>
    </row>
    <row r="615" spans="44:58" s="509" customFormat="1">
      <c r="AR615" s="510"/>
      <c r="AS615" s="510"/>
      <c r="AT615" s="510"/>
      <c r="AU615" s="510"/>
      <c r="AV615" s="510"/>
      <c r="AW615" s="510"/>
      <c r="AX615" s="510"/>
      <c r="AY615" s="510"/>
      <c r="AZ615" s="510"/>
      <c r="BA615" s="510"/>
      <c r="BB615" s="510"/>
      <c r="BC615" s="510"/>
      <c r="BD615" s="510"/>
      <c r="BE615" s="510"/>
      <c r="BF615" s="510"/>
    </row>
    <row r="616" spans="44:58" s="509" customFormat="1">
      <c r="AR616" s="510"/>
      <c r="AS616" s="510"/>
      <c r="AT616" s="510"/>
      <c r="AU616" s="510"/>
      <c r="AV616" s="510"/>
      <c r="AW616" s="510"/>
      <c r="AX616" s="510"/>
      <c r="AY616" s="510"/>
      <c r="AZ616" s="510"/>
      <c r="BA616" s="510"/>
      <c r="BB616" s="510"/>
      <c r="BC616" s="510"/>
      <c r="BD616" s="510"/>
      <c r="BE616" s="510"/>
      <c r="BF616" s="510"/>
    </row>
    <row r="617" spans="44:58" s="509" customFormat="1">
      <c r="AR617" s="510"/>
      <c r="AS617" s="510"/>
      <c r="AT617" s="510"/>
      <c r="AU617" s="510"/>
      <c r="AV617" s="510"/>
      <c r="AW617" s="510"/>
      <c r="AX617" s="510"/>
      <c r="AY617" s="510"/>
      <c r="AZ617" s="510"/>
      <c r="BA617" s="510"/>
      <c r="BB617" s="510"/>
      <c r="BC617" s="510"/>
      <c r="BD617" s="510"/>
      <c r="BE617" s="510"/>
      <c r="BF617" s="510"/>
    </row>
    <row r="618" spans="44:58" s="509" customFormat="1">
      <c r="AR618" s="510"/>
      <c r="AS618" s="510"/>
      <c r="AT618" s="510"/>
      <c r="AU618" s="510"/>
      <c r="AV618" s="510"/>
      <c r="AW618" s="510"/>
      <c r="AX618" s="510"/>
      <c r="AY618" s="510"/>
      <c r="AZ618" s="510"/>
      <c r="BA618" s="510"/>
      <c r="BB618" s="510"/>
      <c r="BC618" s="510"/>
      <c r="BD618" s="510"/>
      <c r="BE618" s="510"/>
      <c r="BF618" s="510"/>
    </row>
    <row r="619" spans="44:58" s="509" customFormat="1">
      <c r="AR619" s="510"/>
      <c r="AS619" s="510"/>
      <c r="AT619" s="510"/>
      <c r="AU619" s="510"/>
      <c r="AV619" s="510"/>
      <c r="AW619" s="510"/>
      <c r="AX619" s="510"/>
      <c r="AY619" s="510"/>
      <c r="AZ619" s="510"/>
      <c r="BA619" s="510"/>
      <c r="BB619" s="510"/>
      <c r="BC619" s="510"/>
      <c r="BD619" s="510"/>
      <c r="BE619" s="510"/>
      <c r="BF619" s="510"/>
    </row>
    <row r="620" spans="44:58" s="509" customFormat="1">
      <c r="AR620" s="510"/>
      <c r="AS620" s="510"/>
      <c r="AT620" s="510"/>
      <c r="AU620" s="510"/>
      <c r="AV620" s="510"/>
      <c r="AW620" s="510"/>
      <c r="AX620" s="510"/>
      <c r="AY620" s="510"/>
      <c r="AZ620" s="510"/>
      <c r="BA620" s="510"/>
      <c r="BB620" s="510"/>
      <c r="BC620" s="510"/>
      <c r="BD620" s="510"/>
      <c r="BE620" s="510"/>
      <c r="BF620" s="510"/>
    </row>
    <row r="621" spans="44:58" s="509" customFormat="1">
      <c r="AR621" s="510"/>
      <c r="AS621" s="510"/>
      <c r="AT621" s="510"/>
      <c r="AU621" s="510"/>
      <c r="AV621" s="510"/>
      <c r="AW621" s="510"/>
      <c r="AX621" s="510"/>
      <c r="AY621" s="510"/>
      <c r="AZ621" s="510"/>
      <c r="BA621" s="510"/>
      <c r="BB621" s="510"/>
      <c r="BC621" s="510"/>
      <c r="BD621" s="510"/>
      <c r="BE621" s="510"/>
      <c r="BF621" s="510"/>
    </row>
    <row r="622" spans="44:58" s="509" customFormat="1">
      <c r="AR622" s="510"/>
      <c r="AS622" s="510"/>
      <c r="AT622" s="510"/>
      <c r="AU622" s="510"/>
      <c r="AV622" s="510"/>
      <c r="AW622" s="510"/>
      <c r="AX622" s="510"/>
      <c r="AY622" s="510"/>
      <c r="AZ622" s="510"/>
      <c r="BA622" s="510"/>
      <c r="BB622" s="510"/>
      <c r="BC622" s="510"/>
      <c r="BD622" s="510"/>
      <c r="BE622" s="510"/>
      <c r="BF622" s="510"/>
    </row>
    <row r="623" spans="44:58" s="509" customFormat="1">
      <c r="AR623" s="510"/>
      <c r="AS623" s="510"/>
      <c r="AT623" s="510"/>
      <c r="AU623" s="510"/>
      <c r="AV623" s="510"/>
      <c r="AW623" s="510"/>
      <c r="AX623" s="510"/>
      <c r="AY623" s="510"/>
      <c r="AZ623" s="510"/>
      <c r="BA623" s="510"/>
      <c r="BB623" s="510"/>
      <c r="BC623" s="510"/>
      <c r="BD623" s="510"/>
      <c r="BE623" s="510"/>
      <c r="BF623" s="510"/>
    </row>
    <row r="624" spans="44:58" s="509" customFormat="1">
      <c r="AR624" s="510"/>
      <c r="AS624" s="510"/>
      <c r="AT624" s="510"/>
      <c r="AU624" s="510"/>
      <c r="AV624" s="510"/>
      <c r="AW624" s="510"/>
      <c r="AX624" s="510"/>
      <c r="AY624" s="510"/>
      <c r="AZ624" s="510"/>
      <c r="BA624" s="510"/>
      <c r="BB624" s="510"/>
      <c r="BC624" s="510"/>
      <c r="BD624" s="510"/>
      <c r="BE624" s="510"/>
      <c r="BF624" s="510"/>
    </row>
    <row r="625" spans="44:58" s="509" customFormat="1">
      <c r="AR625" s="510"/>
      <c r="AS625" s="510"/>
      <c r="AT625" s="510"/>
      <c r="AU625" s="510"/>
      <c r="AV625" s="510"/>
      <c r="AW625" s="510"/>
      <c r="AX625" s="510"/>
      <c r="AY625" s="510"/>
      <c r="AZ625" s="510"/>
      <c r="BA625" s="510"/>
      <c r="BB625" s="510"/>
      <c r="BC625" s="510"/>
      <c r="BD625" s="510"/>
      <c r="BE625" s="510"/>
      <c r="BF625" s="510"/>
    </row>
    <row r="626" spans="44:58" s="509" customFormat="1">
      <c r="AR626" s="510"/>
      <c r="AS626" s="510"/>
      <c r="AT626" s="510"/>
      <c r="AU626" s="510"/>
      <c r="AV626" s="510"/>
      <c r="AW626" s="510"/>
      <c r="AX626" s="510"/>
      <c r="AY626" s="510"/>
      <c r="AZ626" s="510"/>
      <c r="BA626" s="510"/>
      <c r="BB626" s="510"/>
      <c r="BC626" s="510"/>
      <c r="BD626" s="510"/>
      <c r="BE626" s="510"/>
      <c r="BF626" s="510"/>
    </row>
    <row r="627" spans="44:58" s="509" customFormat="1">
      <c r="AR627" s="510"/>
      <c r="AS627" s="510"/>
      <c r="AT627" s="510"/>
      <c r="AU627" s="510"/>
      <c r="AV627" s="510"/>
      <c r="AW627" s="510"/>
      <c r="AX627" s="510"/>
      <c r="AY627" s="510"/>
      <c r="AZ627" s="510"/>
      <c r="BA627" s="510"/>
      <c r="BB627" s="510"/>
      <c r="BC627" s="510"/>
      <c r="BD627" s="510"/>
      <c r="BE627" s="510"/>
      <c r="BF627" s="510"/>
    </row>
    <row r="628" spans="44:58" s="509" customFormat="1">
      <c r="AR628" s="510"/>
      <c r="AS628" s="510"/>
      <c r="AT628" s="510"/>
      <c r="AU628" s="510"/>
      <c r="AV628" s="510"/>
      <c r="AW628" s="510"/>
      <c r="AX628" s="510"/>
      <c r="AY628" s="510"/>
      <c r="AZ628" s="510"/>
      <c r="BA628" s="510"/>
      <c r="BB628" s="510"/>
      <c r="BC628" s="510"/>
      <c r="BD628" s="510"/>
      <c r="BE628" s="510"/>
      <c r="BF628" s="510"/>
    </row>
    <row r="629" spans="44:58" s="509" customFormat="1">
      <c r="AR629" s="510"/>
      <c r="AS629" s="510"/>
      <c r="AT629" s="510"/>
      <c r="AU629" s="510"/>
      <c r="AV629" s="510"/>
      <c r="AW629" s="510"/>
      <c r="AX629" s="510"/>
      <c r="AY629" s="510"/>
      <c r="AZ629" s="510"/>
      <c r="BA629" s="510"/>
      <c r="BB629" s="510"/>
      <c r="BC629" s="510"/>
      <c r="BD629" s="510"/>
      <c r="BE629" s="510"/>
      <c r="BF629" s="510"/>
    </row>
    <row r="630" spans="44:58" s="509" customFormat="1">
      <c r="AR630" s="510"/>
      <c r="AS630" s="510"/>
      <c r="AT630" s="510"/>
      <c r="AU630" s="510"/>
      <c r="AV630" s="510"/>
      <c r="AW630" s="510"/>
      <c r="AX630" s="510"/>
      <c r="AY630" s="510"/>
      <c r="AZ630" s="510"/>
      <c r="BA630" s="510"/>
      <c r="BB630" s="510"/>
      <c r="BC630" s="510"/>
      <c r="BD630" s="510"/>
      <c r="BE630" s="510"/>
      <c r="BF630" s="510"/>
    </row>
    <row r="631" spans="44:58" s="509" customFormat="1">
      <c r="AR631" s="510"/>
      <c r="AS631" s="510"/>
      <c r="AT631" s="510"/>
      <c r="AU631" s="510"/>
      <c r="AV631" s="510"/>
      <c r="AW631" s="510"/>
      <c r="AX631" s="510"/>
      <c r="AY631" s="510"/>
      <c r="AZ631" s="510"/>
      <c r="BA631" s="510"/>
      <c r="BB631" s="510"/>
      <c r="BC631" s="510"/>
      <c r="BD631" s="510"/>
      <c r="BE631" s="510"/>
      <c r="BF631" s="510"/>
    </row>
    <row r="632" spans="44:58" s="509" customFormat="1">
      <c r="AR632" s="510"/>
      <c r="AS632" s="510"/>
      <c r="AT632" s="510"/>
      <c r="AU632" s="510"/>
      <c r="AV632" s="510"/>
      <c r="AW632" s="510"/>
      <c r="AX632" s="510"/>
      <c r="AY632" s="510"/>
      <c r="AZ632" s="510"/>
      <c r="BA632" s="510"/>
      <c r="BB632" s="510"/>
      <c r="BC632" s="510"/>
      <c r="BD632" s="510"/>
      <c r="BE632" s="510"/>
      <c r="BF632" s="510"/>
    </row>
    <row r="633" spans="44:58" s="509" customFormat="1">
      <c r="AR633" s="510"/>
      <c r="AS633" s="510"/>
      <c r="AT633" s="510"/>
      <c r="AU633" s="510"/>
      <c r="AV633" s="510"/>
      <c r="AW633" s="510"/>
      <c r="AX633" s="510"/>
      <c r="AY633" s="510"/>
      <c r="AZ633" s="510"/>
      <c r="BA633" s="510"/>
      <c r="BB633" s="510"/>
      <c r="BC633" s="510"/>
      <c r="BD633" s="510"/>
      <c r="BE633" s="510"/>
      <c r="BF633" s="510"/>
    </row>
    <row r="634" spans="44:58" s="509" customFormat="1">
      <c r="AR634" s="510"/>
      <c r="AS634" s="510"/>
      <c r="AT634" s="510"/>
      <c r="AU634" s="510"/>
      <c r="AV634" s="510"/>
      <c r="AW634" s="510"/>
      <c r="AX634" s="510"/>
      <c r="AY634" s="510"/>
      <c r="AZ634" s="510"/>
      <c r="BA634" s="510"/>
      <c r="BB634" s="510"/>
      <c r="BC634" s="510"/>
      <c r="BD634" s="510"/>
      <c r="BE634" s="510"/>
      <c r="BF634" s="510"/>
    </row>
    <row r="635" spans="44:58" s="509" customFormat="1">
      <c r="AR635" s="510"/>
      <c r="AS635" s="510"/>
      <c r="AT635" s="510"/>
      <c r="AU635" s="510"/>
      <c r="AV635" s="510"/>
      <c r="AW635" s="510"/>
      <c r="AX635" s="510"/>
      <c r="AY635" s="510"/>
      <c r="AZ635" s="510"/>
      <c r="BA635" s="510"/>
      <c r="BB635" s="510"/>
      <c r="BC635" s="510"/>
      <c r="BD635" s="510"/>
      <c r="BE635" s="510"/>
      <c r="BF635" s="510"/>
    </row>
    <row r="636" spans="44:58" s="509" customFormat="1">
      <c r="AR636" s="510"/>
      <c r="AS636" s="510"/>
      <c r="AT636" s="510"/>
      <c r="AU636" s="510"/>
      <c r="AV636" s="510"/>
      <c r="AW636" s="510"/>
      <c r="AX636" s="510"/>
      <c r="AY636" s="510"/>
      <c r="AZ636" s="510"/>
      <c r="BA636" s="510"/>
      <c r="BB636" s="510"/>
      <c r="BC636" s="510"/>
      <c r="BD636" s="510"/>
      <c r="BE636" s="510"/>
      <c r="BF636" s="510"/>
    </row>
    <row r="637" spans="44:58" s="509" customFormat="1">
      <c r="AR637" s="510"/>
      <c r="AS637" s="510"/>
      <c r="AT637" s="510"/>
      <c r="AU637" s="510"/>
      <c r="AV637" s="510"/>
      <c r="AW637" s="510"/>
      <c r="AX637" s="510"/>
      <c r="AY637" s="510"/>
      <c r="AZ637" s="510"/>
      <c r="BA637" s="510"/>
      <c r="BB637" s="510"/>
      <c r="BC637" s="510"/>
      <c r="BD637" s="510"/>
      <c r="BE637" s="510"/>
      <c r="BF637" s="510"/>
    </row>
    <row r="638" spans="44:58" s="509" customFormat="1">
      <c r="AR638" s="510"/>
      <c r="AS638" s="510"/>
      <c r="AT638" s="510"/>
      <c r="AU638" s="510"/>
      <c r="AV638" s="510"/>
      <c r="AW638" s="510"/>
      <c r="AX638" s="510"/>
      <c r="AY638" s="510"/>
      <c r="AZ638" s="510"/>
      <c r="BA638" s="510"/>
      <c r="BB638" s="510"/>
      <c r="BC638" s="510"/>
      <c r="BD638" s="510"/>
      <c r="BE638" s="510"/>
      <c r="BF638" s="510"/>
    </row>
    <row r="639" spans="44:58" s="509" customFormat="1">
      <c r="AR639" s="510"/>
      <c r="AS639" s="510"/>
      <c r="AT639" s="510"/>
      <c r="AU639" s="510"/>
      <c r="AV639" s="510"/>
      <c r="AW639" s="510"/>
      <c r="AX639" s="510"/>
      <c r="AY639" s="510"/>
      <c r="AZ639" s="510"/>
      <c r="BA639" s="510"/>
      <c r="BB639" s="510"/>
      <c r="BC639" s="510"/>
      <c r="BD639" s="510"/>
      <c r="BE639" s="510"/>
      <c r="BF639" s="510"/>
    </row>
    <row r="640" spans="44:58" s="509" customFormat="1">
      <c r="AR640" s="510"/>
      <c r="AS640" s="510"/>
      <c r="AT640" s="510"/>
      <c r="AU640" s="510"/>
      <c r="AV640" s="510"/>
      <c r="AW640" s="510"/>
      <c r="AX640" s="510"/>
      <c r="AY640" s="510"/>
      <c r="AZ640" s="510"/>
      <c r="BA640" s="510"/>
      <c r="BB640" s="510"/>
      <c r="BC640" s="510"/>
      <c r="BD640" s="510"/>
      <c r="BE640" s="510"/>
      <c r="BF640" s="510"/>
    </row>
    <row r="641" spans="44:58" s="509" customFormat="1">
      <c r="AR641" s="510"/>
      <c r="AS641" s="510"/>
      <c r="AT641" s="510"/>
      <c r="AU641" s="510"/>
      <c r="AV641" s="510"/>
      <c r="AW641" s="510"/>
      <c r="AX641" s="510"/>
      <c r="AY641" s="510"/>
      <c r="AZ641" s="510"/>
      <c r="BA641" s="510"/>
      <c r="BB641" s="510"/>
      <c r="BC641" s="510"/>
      <c r="BD641" s="510"/>
      <c r="BE641" s="510"/>
      <c r="BF641" s="510"/>
    </row>
    <row r="642" spans="44:58" s="509" customFormat="1">
      <c r="AR642" s="510"/>
      <c r="AS642" s="510"/>
      <c r="AT642" s="510"/>
      <c r="AU642" s="510"/>
      <c r="AV642" s="510"/>
      <c r="AW642" s="510"/>
      <c r="AX642" s="510"/>
      <c r="AY642" s="510"/>
      <c r="AZ642" s="510"/>
      <c r="BA642" s="510"/>
      <c r="BB642" s="510"/>
      <c r="BC642" s="510"/>
      <c r="BD642" s="510"/>
      <c r="BE642" s="510"/>
      <c r="BF642" s="510"/>
    </row>
    <row r="643" spans="44:58" s="509" customFormat="1">
      <c r="AR643" s="510"/>
      <c r="AS643" s="510"/>
      <c r="AT643" s="510"/>
      <c r="AU643" s="510"/>
      <c r="AV643" s="510"/>
      <c r="AW643" s="510"/>
      <c r="AX643" s="510"/>
      <c r="AY643" s="510"/>
      <c r="AZ643" s="510"/>
      <c r="BA643" s="510"/>
      <c r="BB643" s="510"/>
      <c r="BC643" s="510"/>
      <c r="BD643" s="510"/>
      <c r="BE643" s="510"/>
      <c r="BF643" s="510"/>
    </row>
    <row r="644" spans="44:58" s="509" customFormat="1">
      <c r="AR644" s="510"/>
      <c r="AS644" s="510"/>
      <c r="AT644" s="510"/>
      <c r="AU644" s="510"/>
      <c r="AV644" s="510"/>
      <c r="AW644" s="510"/>
      <c r="AX644" s="510"/>
      <c r="AY644" s="510"/>
      <c r="AZ644" s="510"/>
      <c r="BA644" s="510"/>
      <c r="BB644" s="510"/>
      <c r="BC644" s="510"/>
      <c r="BD644" s="510"/>
      <c r="BE644" s="510"/>
      <c r="BF644" s="510"/>
    </row>
    <row r="645" spans="44:58" s="509" customFormat="1">
      <c r="AR645" s="510"/>
      <c r="AS645" s="510"/>
      <c r="AT645" s="510"/>
      <c r="AU645" s="510"/>
      <c r="AV645" s="510"/>
      <c r="AW645" s="510"/>
      <c r="AX645" s="510"/>
      <c r="AY645" s="510"/>
      <c r="AZ645" s="510"/>
      <c r="BA645" s="510"/>
      <c r="BB645" s="510"/>
      <c r="BC645" s="510"/>
      <c r="BD645" s="510"/>
      <c r="BE645" s="510"/>
      <c r="BF645" s="510"/>
    </row>
    <row r="646" spans="44:58" s="509" customFormat="1">
      <c r="AR646" s="510"/>
      <c r="AS646" s="510"/>
      <c r="AT646" s="510"/>
      <c r="AU646" s="510"/>
      <c r="AV646" s="510"/>
      <c r="AW646" s="510"/>
      <c r="AX646" s="510"/>
      <c r="AY646" s="510"/>
      <c r="AZ646" s="510"/>
      <c r="BA646" s="510"/>
      <c r="BB646" s="510"/>
      <c r="BC646" s="510"/>
      <c r="BD646" s="510"/>
      <c r="BE646" s="510"/>
      <c r="BF646" s="510"/>
    </row>
    <row r="647" spans="44:58" s="509" customFormat="1">
      <c r="AR647" s="510"/>
      <c r="AS647" s="510"/>
      <c r="AT647" s="510"/>
      <c r="AU647" s="510"/>
      <c r="AV647" s="510"/>
      <c r="AW647" s="510"/>
      <c r="AX647" s="510"/>
      <c r="AY647" s="510"/>
      <c r="AZ647" s="510"/>
      <c r="BA647" s="510"/>
      <c r="BB647" s="510"/>
      <c r="BC647" s="510"/>
      <c r="BD647" s="510"/>
      <c r="BE647" s="510"/>
      <c r="BF647" s="510"/>
    </row>
    <row r="648" spans="44:58" s="509" customFormat="1">
      <c r="AR648" s="510"/>
      <c r="AS648" s="510"/>
      <c r="AT648" s="510"/>
      <c r="AU648" s="510"/>
      <c r="AV648" s="510"/>
      <c r="AW648" s="510"/>
      <c r="AX648" s="510"/>
      <c r="AY648" s="510"/>
      <c r="AZ648" s="510"/>
      <c r="BA648" s="510"/>
      <c r="BB648" s="510"/>
      <c r="BC648" s="510"/>
      <c r="BD648" s="510"/>
      <c r="BE648" s="510"/>
      <c r="BF648" s="510"/>
    </row>
    <row r="649" spans="44:58" s="509" customFormat="1">
      <c r="AR649" s="510"/>
      <c r="AS649" s="510"/>
      <c r="AT649" s="510"/>
      <c r="AU649" s="510"/>
      <c r="AV649" s="510"/>
      <c r="AW649" s="510"/>
      <c r="AX649" s="510"/>
      <c r="AY649" s="510"/>
      <c r="AZ649" s="510"/>
      <c r="BA649" s="510"/>
      <c r="BB649" s="510"/>
      <c r="BC649" s="510"/>
      <c r="BD649" s="510"/>
      <c r="BE649" s="510"/>
      <c r="BF649" s="510"/>
    </row>
    <row r="650" spans="44:58" s="509" customFormat="1">
      <c r="AR650" s="510"/>
      <c r="AS650" s="510"/>
      <c r="AT650" s="510"/>
      <c r="AU650" s="510"/>
      <c r="AV650" s="510"/>
      <c r="AW650" s="510"/>
      <c r="AX650" s="510"/>
      <c r="AY650" s="510"/>
      <c r="AZ650" s="510"/>
      <c r="BA650" s="510"/>
      <c r="BB650" s="510"/>
      <c r="BC650" s="510"/>
      <c r="BD650" s="510"/>
      <c r="BE650" s="510"/>
      <c r="BF650" s="510"/>
    </row>
    <row r="651" spans="44:58" s="509" customFormat="1">
      <c r="AR651" s="510"/>
      <c r="AS651" s="510"/>
      <c r="AT651" s="510"/>
      <c r="AU651" s="510"/>
      <c r="AV651" s="510"/>
      <c r="AW651" s="510"/>
      <c r="AX651" s="510"/>
      <c r="AY651" s="510"/>
      <c r="AZ651" s="510"/>
      <c r="BA651" s="510"/>
      <c r="BB651" s="510"/>
      <c r="BC651" s="510"/>
      <c r="BD651" s="510"/>
      <c r="BE651" s="510"/>
      <c r="BF651" s="510"/>
    </row>
    <row r="652" spans="44:58" s="509" customFormat="1">
      <c r="AR652" s="510"/>
      <c r="AS652" s="510"/>
      <c r="AT652" s="510"/>
      <c r="AU652" s="510"/>
      <c r="AV652" s="510"/>
      <c r="AW652" s="510"/>
      <c r="AX652" s="510"/>
      <c r="AY652" s="510"/>
      <c r="AZ652" s="510"/>
      <c r="BA652" s="510"/>
      <c r="BB652" s="510"/>
      <c r="BC652" s="510"/>
      <c r="BD652" s="510"/>
      <c r="BE652" s="510"/>
      <c r="BF652" s="510"/>
    </row>
    <row r="653" spans="44:58" s="509" customFormat="1">
      <c r="AR653" s="510"/>
      <c r="AS653" s="510"/>
      <c r="AT653" s="510"/>
      <c r="AU653" s="510"/>
      <c r="AV653" s="510"/>
      <c r="AW653" s="510"/>
      <c r="AX653" s="510"/>
      <c r="AY653" s="510"/>
      <c r="AZ653" s="510"/>
      <c r="BA653" s="510"/>
      <c r="BB653" s="510"/>
      <c r="BC653" s="510"/>
      <c r="BD653" s="510"/>
      <c r="BE653" s="510"/>
      <c r="BF653" s="510"/>
    </row>
    <row r="654" spans="44:58" s="509" customFormat="1">
      <c r="AR654" s="510"/>
      <c r="AS654" s="510"/>
      <c r="AT654" s="510"/>
      <c r="AU654" s="510"/>
      <c r="AV654" s="510"/>
      <c r="AW654" s="510"/>
      <c r="AX654" s="510"/>
      <c r="AY654" s="510"/>
      <c r="AZ654" s="510"/>
      <c r="BA654" s="510"/>
      <c r="BB654" s="510"/>
      <c r="BC654" s="510"/>
      <c r="BD654" s="510"/>
      <c r="BE654" s="510"/>
      <c r="BF654" s="510"/>
    </row>
    <row r="655" spans="44:58" s="509" customFormat="1">
      <c r="AR655" s="510"/>
      <c r="AS655" s="510"/>
      <c r="AT655" s="510"/>
      <c r="AU655" s="510"/>
      <c r="AV655" s="510"/>
      <c r="AW655" s="510"/>
      <c r="AX655" s="510"/>
      <c r="AY655" s="510"/>
      <c r="AZ655" s="510"/>
      <c r="BA655" s="510"/>
      <c r="BB655" s="510"/>
      <c r="BC655" s="510"/>
      <c r="BD655" s="510"/>
      <c r="BE655" s="510"/>
      <c r="BF655" s="510"/>
    </row>
    <row r="656" spans="44:58" s="509" customFormat="1">
      <c r="AR656" s="510"/>
      <c r="AS656" s="510"/>
      <c r="AT656" s="510"/>
      <c r="AU656" s="510"/>
      <c r="AV656" s="510"/>
      <c r="AW656" s="510"/>
      <c r="AX656" s="510"/>
      <c r="AY656" s="510"/>
      <c r="AZ656" s="510"/>
      <c r="BA656" s="510"/>
      <c r="BB656" s="510"/>
      <c r="BC656" s="510"/>
      <c r="BD656" s="510"/>
      <c r="BE656" s="510"/>
      <c r="BF656" s="510"/>
    </row>
    <row r="657" spans="44:58" s="509" customFormat="1">
      <c r="AR657" s="510"/>
      <c r="AS657" s="510"/>
      <c r="AT657" s="510"/>
      <c r="AU657" s="510"/>
      <c r="AV657" s="510"/>
      <c r="AW657" s="510"/>
      <c r="AX657" s="510"/>
      <c r="AY657" s="510"/>
      <c r="AZ657" s="510"/>
      <c r="BA657" s="510"/>
      <c r="BB657" s="510"/>
      <c r="BC657" s="510"/>
      <c r="BD657" s="510"/>
      <c r="BE657" s="510"/>
      <c r="BF657" s="510"/>
    </row>
    <row r="658" spans="44:58" s="509" customFormat="1">
      <c r="AR658" s="510"/>
      <c r="AS658" s="510"/>
      <c r="AT658" s="510"/>
      <c r="AU658" s="510"/>
      <c r="AV658" s="510"/>
      <c r="AW658" s="510"/>
      <c r="AX658" s="510"/>
      <c r="AY658" s="510"/>
      <c r="AZ658" s="510"/>
      <c r="BA658" s="510"/>
      <c r="BB658" s="510"/>
      <c r="BC658" s="510"/>
      <c r="BD658" s="510"/>
      <c r="BE658" s="510"/>
      <c r="BF658" s="510"/>
    </row>
    <row r="659" spans="44:58" s="509" customFormat="1">
      <c r="AR659" s="510"/>
      <c r="AS659" s="510"/>
      <c r="AT659" s="510"/>
      <c r="AU659" s="510"/>
      <c r="AV659" s="510"/>
      <c r="AW659" s="510"/>
      <c r="AX659" s="510"/>
      <c r="AY659" s="510"/>
      <c r="AZ659" s="510"/>
      <c r="BA659" s="510"/>
      <c r="BB659" s="510"/>
      <c r="BC659" s="510"/>
      <c r="BD659" s="510"/>
      <c r="BE659" s="510"/>
      <c r="BF659" s="510"/>
    </row>
    <row r="660" spans="44:58" s="509" customFormat="1">
      <c r="AR660" s="510"/>
      <c r="AS660" s="510"/>
      <c r="AT660" s="510"/>
      <c r="AU660" s="510"/>
      <c r="AV660" s="510"/>
      <c r="AW660" s="510"/>
      <c r="AX660" s="510"/>
      <c r="AY660" s="510"/>
      <c r="AZ660" s="510"/>
      <c r="BA660" s="510"/>
      <c r="BB660" s="510"/>
      <c r="BC660" s="510"/>
      <c r="BD660" s="510"/>
      <c r="BE660" s="510"/>
      <c r="BF660" s="510"/>
    </row>
    <row r="661" spans="44:58" s="509" customFormat="1">
      <c r="AR661" s="510"/>
      <c r="AS661" s="510"/>
      <c r="AT661" s="510"/>
      <c r="AU661" s="510"/>
      <c r="AV661" s="510"/>
      <c r="AW661" s="510"/>
      <c r="AX661" s="510"/>
      <c r="AY661" s="510"/>
      <c r="AZ661" s="510"/>
      <c r="BA661" s="510"/>
      <c r="BB661" s="510"/>
      <c r="BC661" s="510"/>
      <c r="BD661" s="510"/>
      <c r="BE661" s="510"/>
      <c r="BF661" s="510"/>
    </row>
    <row r="662" spans="44:58" s="509" customFormat="1">
      <c r="AR662" s="510"/>
      <c r="AS662" s="510"/>
      <c r="AT662" s="510"/>
      <c r="AU662" s="510"/>
      <c r="AV662" s="510"/>
      <c r="AW662" s="510"/>
      <c r="AX662" s="510"/>
      <c r="AY662" s="510"/>
      <c r="AZ662" s="510"/>
      <c r="BA662" s="510"/>
      <c r="BB662" s="510"/>
      <c r="BC662" s="510"/>
      <c r="BD662" s="510"/>
      <c r="BE662" s="510"/>
      <c r="BF662" s="510"/>
    </row>
    <row r="663" spans="44:58" s="509" customFormat="1">
      <c r="AR663" s="510"/>
      <c r="AS663" s="510"/>
      <c r="AT663" s="510"/>
      <c r="AU663" s="510"/>
      <c r="AV663" s="510"/>
      <c r="AW663" s="510"/>
      <c r="AX663" s="510"/>
      <c r="AY663" s="510"/>
      <c r="AZ663" s="510"/>
      <c r="BA663" s="510"/>
      <c r="BB663" s="510"/>
      <c r="BC663" s="510"/>
      <c r="BD663" s="510"/>
      <c r="BE663" s="510"/>
      <c r="BF663" s="510"/>
    </row>
    <row r="664" spans="44:58" s="509" customFormat="1">
      <c r="AR664" s="510"/>
      <c r="AS664" s="510"/>
      <c r="AT664" s="510"/>
      <c r="AU664" s="510"/>
      <c r="AV664" s="510"/>
      <c r="AW664" s="510"/>
      <c r="AX664" s="510"/>
      <c r="AY664" s="510"/>
      <c r="AZ664" s="510"/>
      <c r="BA664" s="510"/>
      <c r="BB664" s="510"/>
      <c r="BC664" s="510"/>
      <c r="BD664" s="510"/>
      <c r="BE664" s="510"/>
      <c r="BF664" s="510"/>
    </row>
    <row r="665" spans="44:58" s="509" customFormat="1">
      <c r="AR665" s="510"/>
      <c r="AS665" s="510"/>
      <c r="AT665" s="510"/>
      <c r="AU665" s="510"/>
      <c r="AV665" s="510"/>
      <c r="AW665" s="510"/>
      <c r="AX665" s="510"/>
      <c r="AY665" s="510"/>
      <c r="AZ665" s="510"/>
      <c r="BA665" s="510"/>
      <c r="BB665" s="510"/>
      <c r="BC665" s="510"/>
      <c r="BD665" s="510"/>
      <c r="BE665" s="510"/>
      <c r="BF665" s="510"/>
    </row>
    <row r="666" spans="44:58" s="509" customFormat="1">
      <c r="AR666" s="510"/>
      <c r="AS666" s="510"/>
      <c r="AT666" s="510"/>
      <c r="AU666" s="510"/>
      <c r="AV666" s="510"/>
      <c r="AW666" s="510"/>
      <c r="AX666" s="510"/>
      <c r="AY666" s="510"/>
      <c r="AZ666" s="510"/>
      <c r="BA666" s="510"/>
      <c r="BB666" s="510"/>
      <c r="BC666" s="510"/>
      <c r="BD666" s="510"/>
      <c r="BE666" s="510"/>
      <c r="BF666" s="510"/>
    </row>
    <row r="667" spans="44:58" s="509" customFormat="1">
      <c r="AR667" s="510"/>
      <c r="AS667" s="510"/>
      <c r="AT667" s="510"/>
      <c r="AU667" s="510"/>
      <c r="AV667" s="510"/>
      <c r="AW667" s="510"/>
      <c r="AX667" s="510"/>
      <c r="AY667" s="510"/>
      <c r="AZ667" s="510"/>
      <c r="BA667" s="510"/>
      <c r="BB667" s="510"/>
      <c r="BC667" s="510"/>
      <c r="BD667" s="510"/>
      <c r="BE667" s="510"/>
      <c r="BF667" s="510"/>
    </row>
    <row r="668" spans="44:58" s="509" customFormat="1">
      <c r="AR668" s="510"/>
      <c r="AS668" s="510"/>
      <c r="AT668" s="510"/>
      <c r="AU668" s="510"/>
      <c r="AV668" s="510"/>
      <c r="AW668" s="510"/>
      <c r="AX668" s="510"/>
      <c r="AY668" s="510"/>
      <c r="AZ668" s="510"/>
      <c r="BA668" s="510"/>
      <c r="BB668" s="510"/>
      <c r="BC668" s="510"/>
      <c r="BD668" s="510"/>
      <c r="BE668" s="510"/>
      <c r="BF668" s="510"/>
    </row>
    <row r="669" spans="44:58" s="509" customFormat="1">
      <c r="AR669" s="510"/>
      <c r="AS669" s="510"/>
      <c r="AT669" s="510"/>
      <c r="AU669" s="510"/>
      <c r="AV669" s="510"/>
      <c r="AW669" s="510"/>
      <c r="AX669" s="510"/>
      <c r="AY669" s="510"/>
      <c r="AZ669" s="510"/>
      <c r="BA669" s="510"/>
      <c r="BB669" s="510"/>
      <c r="BC669" s="510"/>
      <c r="BD669" s="510"/>
      <c r="BE669" s="510"/>
      <c r="BF669" s="510"/>
    </row>
    <row r="670" spans="44:58" s="509" customFormat="1">
      <c r="AR670" s="510"/>
      <c r="AS670" s="510"/>
      <c r="AT670" s="510"/>
      <c r="AU670" s="510"/>
      <c r="AV670" s="510"/>
      <c r="AW670" s="510"/>
      <c r="AX670" s="510"/>
      <c r="AY670" s="510"/>
      <c r="AZ670" s="510"/>
      <c r="BA670" s="510"/>
      <c r="BB670" s="510"/>
      <c r="BC670" s="510"/>
      <c r="BD670" s="510"/>
      <c r="BE670" s="510"/>
      <c r="BF670" s="510"/>
    </row>
    <row r="671" spans="44:58" s="509" customFormat="1">
      <c r="AR671" s="510"/>
      <c r="AS671" s="510"/>
      <c r="AT671" s="510"/>
      <c r="AU671" s="510"/>
      <c r="AV671" s="510"/>
      <c r="AW671" s="510"/>
      <c r="AX671" s="510"/>
      <c r="AY671" s="510"/>
      <c r="AZ671" s="510"/>
      <c r="BA671" s="510"/>
      <c r="BB671" s="510"/>
      <c r="BC671" s="510"/>
      <c r="BD671" s="510"/>
      <c r="BE671" s="510"/>
      <c r="BF671" s="510"/>
    </row>
    <row r="672" spans="44:58" s="509" customFormat="1">
      <c r="AR672" s="510"/>
      <c r="AS672" s="510"/>
      <c r="AT672" s="510"/>
      <c r="AU672" s="510"/>
      <c r="AV672" s="510"/>
      <c r="AW672" s="510"/>
      <c r="AX672" s="510"/>
      <c r="AY672" s="510"/>
      <c r="AZ672" s="510"/>
      <c r="BA672" s="510"/>
      <c r="BB672" s="510"/>
      <c r="BC672" s="510"/>
      <c r="BD672" s="510"/>
      <c r="BE672" s="510"/>
      <c r="BF672" s="510"/>
    </row>
    <row r="673" spans="44:58" s="509" customFormat="1">
      <c r="AR673" s="510"/>
      <c r="AS673" s="510"/>
      <c r="AT673" s="510"/>
      <c r="AU673" s="510"/>
      <c r="AV673" s="510"/>
      <c r="AW673" s="510"/>
      <c r="AX673" s="510"/>
      <c r="AY673" s="510"/>
      <c r="AZ673" s="510"/>
      <c r="BA673" s="510"/>
      <c r="BB673" s="510"/>
      <c r="BC673" s="510"/>
      <c r="BD673" s="510"/>
      <c r="BE673" s="510"/>
      <c r="BF673" s="510"/>
    </row>
    <row r="674" spans="44:58" s="509" customFormat="1">
      <c r="AR674" s="510"/>
      <c r="AS674" s="510"/>
      <c r="AT674" s="510"/>
      <c r="AU674" s="510"/>
      <c r="AV674" s="510"/>
      <c r="AW674" s="510"/>
      <c r="AX674" s="510"/>
      <c r="AY674" s="510"/>
      <c r="AZ674" s="510"/>
      <c r="BA674" s="510"/>
      <c r="BB674" s="510"/>
      <c r="BC674" s="510"/>
      <c r="BD674" s="510"/>
      <c r="BE674" s="510"/>
      <c r="BF674" s="510"/>
    </row>
    <row r="675" spans="44:58" s="509" customFormat="1">
      <c r="AR675" s="510"/>
      <c r="AS675" s="510"/>
      <c r="AT675" s="510"/>
      <c r="AU675" s="510"/>
      <c r="AV675" s="510"/>
      <c r="AW675" s="510"/>
      <c r="AX675" s="510"/>
      <c r="AY675" s="510"/>
      <c r="AZ675" s="510"/>
      <c r="BA675" s="510"/>
      <c r="BB675" s="510"/>
      <c r="BC675" s="510"/>
      <c r="BD675" s="510"/>
      <c r="BE675" s="510"/>
      <c r="BF675" s="510"/>
    </row>
    <row r="676" spans="44:58" s="509" customFormat="1">
      <c r="AR676" s="510"/>
      <c r="AS676" s="510"/>
      <c r="AT676" s="510"/>
      <c r="AU676" s="510"/>
      <c r="AV676" s="510"/>
      <c r="AW676" s="510"/>
      <c r="AX676" s="510"/>
      <c r="AY676" s="510"/>
      <c r="AZ676" s="510"/>
      <c r="BA676" s="510"/>
      <c r="BB676" s="510"/>
      <c r="BC676" s="510"/>
      <c r="BD676" s="510"/>
      <c r="BE676" s="510"/>
      <c r="BF676" s="510"/>
    </row>
    <row r="677" spans="44:58" s="509" customFormat="1">
      <c r="AR677" s="510"/>
      <c r="AS677" s="510"/>
      <c r="AT677" s="510"/>
      <c r="AU677" s="510"/>
      <c r="AV677" s="510"/>
      <c r="AW677" s="510"/>
      <c r="AX677" s="510"/>
      <c r="AY677" s="510"/>
      <c r="AZ677" s="510"/>
      <c r="BA677" s="510"/>
      <c r="BB677" s="510"/>
      <c r="BC677" s="510"/>
      <c r="BD677" s="510"/>
      <c r="BE677" s="510"/>
      <c r="BF677" s="510"/>
    </row>
    <row r="678" spans="44:58" s="509" customFormat="1">
      <c r="AR678" s="510"/>
      <c r="AS678" s="510"/>
      <c r="AT678" s="510"/>
      <c r="AU678" s="510"/>
      <c r="AV678" s="510"/>
      <c r="AW678" s="510"/>
      <c r="AX678" s="510"/>
      <c r="AY678" s="510"/>
      <c r="AZ678" s="510"/>
      <c r="BA678" s="510"/>
      <c r="BB678" s="510"/>
      <c r="BC678" s="510"/>
      <c r="BD678" s="510"/>
      <c r="BE678" s="510"/>
      <c r="BF678" s="510"/>
    </row>
    <row r="679" spans="44:58" s="509" customFormat="1">
      <c r="AR679" s="510"/>
      <c r="AS679" s="510"/>
      <c r="AT679" s="510"/>
      <c r="AU679" s="510"/>
      <c r="AV679" s="510"/>
      <c r="AW679" s="510"/>
      <c r="AX679" s="510"/>
      <c r="AY679" s="510"/>
      <c r="AZ679" s="510"/>
      <c r="BA679" s="510"/>
      <c r="BB679" s="510"/>
      <c r="BC679" s="510"/>
      <c r="BD679" s="510"/>
      <c r="BE679" s="510"/>
      <c r="BF679" s="510"/>
    </row>
    <row r="680" spans="44:58" s="509" customFormat="1">
      <c r="AR680" s="510"/>
      <c r="AS680" s="510"/>
      <c r="AT680" s="510"/>
      <c r="AU680" s="510"/>
      <c r="AV680" s="510"/>
      <c r="AW680" s="510"/>
      <c r="AX680" s="510"/>
      <c r="AY680" s="510"/>
      <c r="AZ680" s="510"/>
      <c r="BA680" s="510"/>
      <c r="BB680" s="510"/>
      <c r="BC680" s="510"/>
      <c r="BD680" s="510"/>
      <c r="BE680" s="510"/>
      <c r="BF680" s="510"/>
    </row>
    <row r="681" spans="44:58" s="509" customFormat="1">
      <c r="AR681" s="510"/>
      <c r="AS681" s="510"/>
      <c r="AT681" s="510"/>
      <c r="AU681" s="510"/>
      <c r="AV681" s="510"/>
      <c r="AW681" s="510"/>
      <c r="AX681" s="510"/>
      <c r="AY681" s="510"/>
      <c r="AZ681" s="510"/>
      <c r="BA681" s="510"/>
      <c r="BB681" s="510"/>
      <c r="BC681" s="510"/>
      <c r="BD681" s="510"/>
      <c r="BE681" s="510"/>
      <c r="BF681" s="510"/>
    </row>
    <row r="682" spans="44:58" s="509" customFormat="1">
      <c r="AR682" s="510"/>
      <c r="AS682" s="510"/>
      <c r="AT682" s="510"/>
      <c r="AU682" s="510"/>
      <c r="AV682" s="510"/>
      <c r="AW682" s="510"/>
      <c r="AX682" s="510"/>
      <c r="AY682" s="510"/>
      <c r="AZ682" s="510"/>
      <c r="BA682" s="510"/>
      <c r="BB682" s="510"/>
      <c r="BC682" s="510"/>
      <c r="BD682" s="510"/>
      <c r="BE682" s="510"/>
      <c r="BF682" s="510"/>
    </row>
    <row r="683" spans="44:58" s="509" customFormat="1">
      <c r="AR683" s="510"/>
      <c r="AS683" s="510"/>
      <c r="AT683" s="510"/>
      <c r="AU683" s="510"/>
      <c r="AV683" s="510"/>
      <c r="AW683" s="510"/>
      <c r="AX683" s="510"/>
      <c r="AY683" s="510"/>
      <c r="AZ683" s="510"/>
      <c r="BA683" s="510"/>
      <c r="BB683" s="510"/>
      <c r="BC683" s="510"/>
      <c r="BD683" s="510"/>
      <c r="BE683" s="510"/>
      <c r="BF683" s="510"/>
    </row>
    <row r="684" spans="44:58" s="509" customFormat="1">
      <c r="AR684" s="510"/>
      <c r="AS684" s="510"/>
      <c r="AT684" s="510"/>
      <c r="AU684" s="510"/>
      <c r="AV684" s="510"/>
      <c r="AW684" s="510"/>
      <c r="AX684" s="510"/>
      <c r="AY684" s="510"/>
      <c r="AZ684" s="510"/>
      <c r="BA684" s="510"/>
      <c r="BB684" s="510"/>
      <c r="BC684" s="510"/>
      <c r="BD684" s="510"/>
      <c r="BE684" s="510"/>
      <c r="BF684" s="510"/>
    </row>
    <row r="685" spans="44:58" s="509" customFormat="1">
      <c r="AR685" s="510"/>
      <c r="AS685" s="510"/>
      <c r="AT685" s="510"/>
      <c r="AU685" s="510"/>
      <c r="AV685" s="510"/>
      <c r="AW685" s="510"/>
      <c r="AX685" s="510"/>
      <c r="AY685" s="510"/>
      <c r="AZ685" s="510"/>
      <c r="BA685" s="510"/>
      <c r="BB685" s="510"/>
      <c r="BC685" s="510"/>
      <c r="BD685" s="510"/>
      <c r="BE685" s="510"/>
      <c r="BF685" s="510"/>
    </row>
    <row r="686" spans="44:58" s="509" customFormat="1">
      <c r="AR686" s="510"/>
      <c r="AS686" s="510"/>
      <c r="AT686" s="510"/>
      <c r="AU686" s="510"/>
      <c r="AV686" s="510"/>
      <c r="AW686" s="510"/>
      <c r="AX686" s="510"/>
      <c r="AY686" s="510"/>
      <c r="AZ686" s="510"/>
      <c r="BA686" s="510"/>
      <c r="BB686" s="510"/>
      <c r="BC686" s="510"/>
      <c r="BD686" s="510"/>
      <c r="BE686" s="510"/>
      <c r="BF686" s="510"/>
    </row>
    <row r="687" spans="44:58" s="509" customFormat="1">
      <c r="AR687" s="510"/>
      <c r="AS687" s="510"/>
      <c r="AT687" s="510"/>
      <c r="AU687" s="510"/>
      <c r="AV687" s="510"/>
      <c r="AW687" s="510"/>
      <c r="AX687" s="510"/>
      <c r="AY687" s="510"/>
      <c r="AZ687" s="510"/>
      <c r="BA687" s="510"/>
      <c r="BB687" s="510"/>
      <c r="BC687" s="510"/>
      <c r="BD687" s="510"/>
      <c r="BE687" s="510"/>
      <c r="BF687" s="510"/>
    </row>
    <row r="688" spans="44:58" s="509" customFormat="1">
      <c r="AR688" s="510"/>
      <c r="AS688" s="510"/>
      <c r="AT688" s="510"/>
      <c r="AU688" s="510"/>
      <c r="AV688" s="510"/>
      <c r="AW688" s="510"/>
      <c r="AX688" s="510"/>
      <c r="AY688" s="510"/>
      <c r="AZ688" s="510"/>
      <c r="BA688" s="510"/>
      <c r="BB688" s="510"/>
      <c r="BC688" s="510"/>
      <c r="BD688" s="510"/>
      <c r="BE688" s="510"/>
      <c r="BF688" s="510"/>
    </row>
    <row r="689" spans="44:58" s="509" customFormat="1">
      <c r="AR689" s="510"/>
      <c r="AS689" s="510"/>
      <c r="AT689" s="510"/>
      <c r="AU689" s="510"/>
      <c r="AV689" s="510"/>
      <c r="AW689" s="510"/>
      <c r="AX689" s="510"/>
      <c r="AY689" s="510"/>
      <c r="AZ689" s="510"/>
      <c r="BA689" s="510"/>
      <c r="BB689" s="510"/>
      <c r="BC689" s="510"/>
      <c r="BD689" s="510"/>
      <c r="BE689" s="510"/>
      <c r="BF689" s="510"/>
    </row>
    <row r="690" spans="44:58" s="509" customFormat="1">
      <c r="AR690" s="510"/>
      <c r="AS690" s="510"/>
      <c r="AT690" s="510"/>
      <c r="AU690" s="510"/>
      <c r="AV690" s="510"/>
      <c r="AW690" s="510"/>
      <c r="AX690" s="510"/>
      <c r="AY690" s="510"/>
      <c r="AZ690" s="510"/>
      <c r="BA690" s="510"/>
      <c r="BB690" s="510"/>
      <c r="BC690" s="510"/>
      <c r="BD690" s="510"/>
      <c r="BE690" s="510"/>
      <c r="BF690" s="510"/>
    </row>
    <row r="691" spans="44:58" s="509" customFormat="1">
      <c r="AR691" s="510"/>
      <c r="AS691" s="510"/>
      <c r="AT691" s="510"/>
      <c r="AU691" s="510"/>
      <c r="AV691" s="510"/>
      <c r="AW691" s="510"/>
      <c r="AX691" s="510"/>
      <c r="AY691" s="510"/>
      <c r="AZ691" s="510"/>
      <c r="BA691" s="510"/>
      <c r="BB691" s="510"/>
      <c r="BC691" s="510"/>
      <c r="BD691" s="510"/>
      <c r="BE691" s="510"/>
      <c r="BF691" s="510"/>
    </row>
    <row r="692" spans="44:58" s="509" customFormat="1">
      <c r="AR692" s="510"/>
      <c r="AS692" s="510"/>
      <c r="AT692" s="510"/>
      <c r="AU692" s="510"/>
      <c r="AV692" s="510"/>
      <c r="AW692" s="510"/>
      <c r="AX692" s="510"/>
      <c r="AY692" s="510"/>
      <c r="AZ692" s="510"/>
      <c r="BA692" s="510"/>
      <c r="BB692" s="510"/>
      <c r="BC692" s="510"/>
      <c r="BD692" s="510"/>
      <c r="BE692" s="510"/>
      <c r="BF692" s="510"/>
    </row>
    <row r="693" spans="44:58" s="509" customFormat="1">
      <c r="AR693" s="510"/>
      <c r="AS693" s="510"/>
      <c r="AT693" s="510"/>
      <c r="AU693" s="510"/>
      <c r="AV693" s="510"/>
      <c r="AW693" s="510"/>
      <c r="AX693" s="510"/>
      <c r="AY693" s="510"/>
      <c r="AZ693" s="510"/>
      <c r="BA693" s="510"/>
      <c r="BB693" s="510"/>
      <c r="BC693" s="510"/>
      <c r="BD693" s="510"/>
      <c r="BE693" s="510"/>
      <c r="BF693" s="510"/>
    </row>
    <row r="694" spans="44:58" s="509" customFormat="1">
      <c r="AR694" s="510"/>
      <c r="AS694" s="510"/>
      <c r="AT694" s="510"/>
      <c r="AU694" s="510"/>
      <c r="AV694" s="510"/>
      <c r="AW694" s="510"/>
      <c r="AX694" s="510"/>
      <c r="AY694" s="510"/>
      <c r="AZ694" s="510"/>
      <c r="BA694" s="510"/>
      <c r="BB694" s="510"/>
      <c r="BC694" s="510"/>
      <c r="BD694" s="510"/>
      <c r="BE694" s="510"/>
      <c r="BF694" s="510"/>
    </row>
    <row r="695" spans="44:58" s="509" customFormat="1">
      <c r="AR695" s="510"/>
      <c r="AS695" s="510"/>
      <c r="AT695" s="510"/>
      <c r="AU695" s="510"/>
      <c r="AV695" s="510"/>
      <c r="AW695" s="510"/>
      <c r="AX695" s="510"/>
      <c r="AY695" s="510"/>
      <c r="AZ695" s="510"/>
      <c r="BA695" s="510"/>
      <c r="BB695" s="510"/>
      <c r="BC695" s="510"/>
      <c r="BD695" s="510"/>
      <c r="BE695" s="510"/>
      <c r="BF695" s="510"/>
    </row>
    <row r="696" spans="44:58" s="509" customFormat="1">
      <c r="AR696" s="510"/>
      <c r="AS696" s="510"/>
      <c r="AT696" s="510"/>
      <c r="AU696" s="510"/>
      <c r="AV696" s="510"/>
      <c r="AW696" s="510"/>
      <c r="AX696" s="510"/>
      <c r="AY696" s="510"/>
      <c r="AZ696" s="510"/>
      <c r="BA696" s="510"/>
      <c r="BB696" s="510"/>
      <c r="BC696" s="510"/>
      <c r="BD696" s="510"/>
      <c r="BE696" s="510"/>
      <c r="BF696" s="510"/>
    </row>
    <row r="697" spans="44:58" s="509" customFormat="1">
      <c r="AR697" s="510"/>
      <c r="AS697" s="510"/>
      <c r="AT697" s="510"/>
      <c r="AU697" s="510"/>
      <c r="AV697" s="510"/>
      <c r="AW697" s="510"/>
      <c r="AX697" s="510"/>
      <c r="AY697" s="510"/>
      <c r="AZ697" s="510"/>
      <c r="BA697" s="510"/>
      <c r="BB697" s="510"/>
      <c r="BC697" s="510"/>
      <c r="BD697" s="510"/>
      <c r="BE697" s="510"/>
      <c r="BF697" s="510"/>
    </row>
    <row r="698" spans="44:58" s="509" customFormat="1">
      <c r="AR698" s="510"/>
      <c r="AS698" s="510"/>
      <c r="AT698" s="510"/>
      <c r="AU698" s="510"/>
      <c r="AV698" s="510"/>
      <c r="AW698" s="510"/>
      <c r="AX698" s="510"/>
      <c r="AY698" s="510"/>
      <c r="AZ698" s="510"/>
      <c r="BA698" s="510"/>
      <c r="BB698" s="510"/>
      <c r="BC698" s="510"/>
      <c r="BD698" s="510"/>
      <c r="BE698" s="510"/>
      <c r="BF698" s="510"/>
    </row>
    <row r="699" spans="44:58" s="509" customFormat="1">
      <c r="AR699" s="510"/>
      <c r="AS699" s="510"/>
      <c r="AT699" s="510"/>
      <c r="AU699" s="510"/>
      <c r="AV699" s="510"/>
      <c r="AW699" s="510"/>
      <c r="AX699" s="510"/>
      <c r="AY699" s="510"/>
      <c r="AZ699" s="510"/>
      <c r="BA699" s="510"/>
      <c r="BB699" s="510"/>
      <c r="BC699" s="510"/>
      <c r="BD699" s="510"/>
      <c r="BE699" s="510"/>
      <c r="BF699" s="510"/>
    </row>
    <row r="700" spans="44:58" s="509" customFormat="1">
      <c r="AR700" s="510"/>
      <c r="AS700" s="510"/>
      <c r="AT700" s="510"/>
      <c r="AU700" s="510"/>
      <c r="AV700" s="510"/>
      <c r="AW700" s="510"/>
      <c r="AX700" s="510"/>
      <c r="AY700" s="510"/>
      <c r="AZ700" s="510"/>
      <c r="BA700" s="510"/>
      <c r="BB700" s="510"/>
      <c r="BC700" s="510"/>
      <c r="BD700" s="510"/>
      <c r="BE700" s="510"/>
      <c r="BF700" s="510"/>
    </row>
    <row r="701" spans="44:58" s="509" customFormat="1">
      <c r="AR701" s="510"/>
      <c r="AS701" s="510"/>
      <c r="AT701" s="510"/>
      <c r="AU701" s="510"/>
      <c r="AV701" s="510"/>
      <c r="AW701" s="510"/>
      <c r="AX701" s="510"/>
      <c r="AY701" s="510"/>
      <c r="AZ701" s="510"/>
      <c r="BA701" s="510"/>
      <c r="BB701" s="510"/>
      <c r="BC701" s="510"/>
      <c r="BD701" s="510"/>
      <c r="BE701" s="510"/>
      <c r="BF701" s="510"/>
    </row>
    <row r="702" spans="44:58" s="509" customFormat="1">
      <c r="AR702" s="510"/>
      <c r="AS702" s="510"/>
      <c r="AT702" s="510"/>
      <c r="AU702" s="510"/>
      <c r="AV702" s="510"/>
      <c r="AW702" s="510"/>
      <c r="AX702" s="510"/>
      <c r="AY702" s="510"/>
      <c r="AZ702" s="510"/>
      <c r="BA702" s="510"/>
      <c r="BB702" s="510"/>
      <c r="BC702" s="510"/>
      <c r="BD702" s="510"/>
      <c r="BE702" s="510"/>
      <c r="BF702" s="510"/>
    </row>
    <row r="703" spans="44:58" s="509" customFormat="1">
      <c r="AR703" s="510"/>
      <c r="AS703" s="510"/>
      <c r="AT703" s="510"/>
      <c r="AU703" s="510"/>
      <c r="AV703" s="510"/>
      <c r="AW703" s="510"/>
      <c r="AX703" s="510"/>
      <c r="AY703" s="510"/>
      <c r="AZ703" s="510"/>
      <c r="BA703" s="510"/>
      <c r="BB703" s="510"/>
      <c r="BC703" s="510"/>
      <c r="BD703" s="510"/>
      <c r="BE703" s="510"/>
      <c r="BF703" s="510"/>
    </row>
    <row r="704" spans="44:58" s="509" customFormat="1">
      <c r="AR704" s="510"/>
      <c r="AS704" s="510"/>
      <c r="AT704" s="510"/>
      <c r="AU704" s="510"/>
      <c r="AV704" s="510"/>
      <c r="AW704" s="510"/>
      <c r="AX704" s="510"/>
      <c r="AY704" s="510"/>
      <c r="AZ704" s="510"/>
      <c r="BA704" s="510"/>
      <c r="BB704" s="510"/>
      <c r="BC704" s="510"/>
      <c r="BD704" s="510"/>
      <c r="BE704" s="510"/>
      <c r="BF704" s="510"/>
    </row>
    <row r="705" spans="37:58" s="509" customFormat="1">
      <c r="AL705" s="516"/>
      <c r="AM705" s="516"/>
      <c r="AN705" s="516"/>
      <c r="AO705" s="516"/>
      <c r="AP705" s="516"/>
      <c r="AR705" s="510"/>
      <c r="AS705" s="510"/>
      <c r="AT705" s="510"/>
      <c r="AU705" s="510"/>
      <c r="AV705" s="510"/>
      <c r="AW705" s="510"/>
      <c r="AX705" s="510"/>
      <c r="AY705" s="510"/>
      <c r="AZ705" s="510"/>
      <c r="BA705" s="510"/>
      <c r="BB705" s="510"/>
      <c r="BC705" s="510"/>
      <c r="BD705" s="510"/>
      <c r="BE705" s="510"/>
      <c r="BF705" s="510"/>
    </row>
    <row r="706" spans="37:58" s="509" customFormat="1">
      <c r="AL706" s="516"/>
      <c r="AM706" s="516"/>
      <c r="AN706" s="516"/>
      <c r="AO706" s="516"/>
      <c r="AP706" s="516"/>
      <c r="AR706" s="510"/>
      <c r="AS706" s="510"/>
      <c r="AT706" s="510"/>
      <c r="AU706" s="510"/>
      <c r="AV706" s="510"/>
      <c r="AW706" s="510"/>
      <c r="AX706" s="510"/>
      <c r="AY706" s="510"/>
      <c r="AZ706" s="510"/>
      <c r="BA706" s="510"/>
      <c r="BB706" s="510"/>
      <c r="BC706" s="510"/>
      <c r="BD706" s="510"/>
      <c r="BE706" s="510"/>
      <c r="BF706" s="510"/>
    </row>
    <row r="707" spans="37:58" s="509" customFormat="1">
      <c r="AL707" s="516"/>
      <c r="AM707" s="516"/>
      <c r="AN707" s="516"/>
      <c r="AO707" s="516"/>
      <c r="AP707" s="516"/>
      <c r="AR707" s="510"/>
      <c r="AS707" s="510"/>
      <c r="AT707" s="510"/>
      <c r="AU707" s="510"/>
      <c r="AV707" s="510"/>
      <c r="AW707" s="510"/>
      <c r="AX707" s="510"/>
      <c r="AY707" s="510"/>
      <c r="AZ707" s="510"/>
      <c r="BA707" s="510"/>
      <c r="BB707" s="510"/>
      <c r="BC707" s="510"/>
      <c r="BD707" s="510"/>
      <c r="BE707" s="510"/>
      <c r="BF707" s="510"/>
    </row>
    <row r="708" spans="37:58" s="509" customFormat="1">
      <c r="AL708" s="516"/>
      <c r="AM708" s="516"/>
      <c r="AN708" s="516"/>
      <c r="AO708" s="516"/>
      <c r="AP708" s="516"/>
      <c r="AR708" s="510"/>
      <c r="AS708" s="510"/>
      <c r="AT708" s="510"/>
      <c r="AU708" s="510"/>
      <c r="AV708" s="510"/>
      <c r="AW708" s="510"/>
      <c r="AX708" s="510"/>
      <c r="AY708" s="510"/>
      <c r="AZ708" s="510"/>
      <c r="BA708" s="510"/>
      <c r="BB708" s="510"/>
      <c r="BC708" s="510"/>
      <c r="BD708" s="510"/>
      <c r="BE708" s="510"/>
      <c r="BF708" s="510"/>
    </row>
    <row r="709" spans="37:58" s="509" customFormat="1">
      <c r="AL709" s="516"/>
      <c r="AM709" s="516"/>
      <c r="AN709" s="516"/>
      <c r="AO709" s="516"/>
      <c r="AP709" s="516"/>
      <c r="AR709" s="510"/>
      <c r="AS709" s="510"/>
      <c r="AT709" s="510"/>
      <c r="AU709" s="510"/>
      <c r="AV709" s="510"/>
      <c r="AW709" s="510"/>
      <c r="AX709" s="510"/>
      <c r="AY709" s="510"/>
      <c r="AZ709" s="510"/>
      <c r="BA709" s="510"/>
      <c r="BB709" s="510"/>
      <c r="BC709" s="510"/>
      <c r="BD709" s="510"/>
      <c r="BE709" s="510"/>
      <c r="BF709" s="510"/>
    </row>
    <row r="710" spans="37:58" s="509" customFormat="1">
      <c r="AK710" s="516"/>
      <c r="AL710" s="516"/>
      <c r="AM710" s="516"/>
      <c r="AN710" s="516"/>
      <c r="AO710" s="516"/>
      <c r="AP710" s="516"/>
      <c r="AR710" s="510"/>
      <c r="AS710" s="510"/>
      <c r="AT710" s="510"/>
      <c r="AU710" s="510"/>
      <c r="AV710" s="510"/>
      <c r="AW710" s="510"/>
      <c r="AX710" s="510"/>
      <c r="AY710" s="510"/>
      <c r="AZ710" s="510"/>
      <c r="BA710" s="510"/>
      <c r="BB710" s="510"/>
      <c r="BC710" s="510"/>
      <c r="BD710" s="510"/>
      <c r="BE710" s="510"/>
      <c r="BF710" s="510"/>
    </row>
    <row r="711" spans="37:58" s="509" customFormat="1">
      <c r="AK711" s="516"/>
      <c r="AL711" s="516"/>
      <c r="AM711" s="516"/>
      <c r="AN711" s="516"/>
      <c r="AO711" s="516"/>
      <c r="AP711" s="516"/>
      <c r="AR711" s="510"/>
      <c r="AS711" s="510"/>
      <c r="AT711" s="510"/>
      <c r="AU711" s="510"/>
      <c r="AV711" s="510"/>
      <c r="AW711" s="510"/>
      <c r="AX711" s="510"/>
      <c r="AY711" s="510"/>
      <c r="AZ711" s="510"/>
      <c r="BA711" s="510"/>
      <c r="BB711" s="510"/>
      <c r="BC711" s="510"/>
      <c r="BD711" s="510"/>
      <c r="BE711" s="510"/>
      <c r="BF711" s="510"/>
    </row>
  </sheetData>
  <mergeCells count="36">
    <mergeCell ref="AY28:AY31"/>
    <mergeCell ref="B2:C2"/>
    <mergeCell ref="B3:C3"/>
    <mergeCell ref="A28:D31"/>
    <mergeCell ref="E28:AI29"/>
    <mergeCell ref="AR28:AR31"/>
    <mergeCell ref="AS28:AS31"/>
    <mergeCell ref="AT28:AT31"/>
    <mergeCell ref="AU28:AU31"/>
    <mergeCell ref="AV28:AV31"/>
    <mergeCell ref="AW28:AW31"/>
    <mergeCell ref="AX28:AX31"/>
    <mergeCell ref="BL28:BL31"/>
    <mergeCell ref="AZ28:AZ31"/>
    <mergeCell ref="BA28:BA31"/>
    <mergeCell ref="BB28:BB31"/>
    <mergeCell ref="BC28:BC31"/>
    <mergeCell ref="BD28:BD31"/>
    <mergeCell ref="BE28:BE31"/>
    <mergeCell ref="BF28:BF31"/>
    <mergeCell ref="BH28:BH31"/>
    <mergeCell ref="BI28:BI31"/>
    <mergeCell ref="BJ28:BJ31"/>
    <mergeCell ref="BK28:BK31"/>
    <mergeCell ref="BX28:BX31"/>
    <mergeCell ref="BM28:BM31"/>
    <mergeCell ref="BN28:BN31"/>
    <mergeCell ref="BO28:BO31"/>
    <mergeCell ref="BP28:BP31"/>
    <mergeCell ref="BQ28:BQ31"/>
    <mergeCell ref="BR28:BR31"/>
    <mergeCell ref="BS28:BS31"/>
    <mergeCell ref="BT28:BT31"/>
    <mergeCell ref="BU28:BU31"/>
    <mergeCell ref="BV28:BV31"/>
    <mergeCell ref="BW28:BW31"/>
  </mergeCells>
  <conditionalFormatting sqref="AK33:AK112">
    <cfRule type="colorScale" priority="16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10" orientation="portrait" r:id="rId1"/>
  <rowBreaks count="1" manualBreakCount="1">
    <brk id="281" max="10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88EF6-7895-4AFA-A915-ECC03366A59C}">
  <dimension ref="A1:BX722"/>
  <sheetViews>
    <sheetView showGridLines="0" zoomScale="50" zoomScaleNormal="50" zoomScaleSheetLayoutView="40" workbookViewId="0">
      <selection activeCell="E12" sqref="E12"/>
    </sheetView>
  </sheetViews>
  <sheetFormatPr defaultColWidth="9.140625" defaultRowHeight="21"/>
  <cols>
    <col min="1" max="1" width="102.140625" style="516" customWidth="1"/>
    <col min="2" max="4" width="17.28515625" style="516" customWidth="1"/>
    <col min="5" max="35" width="7" style="516" customWidth="1"/>
    <col min="36" max="36" width="9.42578125" style="516" bestFit="1" customWidth="1"/>
    <col min="37" max="37" width="9.42578125" style="516" customWidth="1"/>
    <col min="38" max="38" width="19.5703125" style="516" customWidth="1"/>
    <col min="39" max="39" width="13.5703125" style="516" customWidth="1"/>
    <col min="40" max="40" width="11" style="516" customWidth="1"/>
    <col min="41" max="41" width="12.28515625" style="516" customWidth="1"/>
    <col min="42" max="42" width="11.7109375" style="516" customWidth="1"/>
    <col min="43" max="43" width="8.140625" style="516" customWidth="1"/>
    <col min="44" max="44" width="9.140625" style="584"/>
    <col min="45" max="58" width="9.140625" style="584" customWidth="1"/>
    <col min="59" max="59" width="9.140625" style="509"/>
    <col min="60" max="60" width="11.28515625" style="509" bestFit="1" customWidth="1"/>
    <col min="61" max="61" width="11.7109375" style="509" customWidth="1"/>
    <col min="62" max="76" width="9.140625" style="509" customWidth="1"/>
    <col min="77" max="262" width="9.140625" style="516"/>
    <col min="263" max="263" width="102.140625" style="516" customWidth="1"/>
    <col min="264" max="266" width="17.28515625" style="516" customWidth="1"/>
    <col min="267" max="297" width="7" style="516" customWidth="1"/>
    <col min="298" max="298" width="9.42578125" style="516" bestFit="1" customWidth="1"/>
    <col min="299" max="299" width="8.140625" style="516" customWidth="1"/>
    <col min="300" max="315" width="9.140625" style="516"/>
    <col min="316" max="316" width="11.28515625" style="516" bestFit="1" customWidth="1"/>
    <col min="317" max="317" width="11.7109375" style="516" customWidth="1"/>
    <col min="318" max="518" width="9.140625" style="516"/>
    <col min="519" max="519" width="102.140625" style="516" customWidth="1"/>
    <col min="520" max="522" width="17.28515625" style="516" customWidth="1"/>
    <col min="523" max="553" width="7" style="516" customWidth="1"/>
    <col min="554" max="554" width="9.42578125" style="516" bestFit="1" customWidth="1"/>
    <col min="555" max="555" width="8.140625" style="516" customWidth="1"/>
    <col min="556" max="571" width="9.140625" style="516"/>
    <col min="572" max="572" width="11.28515625" style="516" bestFit="1" customWidth="1"/>
    <col min="573" max="573" width="11.7109375" style="516" customWidth="1"/>
    <col min="574" max="774" width="9.140625" style="516"/>
    <col min="775" max="775" width="102.140625" style="516" customWidth="1"/>
    <col min="776" max="778" width="17.28515625" style="516" customWidth="1"/>
    <col min="779" max="809" width="7" style="516" customWidth="1"/>
    <col min="810" max="810" width="9.42578125" style="516" bestFit="1" customWidth="1"/>
    <col min="811" max="811" width="8.140625" style="516" customWidth="1"/>
    <col min="812" max="827" width="9.140625" style="516"/>
    <col min="828" max="828" width="11.28515625" style="516" bestFit="1" customWidth="1"/>
    <col min="829" max="829" width="11.7109375" style="516" customWidth="1"/>
    <col min="830" max="1030" width="9.140625" style="516"/>
    <col min="1031" max="1031" width="102.140625" style="516" customWidth="1"/>
    <col min="1032" max="1034" width="17.28515625" style="516" customWidth="1"/>
    <col min="1035" max="1065" width="7" style="516" customWidth="1"/>
    <col min="1066" max="1066" width="9.42578125" style="516" bestFit="1" customWidth="1"/>
    <col min="1067" max="1067" width="8.140625" style="516" customWidth="1"/>
    <col min="1068" max="1083" width="9.140625" style="516"/>
    <col min="1084" max="1084" width="11.28515625" style="516" bestFit="1" customWidth="1"/>
    <col min="1085" max="1085" width="11.7109375" style="516" customWidth="1"/>
    <col min="1086" max="1286" width="9.140625" style="516"/>
    <col min="1287" max="1287" width="102.140625" style="516" customWidth="1"/>
    <col min="1288" max="1290" width="17.28515625" style="516" customWidth="1"/>
    <col min="1291" max="1321" width="7" style="516" customWidth="1"/>
    <col min="1322" max="1322" width="9.42578125" style="516" bestFit="1" customWidth="1"/>
    <col min="1323" max="1323" width="8.140625" style="516" customWidth="1"/>
    <col min="1324" max="1339" width="9.140625" style="516"/>
    <col min="1340" max="1340" width="11.28515625" style="516" bestFit="1" customWidth="1"/>
    <col min="1341" max="1341" width="11.7109375" style="516" customWidth="1"/>
    <col min="1342" max="1542" width="9.140625" style="516"/>
    <col min="1543" max="1543" width="102.140625" style="516" customWidth="1"/>
    <col min="1544" max="1546" width="17.28515625" style="516" customWidth="1"/>
    <col min="1547" max="1577" width="7" style="516" customWidth="1"/>
    <col min="1578" max="1578" width="9.42578125" style="516" bestFit="1" customWidth="1"/>
    <col min="1579" max="1579" width="8.140625" style="516" customWidth="1"/>
    <col min="1580" max="1595" width="9.140625" style="516"/>
    <col min="1596" max="1596" width="11.28515625" style="516" bestFit="1" customWidth="1"/>
    <col min="1597" max="1597" width="11.7109375" style="516" customWidth="1"/>
    <col min="1598" max="1798" width="9.140625" style="516"/>
    <col min="1799" max="1799" width="102.140625" style="516" customWidth="1"/>
    <col min="1800" max="1802" width="17.28515625" style="516" customWidth="1"/>
    <col min="1803" max="1833" width="7" style="516" customWidth="1"/>
    <col min="1834" max="1834" width="9.42578125" style="516" bestFit="1" customWidth="1"/>
    <col min="1835" max="1835" width="8.140625" style="516" customWidth="1"/>
    <col min="1836" max="1851" width="9.140625" style="516"/>
    <col min="1852" max="1852" width="11.28515625" style="516" bestFit="1" customWidth="1"/>
    <col min="1853" max="1853" width="11.7109375" style="516" customWidth="1"/>
    <col min="1854" max="2054" width="9.140625" style="516"/>
    <col min="2055" max="2055" width="102.140625" style="516" customWidth="1"/>
    <col min="2056" max="2058" width="17.28515625" style="516" customWidth="1"/>
    <col min="2059" max="2089" width="7" style="516" customWidth="1"/>
    <col min="2090" max="2090" width="9.42578125" style="516" bestFit="1" customWidth="1"/>
    <col min="2091" max="2091" width="8.140625" style="516" customWidth="1"/>
    <col min="2092" max="2107" width="9.140625" style="516"/>
    <col min="2108" max="2108" width="11.28515625" style="516" bestFit="1" customWidth="1"/>
    <col min="2109" max="2109" width="11.7109375" style="516" customWidth="1"/>
    <col min="2110" max="2310" width="9.140625" style="516"/>
    <col min="2311" max="2311" width="102.140625" style="516" customWidth="1"/>
    <col min="2312" max="2314" width="17.28515625" style="516" customWidth="1"/>
    <col min="2315" max="2345" width="7" style="516" customWidth="1"/>
    <col min="2346" max="2346" width="9.42578125" style="516" bestFit="1" customWidth="1"/>
    <col min="2347" max="2347" width="8.140625" style="516" customWidth="1"/>
    <col min="2348" max="2363" width="9.140625" style="516"/>
    <col min="2364" max="2364" width="11.28515625" style="516" bestFit="1" customWidth="1"/>
    <col min="2365" max="2365" width="11.7109375" style="516" customWidth="1"/>
    <col min="2366" max="2566" width="9.140625" style="516"/>
    <col min="2567" max="2567" width="102.140625" style="516" customWidth="1"/>
    <col min="2568" max="2570" width="17.28515625" style="516" customWidth="1"/>
    <col min="2571" max="2601" width="7" style="516" customWidth="1"/>
    <col min="2602" max="2602" width="9.42578125" style="516" bestFit="1" customWidth="1"/>
    <col min="2603" max="2603" width="8.140625" style="516" customWidth="1"/>
    <col min="2604" max="2619" width="9.140625" style="516"/>
    <col min="2620" max="2620" width="11.28515625" style="516" bestFit="1" customWidth="1"/>
    <col min="2621" max="2621" width="11.7109375" style="516" customWidth="1"/>
    <col min="2622" max="2822" width="9.140625" style="516"/>
    <col min="2823" max="2823" width="102.140625" style="516" customWidth="1"/>
    <col min="2824" max="2826" width="17.28515625" style="516" customWidth="1"/>
    <col min="2827" max="2857" width="7" style="516" customWidth="1"/>
    <col min="2858" max="2858" width="9.42578125" style="516" bestFit="1" customWidth="1"/>
    <col min="2859" max="2859" width="8.140625" style="516" customWidth="1"/>
    <col min="2860" max="2875" width="9.140625" style="516"/>
    <col min="2876" max="2876" width="11.28515625" style="516" bestFit="1" customWidth="1"/>
    <col min="2877" max="2877" width="11.7109375" style="516" customWidth="1"/>
    <col min="2878" max="3078" width="9.140625" style="516"/>
    <col min="3079" max="3079" width="102.140625" style="516" customWidth="1"/>
    <col min="3080" max="3082" width="17.28515625" style="516" customWidth="1"/>
    <col min="3083" max="3113" width="7" style="516" customWidth="1"/>
    <col min="3114" max="3114" width="9.42578125" style="516" bestFit="1" customWidth="1"/>
    <col min="3115" max="3115" width="8.140625" style="516" customWidth="1"/>
    <col min="3116" max="3131" width="9.140625" style="516"/>
    <col min="3132" max="3132" width="11.28515625" style="516" bestFit="1" customWidth="1"/>
    <col min="3133" max="3133" width="11.7109375" style="516" customWidth="1"/>
    <col min="3134" max="3334" width="9.140625" style="516"/>
    <col min="3335" max="3335" width="102.140625" style="516" customWidth="1"/>
    <col min="3336" max="3338" width="17.28515625" style="516" customWidth="1"/>
    <col min="3339" max="3369" width="7" style="516" customWidth="1"/>
    <col min="3370" max="3370" width="9.42578125" style="516" bestFit="1" customWidth="1"/>
    <col min="3371" max="3371" width="8.140625" style="516" customWidth="1"/>
    <col min="3372" max="3387" width="9.140625" style="516"/>
    <col min="3388" max="3388" width="11.28515625" style="516" bestFit="1" customWidth="1"/>
    <col min="3389" max="3389" width="11.7109375" style="516" customWidth="1"/>
    <col min="3390" max="3590" width="9.140625" style="516"/>
    <col min="3591" max="3591" width="102.140625" style="516" customWidth="1"/>
    <col min="3592" max="3594" width="17.28515625" style="516" customWidth="1"/>
    <col min="3595" max="3625" width="7" style="516" customWidth="1"/>
    <col min="3626" max="3626" width="9.42578125" style="516" bestFit="1" customWidth="1"/>
    <col min="3627" max="3627" width="8.140625" style="516" customWidth="1"/>
    <col min="3628" max="3643" width="9.140625" style="516"/>
    <col min="3644" max="3644" width="11.28515625" style="516" bestFit="1" customWidth="1"/>
    <col min="3645" max="3645" width="11.7109375" style="516" customWidth="1"/>
    <col min="3646" max="3846" width="9.140625" style="516"/>
    <col min="3847" max="3847" width="102.140625" style="516" customWidth="1"/>
    <col min="3848" max="3850" width="17.28515625" style="516" customWidth="1"/>
    <col min="3851" max="3881" width="7" style="516" customWidth="1"/>
    <col min="3882" max="3882" width="9.42578125" style="516" bestFit="1" customWidth="1"/>
    <col min="3883" max="3883" width="8.140625" style="516" customWidth="1"/>
    <col min="3884" max="3899" width="9.140625" style="516"/>
    <col min="3900" max="3900" width="11.28515625" style="516" bestFit="1" customWidth="1"/>
    <col min="3901" max="3901" width="11.7109375" style="516" customWidth="1"/>
    <col min="3902" max="4102" width="9.140625" style="516"/>
    <col min="4103" max="4103" width="102.140625" style="516" customWidth="1"/>
    <col min="4104" max="4106" width="17.28515625" style="516" customWidth="1"/>
    <col min="4107" max="4137" width="7" style="516" customWidth="1"/>
    <col min="4138" max="4138" width="9.42578125" style="516" bestFit="1" customWidth="1"/>
    <col min="4139" max="4139" width="8.140625" style="516" customWidth="1"/>
    <col min="4140" max="4155" width="9.140625" style="516"/>
    <col min="4156" max="4156" width="11.28515625" style="516" bestFit="1" customWidth="1"/>
    <col min="4157" max="4157" width="11.7109375" style="516" customWidth="1"/>
    <col min="4158" max="4358" width="9.140625" style="516"/>
    <col min="4359" max="4359" width="102.140625" style="516" customWidth="1"/>
    <col min="4360" max="4362" width="17.28515625" style="516" customWidth="1"/>
    <col min="4363" max="4393" width="7" style="516" customWidth="1"/>
    <col min="4394" max="4394" width="9.42578125" style="516" bestFit="1" customWidth="1"/>
    <col min="4395" max="4395" width="8.140625" style="516" customWidth="1"/>
    <col min="4396" max="4411" width="9.140625" style="516"/>
    <col min="4412" max="4412" width="11.28515625" style="516" bestFit="1" customWidth="1"/>
    <col min="4413" max="4413" width="11.7109375" style="516" customWidth="1"/>
    <col min="4414" max="4614" width="9.140625" style="516"/>
    <col min="4615" max="4615" width="102.140625" style="516" customWidth="1"/>
    <col min="4616" max="4618" width="17.28515625" style="516" customWidth="1"/>
    <col min="4619" max="4649" width="7" style="516" customWidth="1"/>
    <col min="4650" max="4650" width="9.42578125" style="516" bestFit="1" customWidth="1"/>
    <col min="4651" max="4651" width="8.140625" style="516" customWidth="1"/>
    <col min="4652" max="4667" width="9.140625" style="516"/>
    <col min="4668" max="4668" width="11.28515625" style="516" bestFit="1" customWidth="1"/>
    <col min="4669" max="4669" width="11.7109375" style="516" customWidth="1"/>
    <col min="4670" max="4870" width="9.140625" style="516"/>
    <col min="4871" max="4871" width="102.140625" style="516" customWidth="1"/>
    <col min="4872" max="4874" width="17.28515625" style="516" customWidth="1"/>
    <col min="4875" max="4905" width="7" style="516" customWidth="1"/>
    <col min="4906" max="4906" width="9.42578125" style="516" bestFit="1" customWidth="1"/>
    <col min="4907" max="4907" width="8.140625" style="516" customWidth="1"/>
    <col min="4908" max="4923" width="9.140625" style="516"/>
    <col min="4924" max="4924" width="11.28515625" style="516" bestFit="1" customWidth="1"/>
    <col min="4925" max="4925" width="11.7109375" style="516" customWidth="1"/>
    <col min="4926" max="5126" width="9.140625" style="516"/>
    <col min="5127" max="5127" width="102.140625" style="516" customWidth="1"/>
    <col min="5128" max="5130" width="17.28515625" style="516" customWidth="1"/>
    <col min="5131" max="5161" width="7" style="516" customWidth="1"/>
    <col min="5162" max="5162" width="9.42578125" style="516" bestFit="1" customWidth="1"/>
    <col min="5163" max="5163" width="8.140625" style="516" customWidth="1"/>
    <col min="5164" max="5179" width="9.140625" style="516"/>
    <col min="5180" max="5180" width="11.28515625" style="516" bestFit="1" customWidth="1"/>
    <col min="5181" max="5181" width="11.7109375" style="516" customWidth="1"/>
    <col min="5182" max="5382" width="9.140625" style="516"/>
    <col min="5383" max="5383" width="102.140625" style="516" customWidth="1"/>
    <col min="5384" max="5386" width="17.28515625" style="516" customWidth="1"/>
    <col min="5387" max="5417" width="7" style="516" customWidth="1"/>
    <col min="5418" max="5418" width="9.42578125" style="516" bestFit="1" customWidth="1"/>
    <col min="5419" max="5419" width="8.140625" style="516" customWidth="1"/>
    <col min="5420" max="5435" width="9.140625" style="516"/>
    <col min="5436" max="5436" width="11.28515625" style="516" bestFit="1" customWidth="1"/>
    <col min="5437" max="5437" width="11.7109375" style="516" customWidth="1"/>
    <col min="5438" max="5638" width="9.140625" style="516"/>
    <col min="5639" max="5639" width="102.140625" style="516" customWidth="1"/>
    <col min="5640" max="5642" width="17.28515625" style="516" customWidth="1"/>
    <col min="5643" max="5673" width="7" style="516" customWidth="1"/>
    <col min="5674" max="5674" width="9.42578125" style="516" bestFit="1" customWidth="1"/>
    <col min="5675" max="5675" width="8.140625" style="516" customWidth="1"/>
    <col min="5676" max="5691" width="9.140625" style="516"/>
    <col min="5692" max="5692" width="11.28515625" style="516" bestFit="1" customWidth="1"/>
    <col min="5693" max="5693" width="11.7109375" style="516" customWidth="1"/>
    <col min="5694" max="5894" width="9.140625" style="516"/>
    <col min="5895" max="5895" width="102.140625" style="516" customWidth="1"/>
    <col min="5896" max="5898" width="17.28515625" style="516" customWidth="1"/>
    <col min="5899" max="5929" width="7" style="516" customWidth="1"/>
    <col min="5930" max="5930" width="9.42578125" style="516" bestFit="1" customWidth="1"/>
    <col min="5931" max="5931" width="8.140625" style="516" customWidth="1"/>
    <col min="5932" max="5947" width="9.140625" style="516"/>
    <col min="5948" max="5948" width="11.28515625" style="516" bestFit="1" customWidth="1"/>
    <col min="5949" max="5949" width="11.7109375" style="516" customWidth="1"/>
    <col min="5950" max="6150" width="9.140625" style="516"/>
    <col min="6151" max="6151" width="102.140625" style="516" customWidth="1"/>
    <col min="6152" max="6154" width="17.28515625" style="516" customWidth="1"/>
    <col min="6155" max="6185" width="7" style="516" customWidth="1"/>
    <col min="6186" max="6186" width="9.42578125" style="516" bestFit="1" customWidth="1"/>
    <col min="6187" max="6187" width="8.140625" style="516" customWidth="1"/>
    <col min="6188" max="6203" width="9.140625" style="516"/>
    <col min="6204" max="6204" width="11.28515625" style="516" bestFit="1" customWidth="1"/>
    <col min="6205" max="6205" width="11.7109375" style="516" customWidth="1"/>
    <col min="6206" max="6406" width="9.140625" style="516"/>
    <col min="6407" max="6407" width="102.140625" style="516" customWidth="1"/>
    <col min="6408" max="6410" width="17.28515625" style="516" customWidth="1"/>
    <col min="6411" max="6441" width="7" style="516" customWidth="1"/>
    <col min="6442" max="6442" width="9.42578125" style="516" bestFit="1" customWidth="1"/>
    <col min="6443" max="6443" width="8.140625" style="516" customWidth="1"/>
    <col min="6444" max="6459" width="9.140625" style="516"/>
    <col min="6460" max="6460" width="11.28515625" style="516" bestFit="1" customWidth="1"/>
    <col min="6461" max="6461" width="11.7109375" style="516" customWidth="1"/>
    <col min="6462" max="6662" width="9.140625" style="516"/>
    <col min="6663" max="6663" width="102.140625" style="516" customWidth="1"/>
    <col min="6664" max="6666" width="17.28515625" style="516" customWidth="1"/>
    <col min="6667" max="6697" width="7" style="516" customWidth="1"/>
    <col min="6698" max="6698" width="9.42578125" style="516" bestFit="1" customWidth="1"/>
    <col min="6699" max="6699" width="8.140625" style="516" customWidth="1"/>
    <col min="6700" max="6715" width="9.140625" style="516"/>
    <col min="6716" max="6716" width="11.28515625" style="516" bestFit="1" customWidth="1"/>
    <col min="6717" max="6717" width="11.7109375" style="516" customWidth="1"/>
    <col min="6718" max="6918" width="9.140625" style="516"/>
    <col min="6919" max="6919" width="102.140625" style="516" customWidth="1"/>
    <col min="6920" max="6922" width="17.28515625" style="516" customWidth="1"/>
    <col min="6923" max="6953" width="7" style="516" customWidth="1"/>
    <col min="6954" max="6954" width="9.42578125" style="516" bestFit="1" customWidth="1"/>
    <col min="6955" max="6955" width="8.140625" style="516" customWidth="1"/>
    <col min="6956" max="6971" width="9.140625" style="516"/>
    <col min="6972" max="6972" width="11.28515625" style="516" bestFit="1" customWidth="1"/>
    <col min="6973" max="6973" width="11.7109375" style="516" customWidth="1"/>
    <col min="6974" max="7174" width="9.140625" style="516"/>
    <col min="7175" max="7175" width="102.140625" style="516" customWidth="1"/>
    <col min="7176" max="7178" width="17.28515625" style="516" customWidth="1"/>
    <col min="7179" max="7209" width="7" style="516" customWidth="1"/>
    <col min="7210" max="7210" width="9.42578125" style="516" bestFit="1" customWidth="1"/>
    <col min="7211" max="7211" width="8.140625" style="516" customWidth="1"/>
    <col min="7212" max="7227" width="9.140625" style="516"/>
    <col min="7228" max="7228" width="11.28515625" style="516" bestFit="1" customWidth="1"/>
    <col min="7229" max="7229" width="11.7109375" style="516" customWidth="1"/>
    <col min="7230" max="7430" width="9.140625" style="516"/>
    <col min="7431" max="7431" width="102.140625" style="516" customWidth="1"/>
    <col min="7432" max="7434" width="17.28515625" style="516" customWidth="1"/>
    <col min="7435" max="7465" width="7" style="516" customWidth="1"/>
    <col min="7466" max="7466" width="9.42578125" style="516" bestFit="1" customWidth="1"/>
    <col min="7467" max="7467" width="8.140625" style="516" customWidth="1"/>
    <col min="7468" max="7483" width="9.140625" style="516"/>
    <col min="7484" max="7484" width="11.28515625" style="516" bestFit="1" customWidth="1"/>
    <col min="7485" max="7485" width="11.7109375" style="516" customWidth="1"/>
    <col min="7486" max="7686" width="9.140625" style="516"/>
    <col min="7687" max="7687" width="102.140625" style="516" customWidth="1"/>
    <col min="7688" max="7690" width="17.28515625" style="516" customWidth="1"/>
    <col min="7691" max="7721" width="7" style="516" customWidth="1"/>
    <col min="7722" max="7722" width="9.42578125" style="516" bestFit="1" customWidth="1"/>
    <col min="7723" max="7723" width="8.140625" style="516" customWidth="1"/>
    <col min="7724" max="7739" width="9.140625" style="516"/>
    <col min="7740" max="7740" width="11.28515625" style="516" bestFit="1" customWidth="1"/>
    <col min="7741" max="7741" width="11.7109375" style="516" customWidth="1"/>
    <col min="7742" max="7942" width="9.140625" style="516"/>
    <col min="7943" max="7943" width="102.140625" style="516" customWidth="1"/>
    <col min="7944" max="7946" width="17.28515625" style="516" customWidth="1"/>
    <col min="7947" max="7977" width="7" style="516" customWidth="1"/>
    <col min="7978" max="7978" width="9.42578125" style="516" bestFit="1" customWidth="1"/>
    <col min="7979" max="7979" width="8.140625" style="516" customWidth="1"/>
    <col min="7980" max="7995" width="9.140625" style="516"/>
    <col min="7996" max="7996" width="11.28515625" style="516" bestFit="1" customWidth="1"/>
    <col min="7997" max="7997" width="11.7109375" style="516" customWidth="1"/>
    <col min="7998" max="8198" width="9.140625" style="516"/>
    <col min="8199" max="8199" width="102.140625" style="516" customWidth="1"/>
    <col min="8200" max="8202" width="17.28515625" style="516" customWidth="1"/>
    <col min="8203" max="8233" width="7" style="516" customWidth="1"/>
    <col min="8234" max="8234" width="9.42578125" style="516" bestFit="1" customWidth="1"/>
    <col min="8235" max="8235" width="8.140625" style="516" customWidth="1"/>
    <col min="8236" max="8251" width="9.140625" style="516"/>
    <col min="8252" max="8252" width="11.28515625" style="516" bestFit="1" customWidth="1"/>
    <col min="8253" max="8253" width="11.7109375" style="516" customWidth="1"/>
    <col min="8254" max="8454" width="9.140625" style="516"/>
    <col min="8455" max="8455" width="102.140625" style="516" customWidth="1"/>
    <col min="8456" max="8458" width="17.28515625" style="516" customWidth="1"/>
    <col min="8459" max="8489" width="7" style="516" customWidth="1"/>
    <col min="8490" max="8490" width="9.42578125" style="516" bestFit="1" customWidth="1"/>
    <col min="8491" max="8491" width="8.140625" style="516" customWidth="1"/>
    <col min="8492" max="8507" width="9.140625" style="516"/>
    <col min="8508" max="8508" width="11.28515625" style="516" bestFit="1" customWidth="1"/>
    <col min="8509" max="8509" width="11.7109375" style="516" customWidth="1"/>
    <col min="8510" max="8710" width="9.140625" style="516"/>
    <col min="8711" max="8711" width="102.140625" style="516" customWidth="1"/>
    <col min="8712" max="8714" width="17.28515625" style="516" customWidth="1"/>
    <col min="8715" max="8745" width="7" style="516" customWidth="1"/>
    <col min="8746" max="8746" width="9.42578125" style="516" bestFit="1" customWidth="1"/>
    <col min="8747" max="8747" width="8.140625" style="516" customWidth="1"/>
    <col min="8748" max="8763" width="9.140625" style="516"/>
    <col min="8764" max="8764" width="11.28515625" style="516" bestFit="1" customWidth="1"/>
    <col min="8765" max="8765" width="11.7109375" style="516" customWidth="1"/>
    <col min="8766" max="8966" width="9.140625" style="516"/>
    <col min="8967" max="8967" width="102.140625" style="516" customWidth="1"/>
    <col min="8968" max="8970" width="17.28515625" style="516" customWidth="1"/>
    <col min="8971" max="9001" width="7" style="516" customWidth="1"/>
    <col min="9002" max="9002" width="9.42578125" style="516" bestFit="1" customWidth="1"/>
    <col min="9003" max="9003" width="8.140625" style="516" customWidth="1"/>
    <col min="9004" max="9019" width="9.140625" style="516"/>
    <col min="9020" max="9020" width="11.28515625" style="516" bestFit="1" customWidth="1"/>
    <col min="9021" max="9021" width="11.7109375" style="516" customWidth="1"/>
    <col min="9022" max="9222" width="9.140625" style="516"/>
    <col min="9223" max="9223" width="102.140625" style="516" customWidth="1"/>
    <col min="9224" max="9226" width="17.28515625" style="516" customWidth="1"/>
    <col min="9227" max="9257" width="7" style="516" customWidth="1"/>
    <col min="9258" max="9258" width="9.42578125" style="516" bestFit="1" customWidth="1"/>
    <col min="9259" max="9259" width="8.140625" style="516" customWidth="1"/>
    <col min="9260" max="9275" width="9.140625" style="516"/>
    <col min="9276" max="9276" width="11.28515625" style="516" bestFit="1" customWidth="1"/>
    <col min="9277" max="9277" width="11.7109375" style="516" customWidth="1"/>
    <col min="9278" max="9478" width="9.140625" style="516"/>
    <col min="9479" max="9479" width="102.140625" style="516" customWidth="1"/>
    <col min="9480" max="9482" width="17.28515625" style="516" customWidth="1"/>
    <col min="9483" max="9513" width="7" style="516" customWidth="1"/>
    <col min="9514" max="9514" width="9.42578125" style="516" bestFit="1" customWidth="1"/>
    <col min="9515" max="9515" width="8.140625" style="516" customWidth="1"/>
    <col min="9516" max="9531" width="9.140625" style="516"/>
    <col min="9532" max="9532" width="11.28515625" style="516" bestFit="1" customWidth="1"/>
    <col min="9533" max="9533" width="11.7109375" style="516" customWidth="1"/>
    <col min="9534" max="9734" width="9.140625" style="516"/>
    <col min="9735" max="9735" width="102.140625" style="516" customWidth="1"/>
    <col min="9736" max="9738" width="17.28515625" style="516" customWidth="1"/>
    <col min="9739" max="9769" width="7" style="516" customWidth="1"/>
    <col min="9770" max="9770" width="9.42578125" style="516" bestFit="1" customWidth="1"/>
    <col min="9771" max="9771" width="8.140625" style="516" customWidth="1"/>
    <col min="9772" max="9787" width="9.140625" style="516"/>
    <col min="9788" max="9788" width="11.28515625" style="516" bestFit="1" customWidth="1"/>
    <col min="9789" max="9789" width="11.7109375" style="516" customWidth="1"/>
    <col min="9790" max="9990" width="9.140625" style="516"/>
    <col min="9991" max="9991" width="102.140625" style="516" customWidth="1"/>
    <col min="9992" max="9994" width="17.28515625" style="516" customWidth="1"/>
    <col min="9995" max="10025" width="7" style="516" customWidth="1"/>
    <col min="10026" max="10026" width="9.42578125" style="516" bestFit="1" customWidth="1"/>
    <col min="10027" max="10027" width="8.140625" style="516" customWidth="1"/>
    <col min="10028" max="10043" width="9.140625" style="516"/>
    <col min="10044" max="10044" width="11.28515625" style="516" bestFit="1" customWidth="1"/>
    <col min="10045" max="10045" width="11.7109375" style="516" customWidth="1"/>
    <col min="10046" max="10246" width="9.140625" style="516"/>
    <col min="10247" max="10247" width="102.140625" style="516" customWidth="1"/>
    <col min="10248" max="10250" width="17.28515625" style="516" customWidth="1"/>
    <col min="10251" max="10281" width="7" style="516" customWidth="1"/>
    <col min="10282" max="10282" width="9.42578125" style="516" bestFit="1" customWidth="1"/>
    <col min="10283" max="10283" width="8.140625" style="516" customWidth="1"/>
    <col min="10284" max="10299" width="9.140625" style="516"/>
    <col min="10300" max="10300" width="11.28515625" style="516" bestFit="1" customWidth="1"/>
    <col min="10301" max="10301" width="11.7109375" style="516" customWidth="1"/>
    <col min="10302" max="10502" width="9.140625" style="516"/>
    <col min="10503" max="10503" width="102.140625" style="516" customWidth="1"/>
    <col min="10504" max="10506" width="17.28515625" style="516" customWidth="1"/>
    <col min="10507" max="10537" width="7" style="516" customWidth="1"/>
    <col min="10538" max="10538" width="9.42578125" style="516" bestFit="1" customWidth="1"/>
    <col min="10539" max="10539" width="8.140625" style="516" customWidth="1"/>
    <col min="10540" max="10555" width="9.140625" style="516"/>
    <col min="10556" max="10556" width="11.28515625" style="516" bestFit="1" customWidth="1"/>
    <col min="10557" max="10557" width="11.7109375" style="516" customWidth="1"/>
    <col min="10558" max="10758" width="9.140625" style="516"/>
    <col min="10759" max="10759" width="102.140625" style="516" customWidth="1"/>
    <col min="10760" max="10762" width="17.28515625" style="516" customWidth="1"/>
    <col min="10763" max="10793" width="7" style="516" customWidth="1"/>
    <col min="10794" max="10794" width="9.42578125" style="516" bestFit="1" customWidth="1"/>
    <col min="10795" max="10795" width="8.140625" style="516" customWidth="1"/>
    <col min="10796" max="10811" width="9.140625" style="516"/>
    <col min="10812" max="10812" width="11.28515625" style="516" bestFit="1" customWidth="1"/>
    <col min="10813" max="10813" width="11.7109375" style="516" customWidth="1"/>
    <col min="10814" max="11014" width="9.140625" style="516"/>
    <col min="11015" max="11015" width="102.140625" style="516" customWidth="1"/>
    <col min="11016" max="11018" width="17.28515625" style="516" customWidth="1"/>
    <col min="11019" max="11049" width="7" style="516" customWidth="1"/>
    <col min="11050" max="11050" width="9.42578125" style="516" bestFit="1" customWidth="1"/>
    <col min="11051" max="11051" width="8.140625" style="516" customWidth="1"/>
    <col min="11052" max="11067" width="9.140625" style="516"/>
    <col min="11068" max="11068" width="11.28515625" style="516" bestFit="1" customWidth="1"/>
    <col min="11069" max="11069" width="11.7109375" style="516" customWidth="1"/>
    <col min="11070" max="11270" width="9.140625" style="516"/>
    <col min="11271" max="11271" width="102.140625" style="516" customWidth="1"/>
    <col min="11272" max="11274" width="17.28515625" style="516" customWidth="1"/>
    <col min="11275" max="11305" width="7" style="516" customWidth="1"/>
    <col min="11306" max="11306" width="9.42578125" style="516" bestFit="1" customWidth="1"/>
    <col min="11307" max="11307" width="8.140625" style="516" customWidth="1"/>
    <col min="11308" max="11323" width="9.140625" style="516"/>
    <col min="11324" max="11324" width="11.28515625" style="516" bestFit="1" customWidth="1"/>
    <col min="11325" max="11325" width="11.7109375" style="516" customWidth="1"/>
    <col min="11326" max="11526" width="9.140625" style="516"/>
    <col min="11527" max="11527" width="102.140625" style="516" customWidth="1"/>
    <col min="11528" max="11530" width="17.28515625" style="516" customWidth="1"/>
    <col min="11531" max="11561" width="7" style="516" customWidth="1"/>
    <col min="11562" max="11562" width="9.42578125" style="516" bestFit="1" customWidth="1"/>
    <col min="11563" max="11563" width="8.140625" style="516" customWidth="1"/>
    <col min="11564" max="11579" width="9.140625" style="516"/>
    <col min="11580" max="11580" width="11.28515625" style="516" bestFit="1" customWidth="1"/>
    <col min="11581" max="11581" width="11.7109375" style="516" customWidth="1"/>
    <col min="11582" max="11782" width="9.140625" style="516"/>
    <col min="11783" max="11783" width="102.140625" style="516" customWidth="1"/>
    <col min="11784" max="11786" width="17.28515625" style="516" customWidth="1"/>
    <col min="11787" max="11817" width="7" style="516" customWidth="1"/>
    <col min="11818" max="11818" width="9.42578125" style="516" bestFit="1" customWidth="1"/>
    <col min="11819" max="11819" width="8.140625" style="516" customWidth="1"/>
    <col min="11820" max="11835" width="9.140625" style="516"/>
    <col min="11836" max="11836" width="11.28515625" style="516" bestFit="1" customWidth="1"/>
    <col min="11837" max="11837" width="11.7109375" style="516" customWidth="1"/>
    <col min="11838" max="12038" width="9.140625" style="516"/>
    <col min="12039" max="12039" width="102.140625" style="516" customWidth="1"/>
    <col min="12040" max="12042" width="17.28515625" style="516" customWidth="1"/>
    <col min="12043" max="12073" width="7" style="516" customWidth="1"/>
    <col min="12074" max="12074" width="9.42578125" style="516" bestFit="1" customWidth="1"/>
    <col min="12075" max="12075" width="8.140625" style="516" customWidth="1"/>
    <col min="12076" max="12091" width="9.140625" style="516"/>
    <col min="12092" max="12092" width="11.28515625" style="516" bestFit="1" customWidth="1"/>
    <col min="12093" max="12093" width="11.7109375" style="516" customWidth="1"/>
    <col min="12094" max="12294" width="9.140625" style="516"/>
    <col min="12295" max="12295" width="102.140625" style="516" customWidth="1"/>
    <col min="12296" max="12298" width="17.28515625" style="516" customWidth="1"/>
    <col min="12299" max="12329" width="7" style="516" customWidth="1"/>
    <col min="12330" max="12330" width="9.42578125" style="516" bestFit="1" customWidth="1"/>
    <col min="12331" max="12331" width="8.140625" style="516" customWidth="1"/>
    <col min="12332" max="12347" width="9.140625" style="516"/>
    <col min="12348" max="12348" width="11.28515625" style="516" bestFit="1" customWidth="1"/>
    <col min="12349" max="12349" width="11.7109375" style="516" customWidth="1"/>
    <col min="12350" max="12550" width="9.140625" style="516"/>
    <col min="12551" max="12551" width="102.140625" style="516" customWidth="1"/>
    <col min="12552" max="12554" width="17.28515625" style="516" customWidth="1"/>
    <col min="12555" max="12585" width="7" style="516" customWidth="1"/>
    <col min="12586" max="12586" width="9.42578125" style="516" bestFit="1" customWidth="1"/>
    <col min="12587" max="12587" width="8.140625" style="516" customWidth="1"/>
    <col min="12588" max="12603" width="9.140625" style="516"/>
    <col min="12604" max="12604" width="11.28515625" style="516" bestFit="1" customWidth="1"/>
    <col min="12605" max="12605" width="11.7109375" style="516" customWidth="1"/>
    <col min="12606" max="12806" width="9.140625" style="516"/>
    <col min="12807" max="12807" width="102.140625" style="516" customWidth="1"/>
    <col min="12808" max="12810" width="17.28515625" style="516" customWidth="1"/>
    <col min="12811" max="12841" width="7" style="516" customWidth="1"/>
    <col min="12842" max="12842" width="9.42578125" style="516" bestFit="1" customWidth="1"/>
    <col min="12843" max="12843" width="8.140625" style="516" customWidth="1"/>
    <col min="12844" max="12859" width="9.140625" style="516"/>
    <col min="12860" max="12860" width="11.28515625" style="516" bestFit="1" customWidth="1"/>
    <col min="12861" max="12861" width="11.7109375" style="516" customWidth="1"/>
    <col min="12862" max="13062" width="9.140625" style="516"/>
    <col min="13063" max="13063" width="102.140625" style="516" customWidth="1"/>
    <col min="13064" max="13066" width="17.28515625" style="516" customWidth="1"/>
    <col min="13067" max="13097" width="7" style="516" customWidth="1"/>
    <col min="13098" max="13098" width="9.42578125" style="516" bestFit="1" customWidth="1"/>
    <col min="13099" max="13099" width="8.140625" style="516" customWidth="1"/>
    <col min="13100" max="13115" width="9.140625" style="516"/>
    <col min="13116" max="13116" width="11.28515625" style="516" bestFit="1" customWidth="1"/>
    <col min="13117" max="13117" width="11.7109375" style="516" customWidth="1"/>
    <col min="13118" max="13318" width="9.140625" style="516"/>
    <col min="13319" max="13319" width="102.140625" style="516" customWidth="1"/>
    <col min="13320" max="13322" width="17.28515625" style="516" customWidth="1"/>
    <col min="13323" max="13353" width="7" style="516" customWidth="1"/>
    <col min="13354" max="13354" width="9.42578125" style="516" bestFit="1" customWidth="1"/>
    <col min="13355" max="13355" width="8.140625" style="516" customWidth="1"/>
    <col min="13356" max="13371" width="9.140625" style="516"/>
    <col min="13372" max="13372" width="11.28515625" style="516" bestFit="1" customWidth="1"/>
    <col min="13373" max="13373" width="11.7109375" style="516" customWidth="1"/>
    <col min="13374" max="13574" width="9.140625" style="516"/>
    <col min="13575" max="13575" width="102.140625" style="516" customWidth="1"/>
    <col min="13576" max="13578" width="17.28515625" style="516" customWidth="1"/>
    <col min="13579" max="13609" width="7" style="516" customWidth="1"/>
    <col min="13610" max="13610" width="9.42578125" style="516" bestFit="1" customWidth="1"/>
    <col min="13611" max="13611" width="8.140625" style="516" customWidth="1"/>
    <col min="13612" max="13627" width="9.140625" style="516"/>
    <col min="13628" max="13628" width="11.28515625" style="516" bestFit="1" customWidth="1"/>
    <col min="13629" max="13629" width="11.7109375" style="516" customWidth="1"/>
    <col min="13630" max="13830" width="9.140625" style="516"/>
    <col min="13831" max="13831" width="102.140625" style="516" customWidth="1"/>
    <col min="13832" max="13834" width="17.28515625" style="516" customWidth="1"/>
    <col min="13835" max="13865" width="7" style="516" customWidth="1"/>
    <col min="13866" max="13866" width="9.42578125" style="516" bestFit="1" customWidth="1"/>
    <col min="13867" max="13867" width="8.140625" style="516" customWidth="1"/>
    <col min="13868" max="13883" width="9.140625" style="516"/>
    <col min="13884" max="13884" width="11.28515625" style="516" bestFit="1" customWidth="1"/>
    <col min="13885" max="13885" width="11.7109375" style="516" customWidth="1"/>
    <col min="13886" max="14086" width="9.140625" style="516"/>
    <col min="14087" max="14087" width="102.140625" style="516" customWidth="1"/>
    <col min="14088" max="14090" width="17.28515625" style="516" customWidth="1"/>
    <col min="14091" max="14121" width="7" style="516" customWidth="1"/>
    <col min="14122" max="14122" width="9.42578125" style="516" bestFit="1" customWidth="1"/>
    <col min="14123" max="14123" width="8.140625" style="516" customWidth="1"/>
    <col min="14124" max="14139" width="9.140625" style="516"/>
    <col min="14140" max="14140" width="11.28515625" style="516" bestFit="1" customWidth="1"/>
    <col min="14141" max="14141" width="11.7109375" style="516" customWidth="1"/>
    <col min="14142" max="14342" width="9.140625" style="516"/>
    <col min="14343" max="14343" width="102.140625" style="516" customWidth="1"/>
    <col min="14344" max="14346" width="17.28515625" style="516" customWidth="1"/>
    <col min="14347" max="14377" width="7" style="516" customWidth="1"/>
    <col min="14378" max="14378" width="9.42578125" style="516" bestFit="1" customWidth="1"/>
    <col min="14379" max="14379" width="8.140625" style="516" customWidth="1"/>
    <col min="14380" max="14395" width="9.140625" style="516"/>
    <col min="14396" max="14396" width="11.28515625" style="516" bestFit="1" customWidth="1"/>
    <col min="14397" max="14397" width="11.7109375" style="516" customWidth="1"/>
    <col min="14398" max="14598" width="9.140625" style="516"/>
    <col min="14599" max="14599" width="102.140625" style="516" customWidth="1"/>
    <col min="14600" max="14602" width="17.28515625" style="516" customWidth="1"/>
    <col min="14603" max="14633" width="7" style="516" customWidth="1"/>
    <col min="14634" max="14634" width="9.42578125" style="516" bestFit="1" customWidth="1"/>
    <col min="14635" max="14635" width="8.140625" style="516" customWidth="1"/>
    <col min="14636" max="14651" width="9.140625" style="516"/>
    <col min="14652" max="14652" width="11.28515625" style="516" bestFit="1" customWidth="1"/>
    <col min="14653" max="14653" width="11.7109375" style="516" customWidth="1"/>
    <col min="14654" max="14854" width="9.140625" style="516"/>
    <col min="14855" max="14855" width="102.140625" style="516" customWidth="1"/>
    <col min="14856" max="14858" width="17.28515625" style="516" customWidth="1"/>
    <col min="14859" max="14889" width="7" style="516" customWidth="1"/>
    <col min="14890" max="14890" width="9.42578125" style="516" bestFit="1" customWidth="1"/>
    <col min="14891" max="14891" width="8.140625" style="516" customWidth="1"/>
    <col min="14892" max="14907" width="9.140625" style="516"/>
    <col min="14908" max="14908" width="11.28515625" style="516" bestFit="1" customWidth="1"/>
    <col min="14909" max="14909" width="11.7109375" style="516" customWidth="1"/>
    <col min="14910" max="15110" width="9.140625" style="516"/>
    <col min="15111" max="15111" width="102.140625" style="516" customWidth="1"/>
    <col min="15112" max="15114" width="17.28515625" style="516" customWidth="1"/>
    <col min="15115" max="15145" width="7" style="516" customWidth="1"/>
    <col min="15146" max="15146" width="9.42578125" style="516" bestFit="1" customWidth="1"/>
    <col min="15147" max="15147" width="8.140625" style="516" customWidth="1"/>
    <col min="15148" max="15163" width="9.140625" style="516"/>
    <col min="15164" max="15164" width="11.28515625" style="516" bestFit="1" customWidth="1"/>
    <col min="15165" max="15165" width="11.7109375" style="516" customWidth="1"/>
    <col min="15166" max="15366" width="9.140625" style="516"/>
    <col min="15367" max="15367" width="102.140625" style="516" customWidth="1"/>
    <col min="15368" max="15370" width="17.28515625" style="516" customWidth="1"/>
    <col min="15371" max="15401" width="7" style="516" customWidth="1"/>
    <col min="15402" max="15402" width="9.42578125" style="516" bestFit="1" customWidth="1"/>
    <col min="15403" max="15403" width="8.140625" style="516" customWidth="1"/>
    <col min="15404" max="15419" width="9.140625" style="516"/>
    <col min="15420" max="15420" width="11.28515625" style="516" bestFit="1" customWidth="1"/>
    <col min="15421" max="15421" width="11.7109375" style="516" customWidth="1"/>
    <col min="15422" max="15622" width="9.140625" style="516"/>
    <col min="15623" max="15623" width="102.140625" style="516" customWidth="1"/>
    <col min="15624" max="15626" width="17.28515625" style="516" customWidth="1"/>
    <col min="15627" max="15657" width="7" style="516" customWidth="1"/>
    <col min="15658" max="15658" width="9.42578125" style="516" bestFit="1" customWidth="1"/>
    <col min="15659" max="15659" width="8.140625" style="516" customWidth="1"/>
    <col min="15660" max="15675" width="9.140625" style="516"/>
    <col min="15676" max="15676" width="11.28515625" style="516" bestFit="1" customWidth="1"/>
    <col min="15677" max="15677" width="11.7109375" style="516" customWidth="1"/>
    <col min="15678" max="15878" width="9.140625" style="516"/>
    <col min="15879" max="15879" width="102.140625" style="516" customWidth="1"/>
    <col min="15880" max="15882" width="17.28515625" style="516" customWidth="1"/>
    <col min="15883" max="15913" width="7" style="516" customWidth="1"/>
    <col min="15914" max="15914" width="9.42578125" style="516" bestFit="1" customWidth="1"/>
    <col min="15915" max="15915" width="8.140625" style="516" customWidth="1"/>
    <col min="15916" max="15931" width="9.140625" style="516"/>
    <col min="15932" max="15932" width="11.28515625" style="516" bestFit="1" customWidth="1"/>
    <col min="15933" max="15933" width="11.7109375" style="516" customWidth="1"/>
    <col min="15934" max="16134" width="9.140625" style="516"/>
    <col min="16135" max="16135" width="102.140625" style="516" customWidth="1"/>
    <col min="16136" max="16138" width="17.28515625" style="516" customWidth="1"/>
    <col min="16139" max="16169" width="7" style="516" customWidth="1"/>
    <col min="16170" max="16170" width="9.42578125" style="516" bestFit="1" customWidth="1"/>
    <col min="16171" max="16171" width="8.140625" style="516" customWidth="1"/>
    <col min="16172" max="16187" width="9.140625" style="516"/>
    <col min="16188" max="16188" width="11.28515625" style="516" bestFit="1" customWidth="1"/>
    <col min="16189" max="16189" width="11.7109375" style="516" customWidth="1"/>
    <col min="16190" max="16384" width="9.140625" style="516"/>
  </cols>
  <sheetData>
    <row r="1" spans="1:58" s="509" customFormat="1" ht="18" customHeight="1" thickBot="1">
      <c r="AR1" s="584"/>
      <c r="AS1" s="584"/>
      <c r="AT1" s="584"/>
      <c r="AU1" s="584"/>
      <c r="AV1" s="584"/>
      <c r="AW1" s="584"/>
      <c r="AX1" s="584"/>
      <c r="AY1" s="584"/>
      <c r="AZ1" s="584"/>
      <c r="BA1" s="584"/>
      <c r="BB1" s="584"/>
      <c r="BC1" s="584"/>
      <c r="BD1" s="584"/>
      <c r="BE1" s="584"/>
      <c r="BF1" s="584"/>
    </row>
    <row r="2" spans="1:58" ht="22.9" customHeight="1">
      <c r="A2" s="585" t="s">
        <v>5</v>
      </c>
      <c r="B2" s="1060" t="s">
        <v>169</v>
      </c>
      <c r="C2" s="1061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09"/>
      <c r="AN2" s="509"/>
      <c r="AO2" s="509"/>
      <c r="AP2" s="509"/>
      <c r="AQ2" s="509"/>
    </row>
    <row r="3" spans="1:58" ht="22.9" customHeight="1" thickBot="1">
      <c r="A3" s="586" t="s">
        <v>20</v>
      </c>
      <c r="B3" s="1062" t="s">
        <v>214</v>
      </c>
      <c r="C3" s="1063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509"/>
      <c r="AK3" s="509"/>
      <c r="AL3" s="509"/>
      <c r="AM3" s="509"/>
      <c r="AN3" s="509"/>
      <c r="AO3" s="509"/>
      <c r="AP3" s="509"/>
      <c r="AQ3" s="509"/>
    </row>
    <row r="4" spans="1:58" s="509" customFormat="1" ht="18" customHeight="1" thickBot="1">
      <c r="AR4" s="584"/>
      <c r="AS4" s="584"/>
      <c r="AT4" s="584"/>
      <c r="AU4" s="584"/>
      <c r="AV4" s="584"/>
      <c r="AW4" s="584"/>
      <c r="AX4" s="584"/>
      <c r="AY4" s="584"/>
      <c r="AZ4" s="584"/>
      <c r="BA4" s="584"/>
      <c r="BB4" s="584"/>
      <c r="BC4" s="584"/>
      <c r="BD4" s="584"/>
      <c r="BE4" s="584"/>
      <c r="BF4" s="584"/>
    </row>
    <row r="5" spans="1:58" ht="21.75" thickBot="1">
      <c r="A5" s="587" t="s">
        <v>261</v>
      </c>
      <c r="B5" s="588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509"/>
      <c r="AK5" s="509"/>
      <c r="AL5" s="509"/>
      <c r="AM5" s="509"/>
      <c r="AN5" s="509"/>
      <c r="AO5" s="509"/>
      <c r="AP5" s="509"/>
      <c r="AQ5" s="509"/>
    </row>
    <row r="6" spans="1:58">
      <c r="A6" s="512" t="s">
        <v>262</v>
      </c>
      <c r="B6" s="513">
        <v>46143</v>
      </c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</row>
    <row r="7" spans="1:58" ht="21.75" thickBot="1">
      <c r="A7" s="511" t="s">
        <v>263</v>
      </c>
      <c r="B7" s="514">
        <v>46173</v>
      </c>
      <c r="C7" s="509"/>
      <c r="D7" s="515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9"/>
      <c r="AP7" s="509"/>
      <c r="AQ7" s="509"/>
    </row>
    <row r="8" spans="1:58" s="509" customFormat="1" ht="18" customHeight="1">
      <c r="D8" s="515"/>
      <c r="AR8" s="584"/>
      <c r="AS8" s="584"/>
      <c r="AT8" s="584"/>
      <c r="AU8" s="584"/>
      <c r="AV8" s="584"/>
      <c r="AW8" s="584"/>
      <c r="AX8" s="584"/>
      <c r="AY8" s="584"/>
      <c r="AZ8" s="584"/>
      <c r="BA8" s="584"/>
      <c r="BB8" s="584"/>
      <c r="BC8" s="584"/>
      <c r="BD8" s="584"/>
      <c r="BE8" s="584"/>
      <c r="BF8" s="584"/>
    </row>
    <row r="9" spans="1:58" s="509" customFormat="1" ht="19.899999999999999" customHeight="1" thickBot="1">
      <c r="D9" s="515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</row>
    <row r="10" spans="1:58">
      <c r="A10" s="589" t="s">
        <v>264</v>
      </c>
      <c r="B10" s="590" t="s">
        <v>265</v>
      </c>
      <c r="C10" s="591" t="s">
        <v>266</v>
      </c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509"/>
      <c r="V10" s="509"/>
      <c r="W10" s="509"/>
      <c r="X10" s="509"/>
      <c r="Y10" s="509"/>
      <c r="Z10" s="509"/>
      <c r="AA10" s="509"/>
      <c r="AB10" s="509"/>
      <c r="AC10" s="509"/>
      <c r="AD10" s="509"/>
      <c r="AE10" s="509"/>
      <c r="AF10" s="509"/>
      <c r="AG10" s="509"/>
      <c r="AH10" s="509"/>
      <c r="AI10" s="509"/>
    </row>
    <row r="11" spans="1:58">
      <c r="A11" s="520" t="s">
        <v>478</v>
      </c>
      <c r="B11" s="521">
        <v>30</v>
      </c>
      <c r="C11" s="522" t="s">
        <v>21</v>
      </c>
      <c r="E11" s="509"/>
      <c r="F11" s="509"/>
      <c r="O11" s="509"/>
      <c r="P11" s="509"/>
      <c r="Q11" s="509"/>
      <c r="V11" s="509"/>
      <c r="W11" s="509"/>
      <c r="X11" s="509"/>
      <c r="Y11" s="509"/>
      <c r="Z11" s="509"/>
      <c r="AC11" s="509"/>
      <c r="AD11" s="509"/>
      <c r="AE11" s="509"/>
      <c r="AF11" s="509"/>
      <c r="AG11" s="509"/>
      <c r="AH11" s="509"/>
      <c r="AI11" s="509"/>
    </row>
    <row r="12" spans="1:58">
      <c r="A12" s="520" t="s">
        <v>478</v>
      </c>
      <c r="B12" s="521">
        <v>23</v>
      </c>
      <c r="C12" s="522" t="s">
        <v>22</v>
      </c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09"/>
      <c r="AB12" s="509"/>
      <c r="AC12" s="509"/>
      <c r="AD12" s="509"/>
      <c r="AE12" s="509"/>
      <c r="AF12" s="509"/>
      <c r="AG12" s="509"/>
      <c r="AH12" s="509"/>
      <c r="AI12" s="509"/>
    </row>
    <row r="13" spans="1:58" hidden="1">
      <c r="A13" s="520">
        <v>0</v>
      </c>
      <c r="B13" s="521">
        <v>0</v>
      </c>
      <c r="C13" s="522" t="s">
        <v>25</v>
      </c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09"/>
      <c r="AE13" s="509"/>
      <c r="AF13" s="509"/>
      <c r="AG13" s="509"/>
      <c r="AH13" s="509"/>
      <c r="AI13" s="509"/>
      <c r="AR13" s="516"/>
      <c r="AS13" s="516"/>
      <c r="AT13" s="516"/>
      <c r="AU13" s="516"/>
      <c r="AV13" s="516"/>
      <c r="AW13" s="516"/>
      <c r="AX13" s="516"/>
      <c r="AY13" s="516"/>
      <c r="AZ13" s="516"/>
      <c r="BA13" s="516"/>
      <c r="BB13" s="516"/>
      <c r="BC13" s="516"/>
      <c r="BD13" s="516"/>
      <c r="BE13" s="516"/>
      <c r="BF13" s="516"/>
    </row>
    <row r="14" spans="1:58" hidden="1">
      <c r="A14" s="520">
        <v>0</v>
      </c>
      <c r="B14" s="521">
        <v>0</v>
      </c>
      <c r="C14" s="522" t="s">
        <v>23</v>
      </c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09"/>
      <c r="AE14" s="509"/>
      <c r="AF14" s="509"/>
      <c r="AG14" s="509"/>
      <c r="AH14" s="509"/>
      <c r="AI14" s="509"/>
      <c r="AR14" s="516"/>
      <c r="AS14" s="516"/>
      <c r="AT14" s="516"/>
      <c r="AU14" s="516"/>
      <c r="AV14" s="516"/>
      <c r="AW14" s="516"/>
      <c r="AX14" s="516"/>
      <c r="AY14" s="516"/>
      <c r="AZ14" s="516"/>
      <c r="BA14" s="516"/>
      <c r="BB14" s="516"/>
      <c r="BC14" s="516"/>
      <c r="BD14" s="516"/>
      <c r="BE14" s="516"/>
      <c r="BF14" s="516"/>
    </row>
    <row r="15" spans="1:58" hidden="1">
      <c r="A15" s="520">
        <v>0</v>
      </c>
      <c r="B15" s="521">
        <v>0</v>
      </c>
      <c r="C15" s="522" t="s">
        <v>24</v>
      </c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</row>
    <row r="16" spans="1:58" hidden="1">
      <c r="A16" s="520">
        <v>0</v>
      </c>
      <c r="B16" s="521">
        <v>0</v>
      </c>
      <c r="C16" s="522" t="s">
        <v>102</v>
      </c>
      <c r="E16" s="509"/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09"/>
      <c r="AD16" s="509"/>
      <c r="AE16" s="509"/>
      <c r="AF16" s="509"/>
      <c r="AG16" s="509"/>
      <c r="AH16" s="509"/>
      <c r="AI16" s="509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</row>
    <row r="17" spans="1:76" hidden="1">
      <c r="A17" s="520">
        <v>0</v>
      </c>
      <c r="B17" s="521">
        <v>0</v>
      </c>
      <c r="C17" s="522" t="s">
        <v>103</v>
      </c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09"/>
      <c r="AE17" s="509"/>
      <c r="AF17" s="509"/>
      <c r="AG17" s="509"/>
      <c r="AH17" s="509"/>
      <c r="AI17" s="509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6"/>
      <c r="BF17" s="516"/>
    </row>
    <row r="18" spans="1:76" hidden="1">
      <c r="A18" s="520">
        <v>0</v>
      </c>
      <c r="B18" s="521">
        <v>0</v>
      </c>
      <c r="C18" s="522" t="s">
        <v>267</v>
      </c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09"/>
      <c r="AF18" s="509"/>
      <c r="AG18" s="509"/>
      <c r="AH18" s="509"/>
      <c r="AI18" s="509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516"/>
      <c r="BE18" s="516"/>
      <c r="BF18" s="516"/>
    </row>
    <row r="19" spans="1:76" hidden="1">
      <c r="A19" s="520">
        <v>0</v>
      </c>
      <c r="B19" s="521">
        <v>0</v>
      </c>
      <c r="C19" s="522" t="s">
        <v>268</v>
      </c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09"/>
      <c r="AE19" s="509"/>
      <c r="AF19" s="509"/>
      <c r="AG19" s="509"/>
      <c r="AH19" s="509"/>
      <c r="AI19" s="509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516"/>
      <c r="BC19" s="516"/>
      <c r="BD19" s="516"/>
      <c r="BE19" s="516"/>
      <c r="BF19" s="516"/>
    </row>
    <row r="20" spans="1:76" hidden="1">
      <c r="A20" s="520">
        <v>0</v>
      </c>
      <c r="B20" s="521">
        <v>0</v>
      </c>
      <c r="C20" s="522" t="s">
        <v>269</v>
      </c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09"/>
      <c r="AE20" s="509"/>
      <c r="AF20" s="509"/>
      <c r="AG20" s="509"/>
      <c r="AH20" s="509"/>
      <c r="AI20" s="509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516"/>
      <c r="BC20" s="516"/>
      <c r="BD20" s="516"/>
      <c r="BE20" s="516"/>
      <c r="BF20" s="516"/>
    </row>
    <row r="21" spans="1:76" hidden="1">
      <c r="A21" s="520">
        <v>0</v>
      </c>
      <c r="B21" s="521">
        <v>0</v>
      </c>
      <c r="C21" s="522" t="s">
        <v>270</v>
      </c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09"/>
      <c r="AH21" s="509"/>
      <c r="AI21" s="509"/>
      <c r="AR21" s="509"/>
      <c r="AS21" s="509"/>
      <c r="AT21" s="509"/>
      <c r="AU21" s="509"/>
      <c r="AV21" s="509"/>
      <c r="AW21" s="509"/>
      <c r="AX21" s="509"/>
      <c r="AY21" s="509"/>
      <c r="AZ21" s="509"/>
      <c r="BA21" s="516"/>
      <c r="BB21" s="516"/>
      <c r="BC21" s="516"/>
      <c r="BD21" s="516"/>
      <c r="BE21" s="516"/>
      <c r="BF21" s="516"/>
    </row>
    <row r="22" spans="1:76" hidden="1">
      <c r="A22" s="520">
        <v>0</v>
      </c>
      <c r="B22" s="521">
        <v>0</v>
      </c>
      <c r="C22" s="522" t="s">
        <v>271</v>
      </c>
      <c r="E22" s="509"/>
      <c r="F22" s="509"/>
      <c r="G22" s="509"/>
      <c r="H22" s="509"/>
      <c r="I22" s="509"/>
      <c r="J22" s="509"/>
      <c r="K22" s="509"/>
      <c r="L22" s="509"/>
      <c r="M22" s="509"/>
      <c r="N22" s="509"/>
      <c r="O22" s="509"/>
      <c r="P22" s="509"/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09"/>
      <c r="AE22" s="509"/>
      <c r="AF22" s="509"/>
      <c r="AG22" s="509"/>
      <c r="AH22" s="509"/>
      <c r="AI22" s="509"/>
      <c r="AR22" s="509"/>
      <c r="AS22" s="509"/>
      <c r="AT22" s="509"/>
      <c r="AU22" s="509"/>
      <c r="AV22" s="509"/>
      <c r="AW22" s="509"/>
      <c r="AX22" s="509"/>
      <c r="AY22" s="509"/>
      <c r="AZ22" s="509"/>
      <c r="BA22" s="516"/>
      <c r="BB22" s="516"/>
      <c r="BC22" s="516"/>
      <c r="BD22" s="516"/>
      <c r="BE22" s="516"/>
      <c r="BF22" s="516"/>
    </row>
    <row r="23" spans="1:76" hidden="1">
      <c r="A23" s="520">
        <v>0</v>
      </c>
      <c r="B23" s="521">
        <v>0</v>
      </c>
      <c r="C23" s="522" t="s">
        <v>80</v>
      </c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09"/>
      <c r="AE23" s="509"/>
      <c r="AF23" s="509"/>
      <c r="AG23" s="509"/>
      <c r="AH23" s="509"/>
      <c r="AI23" s="509"/>
      <c r="AR23" s="509"/>
      <c r="AS23" s="509"/>
      <c r="AT23" s="509"/>
      <c r="AU23" s="509"/>
      <c r="AV23" s="509"/>
      <c r="AW23" s="509"/>
      <c r="AX23" s="509"/>
      <c r="AY23" s="509"/>
      <c r="AZ23" s="509"/>
      <c r="BA23" s="516"/>
      <c r="BB23" s="516"/>
      <c r="BC23" s="516"/>
      <c r="BD23" s="516"/>
      <c r="BE23" s="516"/>
      <c r="BF23" s="516"/>
    </row>
    <row r="24" spans="1:76" hidden="1">
      <c r="A24" s="520">
        <v>0</v>
      </c>
      <c r="B24" s="521">
        <v>0</v>
      </c>
      <c r="C24" s="522" t="s">
        <v>272</v>
      </c>
      <c r="E24" s="509"/>
      <c r="F24" s="509"/>
      <c r="G24" s="509"/>
      <c r="H24" s="509"/>
      <c r="I24" s="509"/>
      <c r="J24" s="509"/>
      <c r="K24" s="509"/>
      <c r="L24" s="509"/>
      <c r="M24" s="509"/>
      <c r="N24" s="509"/>
      <c r="O24" s="509"/>
      <c r="P24" s="509"/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09"/>
      <c r="AE24" s="509"/>
      <c r="AF24" s="509"/>
      <c r="AG24" s="509"/>
      <c r="AH24" s="509"/>
      <c r="AI24" s="509"/>
      <c r="AR24" s="509"/>
      <c r="AS24" s="509"/>
      <c r="AT24" s="509"/>
      <c r="AU24" s="509"/>
      <c r="AV24" s="509"/>
      <c r="AW24" s="509"/>
      <c r="AX24" s="509"/>
      <c r="AY24" s="509"/>
      <c r="AZ24" s="509"/>
      <c r="BA24" s="516"/>
      <c r="BB24" s="516"/>
      <c r="BC24" s="516"/>
      <c r="BD24" s="516"/>
      <c r="BE24" s="516"/>
      <c r="BF24" s="516"/>
    </row>
    <row r="25" spans="1:76" ht="21.75" hidden="1" thickBot="1">
      <c r="A25" s="523">
        <v>0</v>
      </c>
      <c r="B25" s="524">
        <v>0</v>
      </c>
      <c r="C25" s="525" t="s">
        <v>273</v>
      </c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16"/>
      <c r="BB25" s="516"/>
      <c r="BC25" s="516"/>
      <c r="BD25" s="516"/>
      <c r="BE25" s="516"/>
      <c r="BF25" s="516"/>
    </row>
    <row r="26" spans="1:76" s="509" customFormat="1" ht="18" customHeight="1">
      <c r="AR26" s="584"/>
      <c r="AS26" s="584"/>
      <c r="AT26" s="584"/>
      <c r="AU26" s="584"/>
      <c r="AV26" s="584"/>
      <c r="AW26" s="584"/>
      <c r="AX26" s="584"/>
      <c r="AY26" s="584"/>
      <c r="AZ26" s="584"/>
      <c r="BA26" s="584"/>
      <c r="BB26" s="584"/>
      <c r="BC26" s="584"/>
      <c r="BD26" s="584"/>
      <c r="BE26" s="584"/>
      <c r="BF26" s="584"/>
    </row>
    <row r="27" spans="1:76" s="509" customFormat="1" ht="18" customHeight="1" thickBot="1">
      <c r="AR27" s="584"/>
      <c r="AS27" s="584"/>
      <c r="AT27" s="584"/>
      <c r="AU27" s="584"/>
      <c r="AV27" s="584"/>
      <c r="AW27" s="584"/>
      <c r="AX27" s="584"/>
      <c r="AY27" s="584"/>
      <c r="AZ27" s="584"/>
      <c r="BA27" s="584"/>
      <c r="BB27" s="584"/>
      <c r="BC27" s="584"/>
      <c r="BD27" s="584"/>
      <c r="BE27" s="584"/>
      <c r="BF27" s="584"/>
    </row>
    <row r="28" spans="1:76" ht="26.25" customHeight="1" thickBot="1">
      <c r="A28" s="1064" t="s">
        <v>220</v>
      </c>
      <c r="B28" s="1065"/>
      <c r="C28" s="1065"/>
      <c r="D28" s="1066"/>
      <c r="E28" s="1073">
        <f>+E30</f>
        <v>46143</v>
      </c>
      <c r="F28" s="1074"/>
      <c r="G28" s="1074"/>
      <c r="H28" s="1074"/>
      <c r="I28" s="1074"/>
      <c r="J28" s="1074"/>
      <c r="K28" s="1074"/>
      <c r="L28" s="1074"/>
      <c r="M28" s="1074"/>
      <c r="N28" s="1074"/>
      <c r="O28" s="1074"/>
      <c r="P28" s="1074"/>
      <c r="Q28" s="1074"/>
      <c r="R28" s="1074"/>
      <c r="S28" s="1074"/>
      <c r="T28" s="1074"/>
      <c r="U28" s="1074"/>
      <c r="V28" s="1074"/>
      <c r="W28" s="1074"/>
      <c r="X28" s="1074"/>
      <c r="Y28" s="1074"/>
      <c r="Z28" s="1074"/>
      <c r="AA28" s="1074"/>
      <c r="AB28" s="1074"/>
      <c r="AC28" s="1074"/>
      <c r="AD28" s="1074"/>
      <c r="AE28" s="1074"/>
      <c r="AF28" s="1074"/>
      <c r="AG28" s="1074"/>
      <c r="AH28" s="1074"/>
      <c r="AI28" s="1074"/>
      <c r="AJ28" s="509"/>
      <c r="AK28" s="509"/>
      <c r="AL28" s="509"/>
      <c r="AM28" s="509"/>
      <c r="AN28" s="509"/>
      <c r="AO28" s="509"/>
      <c r="AP28" s="509"/>
      <c r="AQ28" s="509"/>
      <c r="AR28" s="1058" t="s">
        <v>274</v>
      </c>
      <c r="AS28" s="1058" t="s">
        <v>275</v>
      </c>
      <c r="AT28" s="1058" t="s">
        <v>276</v>
      </c>
      <c r="AU28" s="1058" t="s">
        <v>277</v>
      </c>
      <c r="AV28" s="1058" t="s">
        <v>278</v>
      </c>
      <c r="AW28" s="1058" t="s">
        <v>279</v>
      </c>
      <c r="AX28" s="1058" t="s">
        <v>280</v>
      </c>
      <c r="AY28" s="1058" t="s">
        <v>281</v>
      </c>
      <c r="AZ28" s="1058" t="s">
        <v>282</v>
      </c>
      <c r="BA28" s="1058" t="s">
        <v>283</v>
      </c>
      <c r="BB28" s="1058" t="s">
        <v>284</v>
      </c>
      <c r="BC28" s="1058" t="s">
        <v>285</v>
      </c>
      <c r="BD28" s="1058" t="s">
        <v>286</v>
      </c>
      <c r="BE28" s="1058" t="s">
        <v>287</v>
      </c>
      <c r="BF28" s="1058" t="s">
        <v>288</v>
      </c>
      <c r="BH28" s="1056" t="s">
        <v>76</v>
      </c>
      <c r="BI28" s="1057" t="s">
        <v>3</v>
      </c>
      <c r="BJ28" s="1056" t="s">
        <v>21</v>
      </c>
      <c r="BK28" s="1057" t="s">
        <v>22</v>
      </c>
      <c r="BL28" s="1056" t="s">
        <v>25</v>
      </c>
      <c r="BM28" s="1057" t="s">
        <v>23</v>
      </c>
      <c r="BN28" s="1056" t="s">
        <v>24</v>
      </c>
      <c r="BO28" s="1057" t="s">
        <v>102</v>
      </c>
      <c r="BP28" s="1056" t="s">
        <v>103</v>
      </c>
      <c r="BQ28" s="1057" t="s">
        <v>267</v>
      </c>
      <c r="BR28" s="1056" t="s">
        <v>268</v>
      </c>
      <c r="BS28" s="1057" t="s">
        <v>269</v>
      </c>
      <c r="BT28" s="1056" t="s">
        <v>270</v>
      </c>
      <c r="BU28" s="1057" t="s">
        <v>271</v>
      </c>
      <c r="BV28" s="1056" t="s">
        <v>80</v>
      </c>
      <c r="BW28" s="1057" t="s">
        <v>272</v>
      </c>
      <c r="BX28" s="1056" t="s">
        <v>273</v>
      </c>
    </row>
    <row r="29" spans="1:76" ht="21.75" customHeight="1" thickBot="1">
      <c r="A29" s="1067"/>
      <c r="B29" s="1068"/>
      <c r="C29" s="1068"/>
      <c r="D29" s="1069"/>
      <c r="E29" s="1075"/>
      <c r="F29" s="1076"/>
      <c r="G29" s="1076"/>
      <c r="H29" s="1076"/>
      <c r="I29" s="1076"/>
      <c r="J29" s="1076"/>
      <c r="K29" s="1076"/>
      <c r="L29" s="1076"/>
      <c r="M29" s="1076"/>
      <c r="N29" s="1076"/>
      <c r="O29" s="1076"/>
      <c r="P29" s="1076"/>
      <c r="Q29" s="1076"/>
      <c r="R29" s="1076"/>
      <c r="S29" s="1076"/>
      <c r="T29" s="1076"/>
      <c r="U29" s="1076"/>
      <c r="V29" s="1076"/>
      <c r="W29" s="1076"/>
      <c r="X29" s="1076"/>
      <c r="Y29" s="1076"/>
      <c r="Z29" s="1076"/>
      <c r="AA29" s="1076"/>
      <c r="AB29" s="1076"/>
      <c r="AC29" s="1076"/>
      <c r="AD29" s="1076"/>
      <c r="AE29" s="1076"/>
      <c r="AF29" s="1076"/>
      <c r="AG29" s="1076"/>
      <c r="AH29" s="1076"/>
      <c r="AI29" s="1076"/>
      <c r="AJ29" s="509"/>
      <c r="AK29" s="509"/>
      <c r="AL29" s="509"/>
      <c r="AM29" s="509"/>
      <c r="AN29" s="509"/>
      <c r="AO29" s="509"/>
      <c r="AP29" s="509"/>
      <c r="AQ29" s="509"/>
      <c r="AR29" s="1059"/>
      <c r="AS29" s="1059"/>
      <c r="AT29" s="1059"/>
      <c r="AU29" s="1059"/>
      <c r="AV29" s="1059"/>
      <c r="AW29" s="1059"/>
      <c r="AX29" s="1059"/>
      <c r="AY29" s="1059"/>
      <c r="AZ29" s="1059"/>
      <c r="BA29" s="1059"/>
      <c r="BB29" s="1059"/>
      <c r="BC29" s="1059"/>
      <c r="BD29" s="1059"/>
      <c r="BE29" s="1059"/>
      <c r="BF29" s="1059"/>
      <c r="BH29" s="1056"/>
      <c r="BI29" s="1057"/>
      <c r="BJ29" s="1056"/>
      <c r="BK29" s="1057"/>
      <c r="BL29" s="1056"/>
      <c r="BM29" s="1057"/>
      <c r="BN29" s="1056"/>
      <c r="BO29" s="1057"/>
      <c r="BP29" s="1056"/>
      <c r="BQ29" s="1057"/>
      <c r="BR29" s="1056"/>
      <c r="BS29" s="1057"/>
      <c r="BT29" s="1056"/>
      <c r="BU29" s="1057"/>
      <c r="BV29" s="1056"/>
      <c r="BW29" s="1057"/>
      <c r="BX29" s="1056"/>
    </row>
    <row r="30" spans="1:76" ht="21.75" thickBot="1">
      <c r="A30" s="1067"/>
      <c r="B30" s="1068"/>
      <c r="C30" s="1068"/>
      <c r="D30" s="1069"/>
      <c r="E30" s="526">
        <v>46143</v>
      </c>
      <c r="F30" s="592">
        <f t="shared" ref="F30:AI30" si="0">E30+1</f>
        <v>46144</v>
      </c>
      <c r="G30" s="592">
        <f t="shared" si="0"/>
        <v>46145</v>
      </c>
      <c r="H30" s="592">
        <f t="shared" si="0"/>
        <v>46146</v>
      </c>
      <c r="I30" s="592">
        <f t="shared" si="0"/>
        <v>46147</v>
      </c>
      <c r="J30" s="592">
        <f t="shared" si="0"/>
        <v>46148</v>
      </c>
      <c r="K30" s="592">
        <f t="shared" si="0"/>
        <v>46149</v>
      </c>
      <c r="L30" s="592">
        <f t="shared" si="0"/>
        <v>46150</v>
      </c>
      <c r="M30" s="592">
        <f t="shared" si="0"/>
        <v>46151</v>
      </c>
      <c r="N30" s="592">
        <f t="shared" si="0"/>
        <v>46152</v>
      </c>
      <c r="O30" s="592">
        <f t="shared" si="0"/>
        <v>46153</v>
      </c>
      <c r="P30" s="592">
        <f t="shared" si="0"/>
        <v>46154</v>
      </c>
      <c r="Q30" s="592">
        <f t="shared" si="0"/>
        <v>46155</v>
      </c>
      <c r="R30" s="592">
        <f t="shared" si="0"/>
        <v>46156</v>
      </c>
      <c r="S30" s="592">
        <f t="shared" si="0"/>
        <v>46157</v>
      </c>
      <c r="T30" s="592">
        <f t="shared" si="0"/>
        <v>46158</v>
      </c>
      <c r="U30" s="592">
        <f t="shared" si="0"/>
        <v>46159</v>
      </c>
      <c r="V30" s="592">
        <f t="shared" si="0"/>
        <v>46160</v>
      </c>
      <c r="W30" s="592">
        <f t="shared" si="0"/>
        <v>46161</v>
      </c>
      <c r="X30" s="592">
        <f t="shared" si="0"/>
        <v>46162</v>
      </c>
      <c r="Y30" s="592">
        <f t="shared" si="0"/>
        <v>46163</v>
      </c>
      <c r="Z30" s="592">
        <f t="shared" si="0"/>
        <v>46164</v>
      </c>
      <c r="AA30" s="592">
        <f t="shared" si="0"/>
        <v>46165</v>
      </c>
      <c r="AB30" s="592">
        <f t="shared" si="0"/>
        <v>46166</v>
      </c>
      <c r="AC30" s="592">
        <f t="shared" si="0"/>
        <v>46167</v>
      </c>
      <c r="AD30" s="592">
        <f t="shared" si="0"/>
        <v>46168</v>
      </c>
      <c r="AE30" s="592">
        <f t="shared" si="0"/>
        <v>46169</v>
      </c>
      <c r="AF30" s="592">
        <f t="shared" si="0"/>
        <v>46170</v>
      </c>
      <c r="AG30" s="592">
        <f t="shared" si="0"/>
        <v>46171</v>
      </c>
      <c r="AH30" s="592">
        <f t="shared" si="0"/>
        <v>46172</v>
      </c>
      <c r="AI30" s="592">
        <f t="shared" si="0"/>
        <v>46173</v>
      </c>
      <c r="AL30" s="509"/>
      <c r="AM30" s="509"/>
      <c r="AN30" s="509"/>
      <c r="AO30" s="509"/>
      <c r="AP30" s="509"/>
      <c r="AQ30" s="509"/>
      <c r="AR30" s="1059"/>
      <c r="AS30" s="1059"/>
      <c r="AT30" s="1059"/>
      <c r="AU30" s="1059"/>
      <c r="AV30" s="1059"/>
      <c r="AW30" s="1059"/>
      <c r="AX30" s="1059"/>
      <c r="AY30" s="1059"/>
      <c r="AZ30" s="1059"/>
      <c r="BA30" s="1059"/>
      <c r="BB30" s="1059"/>
      <c r="BC30" s="1059"/>
      <c r="BD30" s="1059"/>
      <c r="BE30" s="1059"/>
      <c r="BF30" s="1059"/>
      <c r="BH30" s="1056"/>
      <c r="BI30" s="1057"/>
      <c r="BJ30" s="1056"/>
      <c r="BK30" s="1057"/>
      <c r="BL30" s="1056"/>
      <c r="BM30" s="1057"/>
      <c r="BN30" s="1056"/>
      <c r="BO30" s="1057"/>
      <c r="BP30" s="1056"/>
      <c r="BQ30" s="1057"/>
      <c r="BR30" s="1056"/>
      <c r="BS30" s="1057"/>
      <c r="BT30" s="1056"/>
      <c r="BU30" s="1057"/>
      <c r="BV30" s="1056"/>
      <c r="BW30" s="1057"/>
      <c r="BX30" s="1056"/>
    </row>
    <row r="31" spans="1:76" ht="27" thickBot="1">
      <c r="A31" s="1070"/>
      <c r="B31" s="1071"/>
      <c r="C31" s="1071"/>
      <c r="D31" s="1072"/>
      <c r="E31" s="528" t="s">
        <v>294</v>
      </c>
      <c r="F31" s="528" t="s">
        <v>295</v>
      </c>
      <c r="G31" s="528" t="s">
        <v>289</v>
      </c>
      <c r="H31" s="528" t="s">
        <v>290</v>
      </c>
      <c r="I31" s="528" t="s">
        <v>291</v>
      </c>
      <c r="J31" s="528" t="s">
        <v>292</v>
      </c>
      <c r="K31" s="528" t="s">
        <v>293</v>
      </c>
      <c r="L31" s="528" t="s">
        <v>294</v>
      </c>
      <c r="M31" s="528" t="s">
        <v>295</v>
      </c>
      <c r="N31" s="528" t="s">
        <v>289</v>
      </c>
      <c r="O31" s="528" t="s">
        <v>290</v>
      </c>
      <c r="P31" s="528" t="s">
        <v>291</v>
      </c>
      <c r="Q31" s="528" t="s">
        <v>292</v>
      </c>
      <c r="R31" s="528" t="s">
        <v>293</v>
      </c>
      <c r="S31" s="528" t="s">
        <v>294</v>
      </c>
      <c r="T31" s="528" t="s">
        <v>295</v>
      </c>
      <c r="U31" s="528" t="s">
        <v>289</v>
      </c>
      <c r="V31" s="528" t="s">
        <v>290</v>
      </c>
      <c r="W31" s="528" t="s">
        <v>291</v>
      </c>
      <c r="X31" s="528" t="s">
        <v>292</v>
      </c>
      <c r="Y31" s="528" t="s">
        <v>293</v>
      </c>
      <c r="Z31" s="528" t="s">
        <v>294</v>
      </c>
      <c r="AA31" s="528" t="s">
        <v>295</v>
      </c>
      <c r="AB31" s="528" t="s">
        <v>289</v>
      </c>
      <c r="AC31" s="528" t="s">
        <v>290</v>
      </c>
      <c r="AD31" s="528" t="s">
        <v>291</v>
      </c>
      <c r="AE31" s="528" t="s">
        <v>292</v>
      </c>
      <c r="AF31" s="528" t="s">
        <v>293</v>
      </c>
      <c r="AG31" s="528" t="s">
        <v>294</v>
      </c>
      <c r="AH31" s="528" t="s">
        <v>295</v>
      </c>
      <c r="AI31" s="528" t="s">
        <v>289</v>
      </c>
      <c r="AJ31" s="529" t="s">
        <v>296</v>
      </c>
      <c r="AK31" s="653"/>
      <c r="AL31" s="673" t="s">
        <v>409</v>
      </c>
      <c r="AM31" s="673" t="s">
        <v>215</v>
      </c>
      <c r="AN31" s="673" t="s">
        <v>411</v>
      </c>
      <c r="AO31" s="673" t="s">
        <v>410</v>
      </c>
      <c r="AP31" s="673" t="s">
        <v>114</v>
      </c>
      <c r="AQ31" s="509"/>
      <c r="AR31" s="1059"/>
      <c r="AS31" s="1059"/>
      <c r="AT31" s="1059"/>
      <c r="AU31" s="1059"/>
      <c r="AV31" s="1059"/>
      <c r="AW31" s="1059"/>
      <c r="AX31" s="1059"/>
      <c r="AY31" s="1059"/>
      <c r="AZ31" s="1059"/>
      <c r="BA31" s="1059"/>
      <c r="BB31" s="1059"/>
      <c r="BC31" s="1059"/>
      <c r="BD31" s="1059"/>
      <c r="BE31" s="1059"/>
      <c r="BF31" s="1059"/>
      <c r="BH31" s="1056"/>
      <c r="BI31" s="1057"/>
      <c r="BJ31" s="1056"/>
      <c r="BK31" s="1057"/>
      <c r="BL31" s="1056"/>
      <c r="BM31" s="1057"/>
      <c r="BN31" s="1056"/>
      <c r="BO31" s="1057"/>
      <c r="BP31" s="1056"/>
      <c r="BQ31" s="1057"/>
      <c r="BR31" s="1056"/>
      <c r="BS31" s="1057"/>
      <c r="BT31" s="1056"/>
      <c r="BU31" s="1057"/>
      <c r="BV31" s="1056"/>
      <c r="BW31" s="1057"/>
      <c r="BX31" s="1056"/>
    </row>
    <row r="32" spans="1:76" ht="21.75" thickBot="1">
      <c r="A32" s="593" t="s">
        <v>297</v>
      </c>
      <c r="B32" s="594" t="s">
        <v>298</v>
      </c>
      <c r="C32" s="594" t="s">
        <v>299</v>
      </c>
      <c r="D32" s="593" t="s">
        <v>300</v>
      </c>
      <c r="E32" s="595"/>
      <c r="F32" s="595"/>
      <c r="G32" s="595"/>
      <c r="H32" s="595"/>
      <c r="I32" s="595"/>
      <c r="J32" s="595"/>
      <c r="K32" s="595"/>
      <c r="L32" s="595"/>
      <c r="M32" s="595"/>
      <c r="N32" s="595"/>
      <c r="O32" s="595"/>
      <c r="P32" s="595"/>
      <c r="Q32" s="595"/>
      <c r="R32" s="595"/>
      <c r="S32" s="595"/>
      <c r="T32" s="595"/>
      <c r="U32" s="595"/>
      <c r="V32" s="595"/>
      <c r="W32" s="595"/>
      <c r="X32" s="595"/>
      <c r="Y32" s="595"/>
      <c r="Z32" s="595"/>
      <c r="AA32" s="595"/>
      <c r="AB32" s="595"/>
      <c r="AC32" s="595"/>
      <c r="AD32" s="595"/>
      <c r="AE32" s="595"/>
      <c r="AF32" s="595"/>
      <c r="AG32" s="595"/>
      <c r="AH32" s="595"/>
      <c r="AI32" s="595"/>
      <c r="AJ32" s="596"/>
      <c r="AQ32" s="509"/>
      <c r="AR32" s="597"/>
      <c r="AS32" s="598"/>
      <c r="AT32" s="598"/>
      <c r="AU32" s="597"/>
      <c r="AV32" s="598"/>
      <c r="AW32" s="598"/>
      <c r="AX32" s="597"/>
      <c r="AY32" s="598"/>
      <c r="AZ32" s="598"/>
      <c r="BA32" s="597"/>
      <c r="BB32" s="598"/>
      <c r="BC32" s="598"/>
      <c r="BD32" s="597"/>
      <c r="BE32" s="598"/>
      <c r="BF32" s="598"/>
      <c r="BH32" s="599"/>
      <c r="BI32" s="599"/>
      <c r="BJ32" s="599"/>
      <c r="BK32" s="599"/>
      <c r="BL32" s="599"/>
      <c r="BM32" s="599"/>
      <c r="BN32" s="599"/>
      <c r="BO32" s="599"/>
      <c r="BP32" s="599"/>
      <c r="BQ32" s="599"/>
      <c r="BR32" s="599"/>
      <c r="BS32" s="599"/>
      <c r="BT32" s="599"/>
      <c r="BU32" s="599"/>
      <c r="BV32" s="599"/>
      <c r="BW32" s="599"/>
      <c r="BX32" s="599"/>
    </row>
    <row r="33" spans="1:76" ht="21" hidden="1" customHeight="1">
      <c r="A33" s="565" t="s">
        <v>387</v>
      </c>
      <c r="B33" s="600" t="s">
        <v>343</v>
      </c>
      <c r="C33" s="532" t="s">
        <v>76</v>
      </c>
      <c r="D33" s="601" t="s">
        <v>388</v>
      </c>
      <c r="E33" s="568"/>
      <c r="F33" s="568"/>
      <c r="G33" s="568"/>
      <c r="H33" s="568"/>
      <c r="I33" s="568"/>
      <c r="J33" s="568"/>
      <c r="K33" s="533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  <c r="AH33" s="568"/>
      <c r="AI33" s="568"/>
      <c r="AJ33" s="603">
        <f t="shared" ref="AJ33:AJ96" si="1">COUNTA(E33:AI33)</f>
        <v>0</v>
      </c>
      <c r="AK33" s="516" t="e">
        <f>+AM33/AL33</f>
        <v>#DIV/0!</v>
      </c>
      <c r="AL33" s="674"/>
      <c r="AM33" s="674"/>
      <c r="AN33" s="603">
        <f>+AL33*AR33</f>
        <v>0</v>
      </c>
      <c r="AO33" s="603">
        <f>+AL33*AS33</f>
        <v>0</v>
      </c>
      <c r="AP33" s="603">
        <f>+AM33*AJ33</f>
        <v>0</v>
      </c>
      <c r="AR33" s="604">
        <f t="shared" ref="AR33:AR96" si="2">+COUNTIF(E33:AI33,"*"&amp;"A"&amp;"*")</f>
        <v>0</v>
      </c>
      <c r="AS33" s="605">
        <f t="shared" ref="AS33:AS96" si="3">+COUNTIF(E33:AI33,"*"&amp;"B"&amp;"*")</f>
        <v>0</v>
      </c>
      <c r="AT33" s="605">
        <f t="shared" ref="AT33:AT96" si="4">+COUNTIF(E33:AI33,"*"&amp;"C"&amp;"*")</f>
        <v>0</v>
      </c>
      <c r="AU33" s="605">
        <f t="shared" ref="AU33:AU96" si="5">+COUNTIF(E33:AI33,"*"&amp;"D"&amp;"*")</f>
        <v>0</v>
      </c>
      <c r="AV33" s="605">
        <f t="shared" ref="AV33:AV96" si="6">+COUNTIF(E33:AI33,"*"&amp;"E"&amp;"*")</f>
        <v>0</v>
      </c>
      <c r="AW33" s="605">
        <f t="shared" ref="AW33:AW96" si="7">+COUNTIF(E33:AI33,"*"&amp;"F"&amp;"*")</f>
        <v>0</v>
      </c>
      <c r="AX33" s="605">
        <f t="shared" ref="AX33:AX96" si="8">+COUNTIF(E33:AI33,"*"&amp;"G"&amp;"*")</f>
        <v>0</v>
      </c>
      <c r="AY33" s="605">
        <f t="shared" ref="AY33:AY96" si="9">+COUNTIF(E33:AI33,"*"&amp;"H"&amp;"*")</f>
        <v>0</v>
      </c>
      <c r="AZ33" s="605">
        <f t="shared" ref="AZ33:AZ96" si="10">+COUNTIF(E33:AI33,"*"&amp;"I"&amp;"*")</f>
        <v>0</v>
      </c>
      <c r="BA33" s="605">
        <f t="shared" ref="BA33:BA96" si="11">+COUNTIF(E33:AI33,"*"&amp;"J"&amp;"*")</f>
        <v>0</v>
      </c>
      <c r="BB33" s="605">
        <f t="shared" ref="BB33:BB96" si="12">+COUNTIF(E33:AI33,"*"&amp;"K"&amp;"*")</f>
        <v>0</v>
      </c>
      <c r="BC33" s="605">
        <f t="shared" ref="BC33:BC96" si="13">+COUNTIF(E33:AI33,"*"&amp;"L"&amp;"*")</f>
        <v>0</v>
      </c>
      <c r="BD33" s="605">
        <f t="shared" ref="BD33:BD96" si="14">+COUNTIF(E33:AI33,"*"&amp;"M"&amp;"*")</f>
        <v>0</v>
      </c>
      <c r="BE33" s="605">
        <f t="shared" ref="BE33:BE96" si="15">+COUNTIF(E33:AI33,"*"&amp;"N"&amp;"*")</f>
        <v>0</v>
      </c>
      <c r="BF33" s="606">
        <f t="shared" ref="BF33:BF96" si="16">+COUNTIF(E33:AI33,"*"&amp;"O"&amp;"*")</f>
        <v>0</v>
      </c>
      <c r="BH33" s="537">
        <f t="shared" ref="BH33:BH96" si="17">IF($C33="NPT",SUM($AR33:$BF33),0)</f>
        <v>0</v>
      </c>
      <c r="BI33" s="538">
        <f t="shared" ref="BI33:BI96" si="18">IF($C33="PT",SUM($AR33:$BF33),0)</f>
        <v>0</v>
      </c>
      <c r="BJ33" s="539">
        <f t="shared" ref="BJ33:BJ96" si="19">AR33*$B$11</f>
        <v>0</v>
      </c>
      <c r="BK33" s="539">
        <f t="shared" ref="BK33:BK96" si="20">AS33*$B$12</f>
        <v>0</v>
      </c>
      <c r="BL33" s="539">
        <f t="shared" ref="BL33:BL96" si="21">AT33*$B$13</f>
        <v>0</v>
      </c>
      <c r="BM33" s="539">
        <f t="shared" ref="BM33:BM96" si="22">AU33*$B$14</f>
        <v>0</v>
      </c>
      <c r="BN33" s="539">
        <f t="shared" ref="BN33:BN96" si="23">AV33*$B$15</f>
        <v>0</v>
      </c>
      <c r="BO33" s="539">
        <f t="shared" ref="BO33:BO96" si="24">AW33*$B$16</f>
        <v>0</v>
      </c>
      <c r="BP33" s="539">
        <f t="shared" ref="BP33:BP96" si="25">AX33*$B$17</f>
        <v>0</v>
      </c>
      <c r="BQ33" s="539">
        <f t="shared" ref="BQ33:BQ96" si="26">AY33*$B$18</f>
        <v>0</v>
      </c>
      <c r="BR33" s="539">
        <f t="shared" ref="BR33:BR96" si="27">AZ33*$B$19</f>
        <v>0</v>
      </c>
      <c r="BS33" s="539">
        <f t="shared" ref="BS33:BS96" si="28">BA33*$B$20</f>
        <v>0</v>
      </c>
      <c r="BT33" s="539">
        <f t="shared" ref="BT33:BT96" si="29">BB33*$B$21</f>
        <v>0</v>
      </c>
      <c r="BU33" s="539">
        <f t="shared" ref="BU33:BU96" si="30">BC33*$B$22</f>
        <v>0</v>
      </c>
      <c r="BV33" s="539">
        <f t="shared" ref="BV33:BV96" si="31">BD33*$B$23</f>
        <v>0</v>
      </c>
      <c r="BW33" s="539">
        <f t="shared" ref="BW33:BW96" si="32">BE33*$B$24</f>
        <v>0</v>
      </c>
      <c r="BX33" s="540">
        <f t="shared" ref="BX33:BX96" si="33">BF33*$B$25</f>
        <v>0</v>
      </c>
    </row>
    <row r="34" spans="1:76" ht="21" hidden="1" customHeight="1">
      <c r="A34" s="565" t="s">
        <v>387</v>
      </c>
      <c r="B34" s="600" t="s">
        <v>344</v>
      </c>
      <c r="C34" s="532" t="s">
        <v>76</v>
      </c>
      <c r="D34" s="601" t="s">
        <v>388</v>
      </c>
      <c r="E34" s="568"/>
      <c r="F34" s="568"/>
      <c r="G34" s="568"/>
      <c r="H34" s="568"/>
      <c r="I34" s="568"/>
      <c r="J34" s="568"/>
      <c r="K34" s="568"/>
      <c r="L34" s="568"/>
      <c r="M34" s="602"/>
      <c r="N34" s="568"/>
      <c r="O34" s="568"/>
      <c r="P34" s="568"/>
      <c r="Q34" s="568"/>
      <c r="R34" s="568"/>
      <c r="S34" s="568"/>
      <c r="T34" s="602"/>
      <c r="U34" s="568"/>
      <c r="V34" s="568"/>
      <c r="W34" s="568"/>
      <c r="X34" s="568"/>
      <c r="Y34" s="568"/>
      <c r="Z34" s="568"/>
      <c r="AA34" s="568"/>
      <c r="AB34" s="602"/>
      <c r="AC34" s="533"/>
      <c r="AD34" s="568"/>
      <c r="AE34" s="533"/>
      <c r="AF34" s="533"/>
      <c r="AG34" s="533"/>
      <c r="AH34" s="568"/>
      <c r="AI34" s="568"/>
      <c r="AJ34" s="603">
        <f t="shared" si="1"/>
        <v>0</v>
      </c>
      <c r="AK34" s="516" t="e">
        <f t="shared" ref="AK34:AK97" si="34">+AM34/AL34</f>
        <v>#DIV/0!</v>
      </c>
      <c r="AL34" s="674"/>
      <c r="AM34" s="674"/>
      <c r="AN34" s="603">
        <f t="shared" ref="AN34:AN97" si="35">+AL34*AR34</f>
        <v>0</v>
      </c>
      <c r="AO34" s="603">
        <f t="shared" ref="AO34:AO97" si="36">+AL34*AS34</f>
        <v>0</v>
      </c>
      <c r="AP34" s="603">
        <f t="shared" ref="AP34:AP97" si="37">+AM34*AJ34</f>
        <v>0</v>
      </c>
      <c r="AQ34" s="509"/>
      <c r="AR34" s="604">
        <f t="shared" si="2"/>
        <v>0</v>
      </c>
      <c r="AS34" s="605">
        <f t="shared" si="3"/>
        <v>0</v>
      </c>
      <c r="AT34" s="605">
        <f t="shared" si="4"/>
        <v>0</v>
      </c>
      <c r="AU34" s="605">
        <f t="shared" si="5"/>
        <v>0</v>
      </c>
      <c r="AV34" s="605">
        <f t="shared" si="6"/>
        <v>0</v>
      </c>
      <c r="AW34" s="605">
        <f t="shared" si="7"/>
        <v>0</v>
      </c>
      <c r="AX34" s="605">
        <f t="shared" si="8"/>
        <v>0</v>
      </c>
      <c r="AY34" s="605">
        <f t="shared" si="9"/>
        <v>0</v>
      </c>
      <c r="AZ34" s="605">
        <f t="shared" si="10"/>
        <v>0</v>
      </c>
      <c r="BA34" s="605">
        <f t="shared" si="11"/>
        <v>0</v>
      </c>
      <c r="BB34" s="605">
        <f t="shared" si="12"/>
        <v>0</v>
      </c>
      <c r="BC34" s="605">
        <f t="shared" si="13"/>
        <v>0</v>
      </c>
      <c r="BD34" s="605">
        <f t="shared" si="14"/>
        <v>0</v>
      </c>
      <c r="BE34" s="605">
        <f t="shared" si="15"/>
        <v>0</v>
      </c>
      <c r="BF34" s="606">
        <f t="shared" si="16"/>
        <v>0</v>
      </c>
      <c r="BH34" s="537">
        <f t="shared" si="17"/>
        <v>0</v>
      </c>
      <c r="BI34" s="538">
        <f t="shared" si="18"/>
        <v>0</v>
      </c>
      <c r="BJ34" s="539">
        <f t="shared" si="19"/>
        <v>0</v>
      </c>
      <c r="BK34" s="539">
        <f t="shared" si="20"/>
        <v>0</v>
      </c>
      <c r="BL34" s="539">
        <f t="shared" si="21"/>
        <v>0</v>
      </c>
      <c r="BM34" s="539">
        <f t="shared" si="22"/>
        <v>0</v>
      </c>
      <c r="BN34" s="539">
        <f t="shared" si="23"/>
        <v>0</v>
      </c>
      <c r="BO34" s="539">
        <f t="shared" si="24"/>
        <v>0</v>
      </c>
      <c r="BP34" s="539">
        <f t="shared" si="25"/>
        <v>0</v>
      </c>
      <c r="BQ34" s="539">
        <f t="shared" si="26"/>
        <v>0</v>
      </c>
      <c r="BR34" s="539">
        <f t="shared" si="27"/>
        <v>0</v>
      </c>
      <c r="BS34" s="539">
        <f t="shared" si="28"/>
        <v>0</v>
      </c>
      <c r="BT34" s="539">
        <f t="shared" si="29"/>
        <v>0</v>
      </c>
      <c r="BU34" s="539">
        <f t="shared" si="30"/>
        <v>0</v>
      </c>
      <c r="BV34" s="539">
        <f t="shared" si="31"/>
        <v>0</v>
      </c>
      <c r="BW34" s="539">
        <f t="shared" si="32"/>
        <v>0</v>
      </c>
      <c r="BX34" s="540">
        <f t="shared" si="33"/>
        <v>0</v>
      </c>
    </row>
    <row r="35" spans="1:76" ht="21" hidden="1" customHeight="1">
      <c r="A35" s="565" t="s">
        <v>387</v>
      </c>
      <c r="B35" s="600" t="s">
        <v>345</v>
      </c>
      <c r="C35" s="532" t="s">
        <v>76</v>
      </c>
      <c r="D35" s="601" t="s">
        <v>388</v>
      </c>
      <c r="E35" s="568"/>
      <c r="F35" s="568"/>
      <c r="G35" s="568"/>
      <c r="H35" s="568"/>
      <c r="I35" s="568"/>
      <c r="J35" s="568"/>
      <c r="K35" s="533"/>
      <c r="L35" s="568"/>
      <c r="M35" s="568"/>
      <c r="N35" s="568"/>
      <c r="O35" s="533"/>
      <c r="P35" s="568"/>
      <c r="Q35" s="568"/>
      <c r="R35" s="568"/>
      <c r="S35" s="568"/>
      <c r="T35" s="568"/>
      <c r="U35" s="602"/>
      <c r="V35" s="568"/>
      <c r="W35" s="568"/>
      <c r="X35" s="533"/>
      <c r="Y35" s="533"/>
      <c r="Z35" s="533"/>
      <c r="AA35" s="568"/>
      <c r="AB35" s="568"/>
      <c r="AC35" s="568"/>
      <c r="AD35" s="533"/>
      <c r="AE35" s="568"/>
      <c r="AF35" s="568"/>
      <c r="AG35" s="568"/>
      <c r="AH35" s="602"/>
      <c r="AI35" s="602"/>
      <c r="AJ35" s="603">
        <f t="shared" si="1"/>
        <v>0</v>
      </c>
      <c r="AK35" s="516" t="e">
        <f t="shared" si="34"/>
        <v>#DIV/0!</v>
      </c>
      <c r="AL35" s="674"/>
      <c r="AM35" s="674"/>
      <c r="AN35" s="603">
        <f t="shared" si="35"/>
        <v>0</v>
      </c>
      <c r="AO35" s="603">
        <f t="shared" si="36"/>
        <v>0</v>
      </c>
      <c r="AP35" s="603">
        <f t="shared" si="37"/>
        <v>0</v>
      </c>
      <c r="AR35" s="604">
        <f t="shared" si="2"/>
        <v>0</v>
      </c>
      <c r="AS35" s="605">
        <f t="shared" si="3"/>
        <v>0</v>
      </c>
      <c r="AT35" s="605">
        <f t="shared" si="4"/>
        <v>0</v>
      </c>
      <c r="AU35" s="605">
        <f t="shared" si="5"/>
        <v>0</v>
      </c>
      <c r="AV35" s="605">
        <f t="shared" si="6"/>
        <v>0</v>
      </c>
      <c r="AW35" s="605">
        <f t="shared" si="7"/>
        <v>0</v>
      </c>
      <c r="AX35" s="605">
        <f t="shared" si="8"/>
        <v>0</v>
      </c>
      <c r="AY35" s="605">
        <f t="shared" si="9"/>
        <v>0</v>
      </c>
      <c r="AZ35" s="605">
        <f t="shared" si="10"/>
        <v>0</v>
      </c>
      <c r="BA35" s="605">
        <f t="shared" si="11"/>
        <v>0</v>
      </c>
      <c r="BB35" s="605">
        <f t="shared" si="12"/>
        <v>0</v>
      </c>
      <c r="BC35" s="605">
        <f t="shared" si="13"/>
        <v>0</v>
      </c>
      <c r="BD35" s="605">
        <f t="shared" si="14"/>
        <v>0</v>
      </c>
      <c r="BE35" s="605">
        <f t="shared" si="15"/>
        <v>0</v>
      </c>
      <c r="BF35" s="606">
        <f t="shared" si="16"/>
        <v>0</v>
      </c>
      <c r="BH35" s="537">
        <f t="shared" si="17"/>
        <v>0</v>
      </c>
      <c r="BI35" s="538">
        <f t="shared" si="18"/>
        <v>0</v>
      </c>
      <c r="BJ35" s="539">
        <f t="shared" si="19"/>
        <v>0</v>
      </c>
      <c r="BK35" s="539">
        <f t="shared" si="20"/>
        <v>0</v>
      </c>
      <c r="BL35" s="539">
        <f t="shared" si="21"/>
        <v>0</v>
      </c>
      <c r="BM35" s="539">
        <f t="shared" si="22"/>
        <v>0</v>
      </c>
      <c r="BN35" s="539">
        <f t="shared" si="23"/>
        <v>0</v>
      </c>
      <c r="BO35" s="539">
        <f t="shared" si="24"/>
        <v>0</v>
      </c>
      <c r="BP35" s="539">
        <f t="shared" si="25"/>
        <v>0</v>
      </c>
      <c r="BQ35" s="539">
        <f t="shared" si="26"/>
        <v>0</v>
      </c>
      <c r="BR35" s="539">
        <f t="shared" si="27"/>
        <v>0</v>
      </c>
      <c r="BS35" s="539">
        <f t="shared" si="28"/>
        <v>0</v>
      </c>
      <c r="BT35" s="539">
        <f t="shared" si="29"/>
        <v>0</v>
      </c>
      <c r="BU35" s="539">
        <f t="shared" si="30"/>
        <v>0</v>
      </c>
      <c r="BV35" s="539">
        <f t="shared" si="31"/>
        <v>0</v>
      </c>
      <c r="BW35" s="539">
        <f t="shared" si="32"/>
        <v>0</v>
      </c>
      <c r="BX35" s="540">
        <f t="shared" si="33"/>
        <v>0</v>
      </c>
    </row>
    <row r="36" spans="1:76" ht="21" customHeight="1">
      <c r="A36" s="565" t="s">
        <v>387</v>
      </c>
      <c r="B36" s="600" t="s">
        <v>346</v>
      </c>
      <c r="C36" s="532" t="s">
        <v>76</v>
      </c>
      <c r="D36" s="601" t="s">
        <v>388</v>
      </c>
      <c r="E36" s="533"/>
      <c r="F36" s="568"/>
      <c r="G36" s="568"/>
      <c r="H36" s="865"/>
      <c r="I36" s="865"/>
      <c r="J36" s="867"/>
      <c r="K36" s="867"/>
      <c r="L36" s="865"/>
      <c r="M36" s="869"/>
      <c r="N36" s="869"/>
      <c r="O36" s="568"/>
      <c r="P36" s="533"/>
      <c r="Q36" s="533"/>
      <c r="R36" s="533"/>
      <c r="S36" s="533"/>
      <c r="T36" s="602"/>
      <c r="U36" s="568"/>
      <c r="V36" s="533"/>
      <c r="W36" s="533"/>
      <c r="X36" s="568"/>
      <c r="Y36" s="568"/>
      <c r="Z36" s="568"/>
      <c r="AA36" s="602"/>
      <c r="AB36" s="602"/>
      <c r="AC36" s="533"/>
      <c r="AD36" s="568"/>
      <c r="AE36" s="533"/>
      <c r="AF36" s="533"/>
      <c r="AG36" s="533"/>
      <c r="AH36" s="568"/>
      <c r="AI36" s="568"/>
      <c r="AJ36" s="603">
        <f t="shared" si="1"/>
        <v>0</v>
      </c>
      <c r="AK36" s="516">
        <f t="shared" si="34"/>
        <v>1</v>
      </c>
      <c r="AL36" s="674">
        <v>0.01</v>
      </c>
      <c r="AM36" s="674">
        <v>0.01</v>
      </c>
      <c r="AN36" s="603">
        <f t="shared" si="35"/>
        <v>0</v>
      </c>
      <c r="AO36" s="603">
        <f t="shared" si="36"/>
        <v>0</v>
      </c>
      <c r="AP36" s="603">
        <f t="shared" si="37"/>
        <v>0</v>
      </c>
      <c r="AR36" s="604">
        <f t="shared" si="2"/>
        <v>0</v>
      </c>
      <c r="AS36" s="605">
        <f t="shared" si="3"/>
        <v>0</v>
      </c>
      <c r="AT36" s="605">
        <f t="shared" si="4"/>
        <v>0</v>
      </c>
      <c r="AU36" s="605">
        <f t="shared" si="5"/>
        <v>0</v>
      </c>
      <c r="AV36" s="605">
        <f t="shared" si="6"/>
        <v>0</v>
      </c>
      <c r="AW36" s="605">
        <f t="shared" si="7"/>
        <v>0</v>
      </c>
      <c r="AX36" s="605">
        <f t="shared" si="8"/>
        <v>0</v>
      </c>
      <c r="AY36" s="605">
        <f t="shared" si="9"/>
        <v>0</v>
      </c>
      <c r="AZ36" s="605">
        <f t="shared" si="10"/>
        <v>0</v>
      </c>
      <c r="BA36" s="605">
        <f t="shared" si="11"/>
        <v>0</v>
      </c>
      <c r="BB36" s="605">
        <f t="shared" si="12"/>
        <v>0</v>
      </c>
      <c r="BC36" s="605">
        <f t="shared" si="13"/>
        <v>0</v>
      </c>
      <c r="BD36" s="605">
        <f t="shared" si="14"/>
        <v>0</v>
      </c>
      <c r="BE36" s="605">
        <f t="shared" si="15"/>
        <v>0</v>
      </c>
      <c r="BF36" s="606">
        <f t="shared" si="16"/>
        <v>0</v>
      </c>
      <c r="BH36" s="537">
        <f t="shared" si="17"/>
        <v>0</v>
      </c>
      <c r="BI36" s="538">
        <f t="shared" si="18"/>
        <v>0</v>
      </c>
      <c r="BJ36" s="539">
        <f t="shared" si="19"/>
        <v>0</v>
      </c>
      <c r="BK36" s="539">
        <f t="shared" si="20"/>
        <v>0</v>
      </c>
      <c r="BL36" s="539">
        <f t="shared" si="21"/>
        <v>0</v>
      </c>
      <c r="BM36" s="539">
        <f t="shared" si="22"/>
        <v>0</v>
      </c>
      <c r="BN36" s="539">
        <f t="shared" si="23"/>
        <v>0</v>
      </c>
      <c r="BO36" s="539">
        <f t="shared" si="24"/>
        <v>0</v>
      </c>
      <c r="BP36" s="539">
        <f t="shared" si="25"/>
        <v>0</v>
      </c>
      <c r="BQ36" s="539">
        <f t="shared" si="26"/>
        <v>0</v>
      </c>
      <c r="BR36" s="539">
        <f t="shared" si="27"/>
        <v>0</v>
      </c>
      <c r="BS36" s="539">
        <f t="shared" si="28"/>
        <v>0</v>
      </c>
      <c r="BT36" s="539">
        <f t="shared" si="29"/>
        <v>0</v>
      </c>
      <c r="BU36" s="539">
        <f t="shared" si="30"/>
        <v>0</v>
      </c>
      <c r="BV36" s="539">
        <f t="shared" si="31"/>
        <v>0</v>
      </c>
      <c r="BW36" s="539">
        <f t="shared" si="32"/>
        <v>0</v>
      </c>
      <c r="BX36" s="540">
        <f t="shared" si="33"/>
        <v>0</v>
      </c>
    </row>
    <row r="37" spans="1:76" ht="21" customHeight="1">
      <c r="A37" s="565" t="s">
        <v>387</v>
      </c>
      <c r="B37" s="600" t="s">
        <v>347</v>
      </c>
      <c r="C37" s="532" t="s">
        <v>76</v>
      </c>
      <c r="D37" s="601" t="s">
        <v>388</v>
      </c>
      <c r="E37" s="568"/>
      <c r="F37" s="602"/>
      <c r="G37" s="602"/>
      <c r="H37" s="867"/>
      <c r="I37" s="867"/>
      <c r="J37" s="865"/>
      <c r="K37" s="865"/>
      <c r="L37" s="867"/>
      <c r="M37" s="869"/>
      <c r="N37" s="867"/>
      <c r="O37" s="533"/>
      <c r="P37" s="568"/>
      <c r="Q37" s="568"/>
      <c r="R37" s="568"/>
      <c r="S37" s="568"/>
      <c r="T37" s="568"/>
      <c r="U37" s="602"/>
      <c r="V37" s="568"/>
      <c r="W37" s="568"/>
      <c r="X37" s="533"/>
      <c r="Y37" s="533"/>
      <c r="Z37" s="533"/>
      <c r="AA37" s="568"/>
      <c r="AB37" s="568"/>
      <c r="AC37" s="533"/>
      <c r="AD37" s="533"/>
      <c r="AE37" s="533"/>
      <c r="AF37" s="568"/>
      <c r="AG37" s="533"/>
      <c r="AH37" s="602"/>
      <c r="AI37" s="602"/>
      <c r="AJ37" s="603">
        <f t="shared" si="1"/>
        <v>0</v>
      </c>
      <c r="AK37" s="516">
        <f t="shared" si="34"/>
        <v>1</v>
      </c>
      <c r="AL37" s="674">
        <v>0.01</v>
      </c>
      <c r="AM37" s="674">
        <v>0.01</v>
      </c>
      <c r="AN37" s="603">
        <f t="shared" si="35"/>
        <v>0</v>
      </c>
      <c r="AO37" s="603">
        <f t="shared" si="36"/>
        <v>0</v>
      </c>
      <c r="AP37" s="603">
        <f t="shared" si="37"/>
        <v>0</v>
      </c>
      <c r="AR37" s="604">
        <f t="shared" si="2"/>
        <v>0</v>
      </c>
      <c r="AS37" s="605">
        <f t="shared" si="3"/>
        <v>0</v>
      </c>
      <c r="AT37" s="605">
        <f t="shared" si="4"/>
        <v>0</v>
      </c>
      <c r="AU37" s="605">
        <f t="shared" si="5"/>
        <v>0</v>
      </c>
      <c r="AV37" s="605">
        <f t="shared" si="6"/>
        <v>0</v>
      </c>
      <c r="AW37" s="605">
        <f t="shared" si="7"/>
        <v>0</v>
      </c>
      <c r="AX37" s="605">
        <f t="shared" si="8"/>
        <v>0</v>
      </c>
      <c r="AY37" s="605">
        <f t="shared" si="9"/>
        <v>0</v>
      </c>
      <c r="AZ37" s="605">
        <f t="shared" si="10"/>
        <v>0</v>
      </c>
      <c r="BA37" s="605">
        <f t="shared" si="11"/>
        <v>0</v>
      </c>
      <c r="BB37" s="605">
        <f t="shared" si="12"/>
        <v>0</v>
      </c>
      <c r="BC37" s="605">
        <f t="shared" si="13"/>
        <v>0</v>
      </c>
      <c r="BD37" s="605">
        <f t="shared" si="14"/>
        <v>0</v>
      </c>
      <c r="BE37" s="605">
        <f t="shared" si="15"/>
        <v>0</v>
      </c>
      <c r="BF37" s="606">
        <f t="shared" si="16"/>
        <v>0</v>
      </c>
      <c r="BH37" s="537">
        <f t="shared" si="17"/>
        <v>0</v>
      </c>
      <c r="BI37" s="538">
        <f t="shared" si="18"/>
        <v>0</v>
      </c>
      <c r="BJ37" s="539">
        <f t="shared" si="19"/>
        <v>0</v>
      </c>
      <c r="BK37" s="539">
        <f t="shared" si="20"/>
        <v>0</v>
      </c>
      <c r="BL37" s="539">
        <f t="shared" si="21"/>
        <v>0</v>
      </c>
      <c r="BM37" s="539">
        <f t="shared" si="22"/>
        <v>0</v>
      </c>
      <c r="BN37" s="539">
        <f t="shared" si="23"/>
        <v>0</v>
      </c>
      <c r="BO37" s="539">
        <f t="shared" si="24"/>
        <v>0</v>
      </c>
      <c r="BP37" s="539">
        <f t="shared" si="25"/>
        <v>0</v>
      </c>
      <c r="BQ37" s="539">
        <f t="shared" si="26"/>
        <v>0</v>
      </c>
      <c r="BR37" s="539">
        <f t="shared" si="27"/>
        <v>0</v>
      </c>
      <c r="BS37" s="539">
        <f t="shared" si="28"/>
        <v>0</v>
      </c>
      <c r="BT37" s="539">
        <f t="shared" si="29"/>
        <v>0</v>
      </c>
      <c r="BU37" s="539">
        <f t="shared" si="30"/>
        <v>0</v>
      </c>
      <c r="BV37" s="539">
        <f t="shared" si="31"/>
        <v>0</v>
      </c>
      <c r="BW37" s="539">
        <f t="shared" si="32"/>
        <v>0</v>
      </c>
      <c r="BX37" s="540">
        <f t="shared" si="33"/>
        <v>0</v>
      </c>
    </row>
    <row r="38" spans="1:76" ht="21" customHeight="1">
      <c r="A38" s="565" t="s">
        <v>387</v>
      </c>
      <c r="B38" s="600" t="s">
        <v>348</v>
      </c>
      <c r="C38" s="532" t="s">
        <v>76</v>
      </c>
      <c r="D38" s="601" t="s">
        <v>388</v>
      </c>
      <c r="E38" s="533"/>
      <c r="F38" s="568"/>
      <c r="G38" s="568"/>
      <c r="H38" s="865"/>
      <c r="I38" s="865"/>
      <c r="J38" s="867"/>
      <c r="K38" s="867"/>
      <c r="L38" s="865"/>
      <c r="M38" s="869"/>
      <c r="N38" s="869"/>
      <c r="O38" s="568"/>
      <c r="P38" s="533"/>
      <c r="Q38" s="533"/>
      <c r="R38" s="533"/>
      <c r="S38" s="533"/>
      <c r="T38" s="568"/>
      <c r="U38" s="568"/>
      <c r="V38" s="568"/>
      <c r="W38" s="533"/>
      <c r="X38" s="533"/>
      <c r="Y38" s="533"/>
      <c r="Z38" s="533"/>
      <c r="AA38" s="602"/>
      <c r="AB38" s="602"/>
      <c r="AC38" s="568"/>
      <c r="AD38" s="568"/>
      <c r="AE38" s="533"/>
      <c r="AF38" s="533"/>
      <c r="AG38" s="568"/>
      <c r="AH38" s="568"/>
      <c r="AI38" s="568"/>
      <c r="AJ38" s="603">
        <f t="shared" si="1"/>
        <v>0</v>
      </c>
      <c r="AK38" s="516">
        <f t="shared" si="34"/>
        <v>1</v>
      </c>
      <c r="AL38" s="674">
        <v>0.01</v>
      </c>
      <c r="AM38" s="674">
        <v>0.01</v>
      </c>
      <c r="AN38" s="603">
        <f t="shared" si="35"/>
        <v>0</v>
      </c>
      <c r="AO38" s="603">
        <f t="shared" si="36"/>
        <v>0</v>
      </c>
      <c r="AP38" s="603">
        <f t="shared" si="37"/>
        <v>0</v>
      </c>
      <c r="AR38" s="604">
        <f t="shared" si="2"/>
        <v>0</v>
      </c>
      <c r="AS38" s="605">
        <f t="shared" si="3"/>
        <v>0</v>
      </c>
      <c r="AT38" s="605">
        <f t="shared" si="4"/>
        <v>0</v>
      </c>
      <c r="AU38" s="605">
        <f t="shared" si="5"/>
        <v>0</v>
      </c>
      <c r="AV38" s="605">
        <f t="shared" si="6"/>
        <v>0</v>
      </c>
      <c r="AW38" s="605">
        <f t="shared" si="7"/>
        <v>0</v>
      </c>
      <c r="AX38" s="605">
        <f t="shared" si="8"/>
        <v>0</v>
      </c>
      <c r="AY38" s="605">
        <f t="shared" si="9"/>
        <v>0</v>
      </c>
      <c r="AZ38" s="605">
        <f t="shared" si="10"/>
        <v>0</v>
      </c>
      <c r="BA38" s="605">
        <f t="shared" si="11"/>
        <v>0</v>
      </c>
      <c r="BB38" s="605">
        <f t="shared" si="12"/>
        <v>0</v>
      </c>
      <c r="BC38" s="605">
        <f t="shared" si="13"/>
        <v>0</v>
      </c>
      <c r="BD38" s="605">
        <f t="shared" si="14"/>
        <v>0</v>
      </c>
      <c r="BE38" s="605">
        <f t="shared" si="15"/>
        <v>0</v>
      </c>
      <c r="BF38" s="606">
        <f t="shared" si="16"/>
        <v>0</v>
      </c>
      <c r="BH38" s="537">
        <f t="shared" si="17"/>
        <v>0</v>
      </c>
      <c r="BI38" s="538">
        <f t="shared" si="18"/>
        <v>0</v>
      </c>
      <c r="BJ38" s="539">
        <f t="shared" si="19"/>
        <v>0</v>
      </c>
      <c r="BK38" s="539">
        <f t="shared" si="20"/>
        <v>0</v>
      </c>
      <c r="BL38" s="539">
        <f t="shared" si="21"/>
        <v>0</v>
      </c>
      <c r="BM38" s="539">
        <f t="shared" si="22"/>
        <v>0</v>
      </c>
      <c r="BN38" s="539">
        <f t="shared" si="23"/>
        <v>0</v>
      </c>
      <c r="BO38" s="539">
        <f t="shared" si="24"/>
        <v>0</v>
      </c>
      <c r="BP38" s="539">
        <f t="shared" si="25"/>
        <v>0</v>
      </c>
      <c r="BQ38" s="539">
        <f t="shared" si="26"/>
        <v>0</v>
      </c>
      <c r="BR38" s="539">
        <f t="shared" si="27"/>
        <v>0</v>
      </c>
      <c r="BS38" s="539">
        <f t="shared" si="28"/>
        <v>0</v>
      </c>
      <c r="BT38" s="539">
        <f t="shared" si="29"/>
        <v>0</v>
      </c>
      <c r="BU38" s="539">
        <f t="shared" si="30"/>
        <v>0</v>
      </c>
      <c r="BV38" s="539">
        <f t="shared" si="31"/>
        <v>0</v>
      </c>
      <c r="BW38" s="539">
        <f t="shared" si="32"/>
        <v>0</v>
      </c>
      <c r="BX38" s="540">
        <f t="shared" si="33"/>
        <v>0</v>
      </c>
    </row>
    <row r="39" spans="1:76" ht="21" customHeight="1">
      <c r="A39" s="565" t="s">
        <v>387</v>
      </c>
      <c r="B39" s="600" t="s">
        <v>349</v>
      </c>
      <c r="C39" s="532" t="s">
        <v>76</v>
      </c>
      <c r="D39" s="601" t="s">
        <v>388</v>
      </c>
      <c r="E39" s="568"/>
      <c r="F39" s="602"/>
      <c r="G39" s="602"/>
      <c r="H39" s="867"/>
      <c r="I39" s="865"/>
      <c r="J39" s="865"/>
      <c r="K39" s="865"/>
      <c r="L39" s="867"/>
      <c r="M39" s="869"/>
      <c r="N39" s="869"/>
      <c r="O39" s="533"/>
      <c r="P39" s="568"/>
      <c r="Q39" s="533"/>
      <c r="R39" s="568"/>
      <c r="S39" s="533"/>
      <c r="T39" s="602"/>
      <c r="U39" s="602"/>
      <c r="V39" s="533"/>
      <c r="W39" s="533"/>
      <c r="X39" s="568"/>
      <c r="Y39" s="568"/>
      <c r="Z39" s="533"/>
      <c r="AA39" s="568"/>
      <c r="AB39" s="602"/>
      <c r="AC39" s="533"/>
      <c r="AD39" s="533"/>
      <c r="AE39" s="533"/>
      <c r="AF39" s="533"/>
      <c r="AG39" s="533"/>
      <c r="AH39" s="602"/>
      <c r="AI39" s="602"/>
      <c r="AJ39" s="603">
        <f t="shared" si="1"/>
        <v>0</v>
      </c>
      <c r="AK39" s="516">
        <f t="shared" si="34"/>
        <v>1</v>
      </c>
      <c r="AL39" s="674">
        <v>0.01</v>
      </c>
      <c r="AM39" s="674">
        <v>0.01</v>
      </c>
      <c r="AN39" s="603">
        <f t="shared" si="35"/>
        <v>0</v>
      </c>
      <c r="AO39" s="603">
        <f t="shared" si="36"/>
        <v>0</v>
      </c>
      <c r="AP39" s="603">
        <f t="shared" si="37"/>
        <v>0</v>
      </c>
      <c r="AR39" s="604">
        <f t="shared" si="2"/>
        <v>0</v>
      </c>
      <c r="AS39" s="605">
        <f t="shared" si="3"/>
        <v>0</v>
      </c>
      <c r="AT39" s="605">
        <f t="shared" si="4"/>
        <v>0</v>
      </c>
      <c r="AU39" s="605">
        <f t="shared" si="5"/>
        <v>0</v>
      </c>
      <c r="AV39" s="605">
        <f t="shared" si="6"/>
        <v>0</v>
      </c>
      <c r="AW39" s="605">
        <f t="shared" si="7"/>
        <v>0</v>
      </c>
      <c r="AX39" s="605">
        <f t="shared" si="8"/>
        <v>0</v>
      </c>
      <c r="AY39" s="605">
        <f t="shared" si="9"/>
        <v>0</v>
      </c>
      <c r="AZ39" s="605">
        <f t="shared" si="10"/>
        <v>0</v>
      </c>
      <c r="BA39" s="605">
        <f t="shared" si="11"/>
        <v>0</v>
      </c>
      <c r="BB39" s="605">
        <f t="shared" si="12"/>
        <v>0</v>
      </c>
      <c r="BC39" s="605">
        <f t="shared" si="13"/>
        <v>0</v>
      </c>
      <c r="BD39" s="605">
        <f t="shared" si="14"/>
        <v>0</v>
      </c>
      <c r="BE39" s="605">
        <f t="shared" si="15"/>
        <v>0</v>
      </c>
      <c r="BF39" s="606">
        <f t="shared" si="16"/>
        <v>0</v>
      </c>
      <c r="BH39" s="537">
        <f t="shared" si="17"/>
        <v>0</v>
      </c>
      <c r="BI39" s="538">
        <f t="shared" si="18"/>
        <v>0</v>
      </c>
      <c r="BJ39" s="539">
        <f t="shared" si="19"/>
        <v>0</v>
      </c>
      <c r="BK39" s="539">
        <f t="shared" si="20"/>
        <v>0</v>
      </c>
      <c r="BL39" s="539">
        <f t="shared" si="21"/>
        <v>0</v>
      </c>
      <c r="BM39" s="539">
        <f t="shared" si="22"/>
        <v>0</v>
      </c>
      <c r="BN39" s="539">
        <f t="shared" si="23"/>
        <v>0</v>
      </c>
      <c r="BO39" s="539">
        <f t="shared" si="24"/>
        <v>0</v>
      </c>
      <c r="BP39" s="539">
        <f t="shared" si="25"/>
        <v>0</v>
      </c>
      <c r="BQ39" s="539">
        <f t="shared" si="26"/>
        <v>0</v>
      </c>
      <c r="BR39" s="539">
        <f t="shared" si="27"/>
        <v>0</v>
      </c>
      <c r="BS39" s="539">
        <f t="shared" si="28"/>
        <v>0</v>
      </c>
      <c r="BT39" s="539">
        <f t="shared" si="29"/>
        <v>0</v>
      </c>
      <c r="BU39" s="539">
        <f t="shared" si="30"/>
        <v>0</v>
      </c>
      <c r="BV39" s="539">
        <f t="shared" si="31"/>
        <v>0</v>
      </c>
      <c r="BW39" s="539">
        <f t="shared" si="32"/>
        <v>0</v>
      </c>
      <c r="BX39" s="540">
        <f t="shared" si="33"/>
        <v>0</v>
      </c>
    </row>
    <row r="40" spans="1:76" ht="21" customHeight="1">
      <c r="A40" s="565" t="s">
        <v>387</v>
      </c>
      <c r="B40" s="600" t="s">
        <v>301</v>
      </c>
      <c r="C40" s="532" t="s">
        <v>76</v>
      </c>
      <c r="D40" s="601" t="s">
        <v>388</v>
      </c>
      <c r="E40" s="533"/>
      <c r="F40" s="568"/>
      <c r="G40" s="602"/>
      <c r="H40" s="865"/>
      <c r="I40" s="865"/>
      <c r="J40" s="867"/>
      <c r="K40" s="865"/>
      <c r="L40" s="865"/>
      <c r="M40" s="867"/>
      <c r="N40" s="867"/>
      <c r="O40" s="533"/>
      <c r="P40" s="533"/>
      <c r="Q40" s="533"/>
      <c r="R40" s="533"/>
      <c r="S40" s="533"/>
      <c r="T40" s="602"/>
      <c r="U40" s="602"/>
      <c r="V40" s="533"/>
      <c r="W40" s="568"/>
      <c r="X40" s="533"/>
      <c r="Y40" s="533"/>
      <c r="Z40" s="533"/>
      <c r="AA40" s="602"/>
      <c r="AB40" s="602"/>
      <c r="AC40" s="533"/>
      <c r="AD40" s="533"/>
      <c r="AE40" s="568"/>
      <c r="AF40" s="533"/>
      <c r="AG40" s="568"/>
      <c r="AH40" s="568"/>
      <c r="AI40" s="602"/>
      <c r="AJ40" s="603">
        <f t="shared" si="1"/>
        <v>0</v>
      </c>
      <c r="AK40" s="516">
        <f t="shared" ref="AK40:AK46" si="38">+AM40/AL40</f>
        <v>0.5</v>
      </c>
      <c r="AL40" s="674">
        <v>0.02</v>
      </c>
      <c r="AM40" s="674">
        <v>0.01</v>
      </c>
      <c r="AN40" s="603">
        <f t="shared" ref="AN40:AN46" si="39">+AL40*AR40</f>
        <v>0</v>
      </c>
      <c r="AO40" s="603">
        <f t="shared" ref="AO40:AO46" si="40">+AL40*AS40</f>
        <v>0</v>
      </c>
      <c r="AP40" s="603">
        <f t="shared" si="37"/>
        <v>0</v>
      </c>
      <c r="AR40" s="604">
        <f t="shared" si="2"/>
        <v>0</v>
      </c>
      <c r="AS40" s="605">
        <f t="shared" si="3"/>
        <v>0</v>
      </c>
      <c r="AT40" s="605">
        <f t="shared" si="4"/>
        <v>0</v>
      </c>
      <c r="AU40" s="605">
        <f t="shared" si="5"/>
        <v>0</v>
      </c>
      <c r="AV40" s="605">
        <f t="shared" si="6"/>
        <v>0</v>
      </c>
      <c r="AW40" s="605">
        <f t="shared" si="7"/>
        <v>0</v>
      </c>
      <c r="AX40" s="605">
        <f t="shared" si="8"/>
        <v>0</v>
      </c>
      <c r="AY40" s="605">
        <f t="shared" si="9"/>
        <v>0</v>
      </c>
      <c r="AZ40" s="605">
        <f t="shared" si="10"/>
        <v>0</v>
      </c>
      <c r="BA40" s="605">
        <f t="shared" si="11"/>
        <v>0</v>
      </c>
      <c r="BB40" s="605">
        <f t="shared" si="12"/>
        <v>0</v>
      </c>
      <c r="BC40" s="605">
        <f t="shared" si="13"/>
        <v>0</v>
      </c>
      <c r="BD40" s="605">
        <f t="shared" si="14"/>
        <v>0</v>
      </c>
      <c r="BE40" s="605">
        <f t="shared" si="15"/>
        <v>0</v>
      </c>
      <c r="BF40" s="606">
        <f t="shared" si="16"/>
        <v>0</v>
      </c>
      <c r="BH40" s="537">
        <f t="shared" si="17"/>
        <v>0</v>
      </c>
      <c r="BI40" s="538">
        <f t="shared" si="18"/>
        <v>0</v>
      </c>
      <c r="BJ40" s="539">
        <f t="shared" si="19"/>
        <v>0</v>
      </c>
      <c r="BK40" s="539">
        <f t="shared" si="20"/>
        <v>0</v>
      </c>
      <c r="BL40" s="539">
        <f t="shared" si="21"/>
        <v>0</v>
      </c>
      <c r="BM40" s="539">
        <f t="shared" si="22"/>
        <v>0</v>
      </c>
      <c r="BN40" s="539">
        <f t="shared" si="23"/>
        <v>0</v>
      </c>
      <c r="BO40" s="539">
        <f t="shared" si="24"/>
        <v>0</v>
      </c>
      <c r="BP40" s="539">
        <f t="shared" si="25"/>
        <v>0</v>
      </c>
      <c r="BQ40" s="539">
        <f t="shared" si="26"/>
        <v>0</v>
      </c>
      <c r="BR40" s="539">
        <f t="shared" si="27"/>
        <v>0</v>
      </c>
      <c r="BS40" s="539">
        <f t="shared" si="28"/>
        <v>0</v>
      </c>
      <c r="BT40" s="539">
        <f t="shared" si="29"/>
        <v>0</v>
      </c>
      <c r="BU40" s="539">
        <f t="shared" si="30"/>
        <v>0</v>
      </c>
      <c r="BV40" s="539">
        <f t="shared" si="31"/>
        <v>0</v>
      </c>
      <c r="BW40" s="539">
        <f t="shared" si="32"/>
        <v>0</v>
      </c>
      <c r="BX40" s="540">
        <f t="shared" si="33"/>
        <v>0</v>
      </c>
    </row>
    <row r="41" spans="1:76" ht="21" customHeight="1">
      <c r="A41" s="565" t="s">
        <v>387</v>
      </c>
      <c r="B41" s="600" t="s">
        <v>350</v>
      </c>
      <c r="C41" s="532" t="s">
        <v>76</v>
      </c>
      <c r="D41" s="601" t="s">
        <v>388</v>
      </c>
      <c r="E41" s="533"/>
      <c r="F41" s="602"/>
      <c r="G41" s="568"/>
      <c r="H41" s="865"/>
      <c r="I41" s="865"/>
      <c r="J41" s="865"/>
      <c r="K41" s="867"/>
      <c r="L41" s="867"/>
      <c r="M41" s="869"/>
      <c r="N41" s="869"/>
      <c r="O41" s="568"/>
      <c r="P41" s="533"/>
      <c r="Q41" s="533"/>
      <c r="R41" s="533"/>
      <c r="S41" s="533"/>
      <c r="T41" s="602"/>
      <c r="U41" s="602"/>
      <c r="V41" s="533"/>
      <c r="W41" s="533"/>
      <c r="X41" s="533"/>
      <c r="Y41" s="568"/>
      <c r="Z41" s="568"/>
      <c r="AA41" s="602"/>
      <c r="AB41" s="602"/>
      <c r="AC41" s="568"/>
      <c r="AD41" s="533"/>
      <c r="AE41" s="533"/>
      <c r="AF41" s="533"/>
      <c r="AG41" s="533"/>
      <c r="AH41" s="602"/>
      <c r="AI41" s="602"/>
      <c r="AJ41" s="603">
        <f t="shared" si="1"/>
        <v>0</v>
      </c>
      <c r="AK41" s="516">
        <f t="shared" si="38"/>
        <v>0.5</v>
      </c>
      <c r="AL41" s="674">
        <v>0.02</v>
      </c>
      <c r="AM41" s="674">
        <v>0.01</v>
      </c>
      <c r="AN41" s="603">
        <f t="shared" si="39"/>
        <v>0</v>
      </c>
      <c r="AO41" s="603">
        <f t="shared" si="40"/>
        <v>0</v>
      </c>
      <c r="AP41" s="603">
        <f t="shared" si="37"/>
        <v>0</v>
      </c>
      <c r="AR41" s="604">
        <f t="shared" si="2"/>
        <v>0</v>
      </c>
      <c r="AS41" s="605">
        <f t="shared" si="3"/>
        <v>0</v>
      </c>
      <c r="AT41" s="605">
        <f t="shared" si="4"/>
        <v>0</v>
      </c>
      <c r="AU41" s="605">
        <f t="shared" si="5"/>
        <v>0</v>
      </c>
      <c r="AV41" s="605">
        <f t="shared" si="6"/>
        <v>0</v>
      </c>
      <c r="AW41" s="605">
        <f t="shared" si="7"/>
        <v>0</v>
      </c>
      <c r="AX41" s="605">
        <f t="shared" si="8"/>
        <v>0</v>
      </c>
      <c r="AY41" s="605">
        <f t="shared" si="9"/>
        <v>0</v>
      </c>
      <c r="AZ41" s="605">
        <f t="shared" si="10"/>
        <v>0</v>
      </c>
      <c r="BA41" s="605">
        <f t="shared" si="11"/>
        <v>0</v>
      </c>
      <c r="BB41" s="605">
        <f t="shared" si="12"/>
        <v>0</v>
      </c>
      <c r="BC41" s="605">
        <f t="shared" si="13"/>
        <v>0</v>
      </c>
      <c r="BD41" s="605">
        <f t="shared" si="14"/>
        <v>0</v>
      </c>
      <c r="BE41" s="605">
        <f t="shared" si="15"/>
        <v>0</v>
      </c>
      <c r="BF41" s="606">
        <f t="shared" si="16"/>
        <v>0</v>
      </c>
      <c r="BH41" s="537">
        <f t="shared" si="17"/>
        <v>0</v>
      </c>
      <c r="BI41" s="538">
        <f t="shared" si="18"/>
        <v>0</v>
      </c>
      <c r="BJ41" s="539">
        <f>AR41*$B$11</f>
        <v>0</v>
      </c>
      <c r="BK41" s="539">
        <f>AS41*$B$12</f>
        <v>0</v>
      </c>
      <c r="BL41" s="539">
        <f>AT41*$B$13</f>
        <v>0</v>
      </c>
      <c r="BM41" s="539">
        <f>AU41*$B$14</f>
        <v>0</v>
      </c>
      <c r="BN41" s="539">
        <f>AV41*$B$15</f>
        <v>0</v>
      </c>
      <c r="BO41" s="539">
        <f>AW41*$B$16</f>
        <v>0</v>
      </c>
      <c r="BP41" s="539">
        <f>AX41*$B$17</f>
        <v>0</v>
      </c>
      <c r="BQ41" s="539">
        <f>AY41*$B$18</f>
        <v>0</v>
      </c>
      <c r="BR41" s="539">
        <f>AZ41*$B$19</f>
        <v>0</v>
      </c>
      <c r="BS41" s="539">
        <f>BA41*$B$20</f>
        <v>0</v>
      </c>
      <c r="BT41" s="539">
        <f>BB41*$B$21</f>
        <v>0</v>
      </c>
      <c r="BU41" s="539">
        <f>BC41*$B$22</f>
        <v>0</v>
      </c>
      <c r="BV41" s="539">
        <f>BD41*$B$23</f>
        <v>0</v>
      </c>
      <c r="BW41" s="539">
        <f>BE41*$B$24</f>
        <v>0</v>
      </c>
      <c r="BX41" s="540">
        <f>BF41*$B$25</f>
        <v>0</v>
      </c>
    </row>
    <row r="42" spans="1:76" ht="21" customHeight="1">
      <c r="A42" s="565" t="s">
        <v>387</v>
      </c>
      <c r="B42" s="600" t="s">
        <v>334</v>
      </c>
      <c r="C42" s="532" t="s">
        <v>76</v>
      </c>
      <c r="D42" s="601" t="s">
        <v>388</v>
      </c>
      <c r="E42" s="533"/>
      <c r="F42" s="568"/>
      <c r="G42" s="602"/>
      <c r="H42" s="867"/>
      <c r="I42" s="867"/>
      <c r="J42" s="865"/>
      <c r="K42" s="865"/>
      <c r="L42" s="865"/>
      <c r="M42" s="867"/>
      <c r="N42" s="869"/>
      <c r="O42" s="533"/>
      <c r="P42" s="533"/>
      <c r="Q42" s="568"/>
      <c r="R42" s="533"/>
      <c r="S42" s="568"/>
      <c r="T42" s="568"/>
      <c r="U42" s="568"/>
      <c r="V42" s="568"/>
      <c r="W42" s="533"/>
      <c r="X42" s="533"/>
      <c r="Y42" s="533"/>
      <c r="Z42" s="533"/>
      <c r="AA42" s="568"/>
      <c r="AB42" s="568"/>
      <c r="AC42" s="533"/>
      <c r="AD42" s="568"/>
      <c r="AE42" s="568"/>
      <c r="AF42" s="568"/>
      <c r="AG42" s="568"/>
      <c r="AH42" s="568"/>
      <c r="AI42" s="602"/>
      <c r="AJ42" s="603">
        <f t="shared" si="1"/>
        <v>0</v>
      </c>
      <c r="AK42" s="516">
        <f t="shared" si="38"/>
        <v>0.5</v>
      </c>
      <c r="AL42" s="674">
        <v>0.02</v>
      </c>
      <c r="AM42" s="674">
        <v>0.01</v>
      </c>
      <c r="AN42" s="603">
        <f t="shared" si="39"/>
        <v>0</v>
      </c>
      <c r="AO42" s="603">
        <f t="shared" si="40"/>
        <v>0</v>
      </c>
      <c r="AP42" s="603">
        <f t="shared" si="37"/>
        <v>0</v>
      </c>
      <c r="AR42" s="604">
        <f t="shared" si="2"/>
        <v>0</v>
      </c>
      <c r="AS42" s="605">
        <f t="shared" si="3"/>
        <v>0</v>
      </c>
      <c r="AT42" s="605">
        <f t="shared" si="4"/>
        <v>0</v>
      </c>
      <c r="AU42" s="605">
        <f t="shared" si="5"/>
        <v>0</v>
      </c>
      <c r="AV42" s="605">
        <f t="shared" si="6"/>
        <v>0</v>
      </c>
      <c r="AW42" s="605">
        <f t="shared" si="7"/>
        <v>0</v>
      </c>
      <c r="AX42" s="605">
        <f t="shared" si="8"/>
        <v>0</v>
      </c>
      <c r="AY42" s="605">
        <f t="shared" si="9"/>
        <v>0</v>
      </c>
      <c r="AZ42" s="605">
        <f t="shared" si="10"/>
        <v>0</v>
      </c>
      <c r="BA42" s="605">
        <f t="shared" si="11"/>
        <v>0</v>
      </c>
      <c r="BB42" s="605">
        <f t="shared" si="12"/>
        <v>0</v>
      </c>
      <c r="BC42" s="605">
        <f t="shared" si="13"/>
        <v>0</v>
      </c>
      <c r="BD42" s="605">
        <f t="shared" si="14"/>
        <v>0</v>
      </c>
      <c r="BE42" s="605">
        <f t="shared" si="15"/>
        <v>0</v>
      </c>
      <c r="BF42" s="606">
        <f t="shared" si="16"/>
        <v>0</v>
      </c>
      <c r="BH42" s="537">
        <f t="shared" si="17"/>
        <v>0</v>
      </c>
      <c r="BI42" s="538">
        <f t="shared" si="18"/>
        <v>0</v>
      </c>
      <c r="BJ42" s="539">
        <f>AR42*$B$11</f>
        <v>0</v>
      </c>
      <c r="BK42" s="539">
        <f>AS42*$B$12</f>
        <v>0</v>
      </c>
      <c r="BL42" s="539">
        <f>AT42*$B$13</f>
        <v>0</v>
      </c>
      <c r="BM42" s="539">
        <f>AU42*$B$14</f>
        <v>0</v>
      </c>
      <c r="BN42" s="539">
        <f>AV42*$B$15</f>
        <v>0</v>
      </c>
      <c r="BO42" s="539">
        <f>AW42*$B$16</f>
        <v>0</v>
      </c>
      <c r="BP42" s="539">
        <f>AX42*$B$17</f>
        <v>0</v>
      </c>
      <c r="BQ42" s="539">
        <f>AY42*$B$18</f>
        <v>0</v>
      </c>
      <c r="BR42" s="539">
        <f>AZ42*$B$19</f>
        <v>0</v>
      </c>
      <c r="BS42" s="539">
        <f>BA42*$B$20</f>
        <v>0</v>
      </c>
      <c r="BT42" s="539">
        <f>BB42*$B$21</f>
        <v>0</v>
      </c>
      <c r="BU42" s="539">
        <f>BC42*$B$22</f>
        <v>0</v>
      </c>
      <c r="BV42" s="539">
        <f>BD42*$B$23</f>
        <v>0</v>
      </c>
      <c r="BW42" s="539">
        <f>BE42*$B$24</f>
        <v>0</v>
      </c>
      <c r="BX42" s="540">
        <f>BF42*$B$25</f>
        <v>0</v>
      </c>
    </row>
    <row r="43" spans="1:76" ht="21" customHeight="1">
      <c r="A43" s="565" t="s">
        <v>387</v>
      </c>
      <c r="B43" s="600" t="s">
        <v>351</v>
      </c>
      <c r="C43" s="532" t="s">
        <v>76</v>
      </c>
      <c r="D43" s="601" t="s">
        <v>388</v>
      </c>
      <c r="E43" s="533"/>
      <c r="F43" s="602"/>
      <c r="G43" s="602"/>
      <c r="H43" s="865"/>
      <c r="I43" s="865"/>
      <c r="J43" s="867"/>
      <c r="K43" s="867"/>
      <c r="L43" s="867"/>
      <c r="M43" s="869"/>
      <c r="N43" s="869"/>
      <c r="O43" s="568"/>
      <c r="P43" s="568"/>
      <c r="Q43" s="533"/>
      <c r="R43" s="533"/>
      <c r="S43" s="533"/>
      <c r="T43" s="602"/>
      <c r="U43" s="602"/>
      <c r="V43" s="533"/>
      <c r="W43" s="533"/>
      <c r="X43" s="568"/>
      <c r="Y43" s="568"/>
      <c r="Z43" s="568"/>
      <c r="AA43" s="602"/>
      <c r="AB43" s="602"/>
      <c r="AC43" s="568"/>
      <c r="AD43" s="533"/>
      <c r="AE43" s="533"/>
      <c r="AF43" s="533"/>
      <c r="AG43" s="533"/>
      <c r="AH43" s="602"/>
      <c r="AI43" s="568"/>
      <c r="AJ43" s="603">
        <f t="shared" si="1"/>
        <v>0</v>
      </c>
      <c r="AK43" s="516">
        <f t="shared" si="38"/>
        <v>0.5</v>
      </c>
      <c r="AL43" s="674">
        <v>0.02</v>
      </c>
      <c r="AM43" s="674">
        <v>0.01</v>
      </c>
      <c r="AN43" s="603">
        <f t="shared" si="39"/>
        <v>0</v>
      </c>
      <c r="AO43" s="603">
        <f t="shared" si="40"/>
        <v>0</v>
      </c>
      <c r="AP43" s="603">
        <f t="shared" si="37"/>
        <v>0</v>
      </c>
      <c r="AR43" s="604">
        <f t="shared" si="2"/>
        <v>0</v>
      </c>
      <c r="AS43" s="605">
        <f t="shared" si="3"/>
        <v>0</v>
      </c>
      <c r="AT43" s="605">
        <f t="shared" si="4"/>
        <v>0</v>
      </c>
      <c r="AU43" s="605">
        <f t="shared" si="5"/>
        <v>0</v>
      </c>
      <c r="AV43" s="605">
        <f t="shared" si="6"/>
        <v>0</v>
      </c>
      <c r="AW43" s="605">
        <f t="shared" si="7"/>
        <v>0</v>
      </c>
      <c r="AX43" s="605">
        <f t="shared" si="8"/>
        <v>0</v>
      </c>
      <c r="AY43" s="605">
        <f t="shared" si="9"/>
        <v>0</v>
      </c>
      <c r="AZ43" s="605">
        <f t="shared" si="10"/>
        <v>0</v>
      </c>
      <c r="BA43" s="605">
        <f t="shared" si="11"/>
        <v>0</v>
      </c>
      <c r="BB43" s="605">
        <f t="shared" si="12"/>
        <v>0</v>
      </c>
      <c r="BC43" s="605">
        <f t="shared" si="13"/>
        <v>0</v>
      </c>
      <c r="BD43" s="605">
        <f t="shared" si="14"/>
        <v>0</v>
      </c>
      <c r="BE43" s="605">
        <f t="shared" si="15"/>
        <v>0</v>
      </c>
      <c r="BF43" s="606">
        <f t="shared" si="16"/>
        <v>0</v>
      </c>
      <c r="BH43" s="537">
        <f t="shared" si="17"/>
        <v>0</v>
      </c>
      <c r="BI43" s="538">
        <f t="shared" si="18"/>
        <v>0</v>
      </c>
      <c r="BJ43" s="539">
        <f t="shared" si="19"/>
        <v>0</v>
      </c>
      <c r="BK43" s="539">
        <f t="shared" si="20"/>
        <v>0</v>
      </c>
      <c r="BL43" s="539">
        <f t="shared" si="21"/>
        <v>0</v>
      </c>
      <c r="BM43" s="539">
        <f t="shared" si="22"/>
        <v>0</v>
      </c>
      <c r="BN43" s="539">
        <f t="shared" si="23"/>
        <v>0</v>
      </c>
      <c r="BO43" s="539">
        <f t="shared" si="24"/>
        <v>0</v>
      </c>
      <c r="BP43" s="539">
        <f t="shared" si="25"/>
        <v>0</v>
      </c>
      <c r="BQ43" s="539">
        <f t="shared" si="26"/>
        <v>0</v>
      </c>
      <c r="BR43" s="539">
        <f t="shared" si="27"/>
        <v>0</v>
      </c>
      <c r="BS43" s="539">
        <f t="shared" si="28"/>
        <v>0</v>
      </c>
      <c r="BT43" s="539">
        <f t="shared" si="29"/>
        <v>0</v>
      </c>
      <c r="BU43" s="539">
        <f t="shared" si="30"/>
        <v>0</v>
      </c>
      <c r="BV43" s="539">
        <f t="shared" si="31"/>
        <v>0</v>
      </c>
      <c r="BW43" s="539">
        <f t="shared" si="32"/>
        <v>0</v>
      </c>
      <c r="BX43" s="540">
        <f t="shared" si="33"/>
        <v>0</v>
      </c>
    </row>
    <row r="44" spans="1:76" ht="21" customHeight="1">
      <c r="A44" s="565" t="s">
        <v>387</v>
      </c>
      <c r="B44" s="600" t="s">
        <v>303</v>
      </c>
      <c r="C44" s="532" t="s">
        <v>76</v>
      </c>
      <c r="D44" s="601" t="s">
        <v>388</v>
      </c>
      <c r="E44" s="568"/>
      <c r="F44" s="602"/>
      <c r="G44" s="568"/>
      <c r="H44" s="867"/>
      <c r="I44" s="867"/>
      <c r="J44" s="865"/>
      <c r="K44" s="865"/>
      <c r="L44" s="865"/>
      <c r="M44" s="869"/>
      <c r="N44" s="867"/>
      <c r="O44" s="533"/>
      <c r="P44" s="533"/>
      <c r="Q44" s="568"/>
      <c r="R44" s="568"/>
      <c r="S44" s="568"/>
      <c r="T44" s="568"/>
      <c r="U44" s="568"/>
      <c r="V44" s="568"/>
      <c r="W44" s="568"/>
      <c r="X44" s="533"/>
      <c r="Y44" s="533"/>
      <c r="Z44" s="533"/>
      <c r="AA44" s="568"/>
      <c r="AB44" s="568"/>
      <c r="AC44" s="533"/>
      <c r="AD44" s="568"/>
      <c r="AE44" s="533"/>
      <c r="AF44" s="568"/>
      <c r="AG44" s="568"/>
      <c r="AH44" s="568"/>
      <c r="AI44" s="602"/>
      <c r="AJ44" s="603">
        <f t="shared" si="1"/>
        <v>0</v>
      </c>
      <c r="AK44" s="516">
        <f t="shared" si="38"/>
        <v>1</v>
      </c>
      <c r="AL44" s="674">
        <v>0.02</v>
      </c>
      <c r="AM44" s="674">
        <v>0.02</v>
      </c>
      <c r="AN44" s="603">
        <f t="shared" si="39"/>
        <v>0</v>
      </c>
      <c r="AO44" s="603">
        <f t="shared" si="40"/>
        <v>0</v>
      </c>
      <c r="AP44" s="603">
        <f t="shared" si="37"/>
        <v>0</v>
      </c>
      <c r="AR44" s="604">
        <f t="shared" si="2"/>
        <v>0</v>
      </c>
      <c r="AS44" s="605">
        <f t="shared" si="3"/>
        <v>0</v>
      </c>
      <c r="AT44" s="605">
        <f t="shared" si="4"/>
        <v>0</v>
      </c>
      <c r="AU44" s="605">
        <f t="shared" si="5"/>
        <v>0</v>
      </c>
      <c r="AV44" s="605">
        <f t="shared" si="6"/>
        <v>0</v>
      </c>
      <c r="AW44" s="605">
        <f t="shared" si="7"/>
        <v>0</v>
      </c>
      <c r="AX44" s="605">
        <f t="shared" si="8"/>
        <v>0</v>
      </c>
      <c r="AY44" s="605">
        <f t="shared" si="9"/>
        <v>0</v>
      </c>
      <c r="AZ44" s="605">
        <f t="shared" si="10"/>
        <v>0</v>
      </c>
      <c r="BA44" s="605">
        <f t="shared" si="11"/>
        <v>0</v>
      </c>
      <c r="BB44" s="605">
        <f t="shared" si="12"/>
        <v>0</v>
      </c>
      <c r="BC44" s="605">
        <f t="shared" si="13"/>
        <v>0</v>
      </c>
      <c r="BD44" s="605">
        <f t="shared" si="14"/>
        <v>0</v>
      </c>
      <c r="BE44" s="605">
        <f t="shared" si="15"/>
        <v>0</v>
      </c>
      <c r="BF44" s="606">
        <f t="shared" si="16"/>
        <v>0</v>
      </c>
      <c r="BH44" s="537">
        <f t="shared" si="17"/>
        <v>0</v>
      </c>
      <c r="BI44" s="538">
        <f t="shared" si="18"/>
        <v>0</v>
      </c>
      <c r="BJ44" s="539">
        <f t="shared" si="19"/>
        <v>0</v>
      </c>
      <c r="BK44" s="539">
        <f t="shared" si="20"/>
        <v>0</v>
      </c>
      <c r="BL44" s="539">
        <f t="shared" si="21"/>
        <v>0</v>
      </c>
      <c r="BM44" s="539">
        <f t="shared" si="22"/>
        <v>0</v>
      </c>
      <c r="BN44" s="539">
        <f t="shared" si="23"/>
        <v>0</v>
      </c>
      <c r="BO44" s="539">
        <f t="shared" si="24"/>
        <v>0</v>
      </c>
      <c r="BP44" s="539">
        <f t="shared" si="25"/>
        <v>0</v>
      </c>
      <c r="BQ44" s="539">
        <f t="shared" si="26"/>
        <v>0</v>
      </c>
      <c r="BR44" s="539">
        <f t="shared" si="27"/>
        <v>0</v>
      </c>
      <c r="BS44" s="539">
        <f t="shared" si="28"/>
        <v>0</v>
      </c>
      <c r="BT44" s="539">
        <f t="shared" si="29"/>
        <v>0</v>
      </c>
      <c r="BU44" s="539">
        <f t="shared" si="30"/>
        <v>0</v>
      </c>
      <c r="BV44" s="539">
        <f t="shared" si="31"/>
        <v>0</v>
      </c>
      <c r="BW44" s="539">
        <f t="shared" si="32"/>
        <v>0</v>
      </c>
      <c r="BX44" s="540">
        <f t="shared" si="33"/>
        <v>0</v>
      </c>
    </row>
    <row r="45" spans="1:76" ht="21" customHeight="1">
      <c r="A45" s="565" t="s">
        <v>387</v>
      </c>
      <c r="B45" s="600" t="s">
        <v>352</v>
      </c>
      <c r="C45" s="532" t="s">
        <v>76</v>
      </c>
      <c r="D45" s="601" t="s">
        <v>388</v>
      </c>
      <c r="E45" s="568"/>
      <c r="F45" s="568"/>
      <c r="G45" s="602"/>
      <c r="H45" s="865"/>
      <c r="I45" s="865"/>
      <c r="J45" s="867"/>
      <c r="K45" s="865"/>
      <c r="L45" s="867"/>
      <c r="M45" s="869"/>
      <c r="N45" s="869"/>
      <c r="O45" s="568"/>
      <c r="P45" s="568"/>
      <c r="Q45" s="533"/>
      <c r="R45" s="533"/>
      <c r="S45" s="533"/>
      <c r="T45" s="602"/>
      <c r="U45" s="602"/>
      <c r="V45" s="533"/>
      <c r="W45" s="533"/>
      <c r="X45" s="568"/>
      <c r="Y45" s="568"/>
      <c r="Z45" s="533"/>
      <c r="AA45" s="602"/>
      <c r="AB45" s="602"/>
      <c r="AC45" s="533"/>
      <c r="AD45" s="533"/>
      <c r="AE45" s="568"/>
      <c r="AF45" s="533"/>
      <c r="AG45" s="533"/>
      <c r="AH45" s="602"/>
      <c r="AI45" s="568"/>
      <c r="AJ45" s="603">
        <f t="shared" si="1"/>
        <v>0</v>
      </c>
      <c r="AK45" s="516">
        <f t="shared" si="38"/>
        <v>1</v>
      </c>
      <c r="AL45" s="674">
        <v>0.02</v>
      </c>
      <c r="AM45" s="674">
        <v>0.02</v>
      </c>
      <c r="AN45" s="603">
        <f t="shared" si="39"/>
        <v>0</v>
      </c>
      <c r="AO45" s="603">
        <f t="shared" si="40"/>
        <v>0</v>
      </c>
      <c r="AP45" s="603">
        <f t="shared" si="37"/>
        <v>0</v>
      </c>
      <c r="AR45" s="604">
        <f t="shared" si="2"/>
        <v>0</v>
      </c>
      <c r="AS45" s="605">
        <f t="shared" si="3"/>
        <v>0</v>
      </c>
      <c r="AT45" s="605">
        <f t="shared" si="4"/>
        <v>0</v>
      </c>
      <c r="AU45" s="605">
        <f t="shared" si="5"/>
        <v>0</v>
      </c>
      <c r="AV45" s="605">
        <f t="shared" si="6"/>
        <v>0</v>
      </c>
      <c r="AW45" s="605">
        <f t="shared" si="7"/>
        <v>0</v>
      </c>
      <c r="AX45" s="605">
        <f t="shared" si="8"/>
        <v>0</v>
      </c>
      <c r="AY45" s="605">
        <f t="shared" si="9"/>
        <v>0</v>
      </c>
      <c r="AZ45" s="605">
        <f t="shared" si="10"/>
        <v>0</v>
      </c>
      <c r="BA45" s="605">
        <f t="shared" si="11"/>
        <v>0</v>
      </c>
      <c r="BB45" s="605">
        <f t="shared" si="12"/>
        <v>0</v>
      </c>
      <c r="BC45" s="605">
        <f t="shared" si="13"/>
        <v>0</v>
      </c>
      <c r="BD45" s="605">
        <f t="shared" si="14"/>
        <v>0</v>
      </c>
      <c r="BE45" s="605">
        <f t="shared" si="15"/>
        <v>0</v>
      </c>
      <c r="BF45" s="606">
        <f t="shared" si="16"/>
        <v>0</v>
      </c>
      <c r="BH45" s="537">
        <f t="shared" si="17"/>
        <v>0</v>
      </c>
      <c r="BI45" s="538">
        <f t="shared" si="18"/>
        <v>0</v>
      </c>
      <c r="BJ45" s="539">
        <f t="shared" si="19"/>
        <v>0</v>
      </c>
      <c r="BK45" s="539">
        <f t="shared" si="20"/>
        <v>0</v>
      </c>
      <c r="BL45" s="539">
        <f t="shared" si="21"/>
        <v>0</v>
      </c>
      <c r="BM45" s="539">
        <f t="shared" si="22"/>
        <v>0</v>
      </c>
      <c r="BN45" s="539">
        <f t="shared" si="23"/>
        <v>0</v>
      </c>
      <c r="BO45" s="539">
        <f t="shared" si="24"/>
        <v>0</v>
      </c>
      <c r="BP45" s="539">
        <f t="shared" si="25"/>
        <v>0</v>
      </c>
      <c r="BQ45" s="539">
        <f t="shared" si="26"/>
        <v>0</v>
      </c>
      <c r="BR45" s="539">
        <f t="shared" si="27"/>
        <v>0</v>
      </c>
      <c r="BS45" s="539">
        <f t="shared" si="28"/>
        <v>0</v>
      </c>
      <c r="BT45" s="539">
        <f t="shared" si="29"/>
        <v>0</v>
      </c>
      <c r="BU45" s="539">
        <f t="shared" si="30"/>
        <v>0</v>
      </c>
      <c r="BV45" s="539">
        <f t="shared" si="31"/>
        <v>0</v>
      </c>
      <c r="BW45" s="539">
        <f t="shared" si="32"/>
        <v>0</v>
      </c>
      <c r="BX45" s="540">
        <f t="shared" si="33"/>
        <v>0</v>
      </c>
    </row>
    <row r="46" spans="1:76" ht="21" customHeight="1">
      <c r="A46" s="565" t="s">
        <v>387</v>
      </c>
      <c r="B46" s="600" t="s">
        <v>304</v>
      </c>
      <c r="C46" s="532" t="s">
        <v>76</v>
      </c>
      <c r="D46" s="601" t="s">
        <v>388</v>
      </c>
      <c r="E46" s="533"/>
      <c r="F46" s="602"/>
      <c r="G46" s="568"/>
      <c r="H46" s="865"/>
      <c r="I46" s="865"/>
      <c r="J46" s="865"/>
      <c r="K46" s="867"/>
      <c r="L46" s="865"/>
      <c r="M46" s="869"/>
      <c r="N46" s="867"/>
      <c r="O46" s="533"/>
      <c r="P46" s="533"/>
      <c r="Q46" s="533"/>
      <c r="R46" s="568"/>
      <c r="S46" s="533"/>
      <c r="T46" s="602"/>
      <c r="U46" s="602"/>
      <c r="V46" s="568"/>
      <c r="W46" s="568"/>
      <c r="X46" s="533"/>
      <c r="Y46" s="533"/>
      <c r="Z46" s="568"/>
      <c r="AA46" s="568"/>
      <c r="AB46" s="602"/>
      <c r="AC46" s="533"/>
      <c r="AD46" s="533"/>
      <c r="AE46" s="568"/>
      <c r="AF46" s="568"/>
      <c r="AG46" s="533"/>
      <c r="AH46" s="602"/>
      <c r="AI46" s="602"/>
      <c r="AJ46" s="603">
        <f t="shared" si="1"/>
        <v>0</v>
      </c>
      <c r="AK46" s="516">
        <f t="shared" si="38"/>
        <v>1</v>
      </c>
      <c r="AL46" s="674">
        <v>0.02</v>
      </c>
      <c r="AM46" s="674">
        <v>0.02</v>
      </c>
      <c r="AN46" s="603">
        <f t="shared" si="39"/>
        <v>0</v>
      </c>
      <c r="AO46" s="603">
        <f t="shared" si="40"/>
        <v>0</v>
      </c>
      <c r="AP46" s="603">
        <f t="shared" si="37"/>
        <v>0</v>
      </c>
      <c r="AR46" s="604">
        <f t="shared" si="2"/>
        <v>0</v>
      </c>
      <c r="AS46" s="605">
        <f t="shared" si="3"/>
        <v>0</v>
      </c>
      <c r="AT46" s="605">
        <f t="shared" si="4"/>
        <v>0</v>
      </c>
      <c r="AU46" s="605">
        <f t="shared" si="5"/>
        <v>0</v>
      </c>
      <c r="AV46" s="605">
        <f t="shared" si="6"/>
        <v>0</v>
      </c>
      <c r="AW46" s="605">
        <f t="shared" si="7"/>
        <v>0</v>
      </c>
      <c r="AX46" s="605">
        <f t="shared" si="8"/>
        <v>0</v>
      </c>
      <c r="AY46" s="605">
        <f t="shared" si="9"/>
        <v>0</v>
      </c>
      <c r="AZ46" s="605">
        <f t="shared" si="10"/>
        <v>0</v>
      </c>
      <c r="BA46" s="605">
        <f t="shared" si="11"/>
        <v>0</v>
      </c>
      <c r="BB46" s="605">
        <f t="shared" si="12"/>
        <v>0</v>
      </c>
      <c r="BC46" s="605">
        <f t="shared" si="13"/>
        <v>0</v>
      </c>
      <c r="BD46" s="605">
        <f t="shared" si="14"/>
        <v>0</v>
      </c>
      <c r="BE46" s="605">
        <f t="shared" si="15"/>
        <v>0</v>
      </c>
      <c r="BF46" s="606">
        <f t="shared" si="16"/>
        <v>0</v>
      </c>
      <c r="BH46" s="537">
        <f t="shared" si="17"/>
        <v>0</v>
      </c>
      <c r="BI46" s="538">
        <f t="shared" si="18"/>
        <v>0</v>
      </c>
      <c r="BJ46" s="539">
        <f t="shared" si="19"/>
        <v>0</v>
      </c>
      <c r="BK46" s="539">
        <f t="shared" si="20"/>
        <v>0</v>
      </c>
      <c r="BL46" s="539">
        <f t="shared" si="21"/>
        <v>0</v>
      </c>
      <c r="BM46" s="539">
        <f t="shared" si="22"/>
        <v>0</v>
      </c>
      <c r="BN46" s="539">
        <f t="shared" si="23"/>
        <v>0</v>
      </c>
      <c r="BO46" s="539">
        <f t="shared" si="24"/>
        <v>0</v>
      </c>
      <c r="BP46" s="539">
        <f t="shared" si="25"/>
        <v>0</v>
      </c>
      <c r="BQ46" s="539">
        <f t="shared" si="26"/>
        <v>0</v>
      </c>
      <c r="BR46" s="539">
        <f t="shared" si="27"/>
        <v>0</v>
      </c>
      <c r="BS46" s="539">
        <f t="shared" si="28"/>
        <v>0</v>
      </c>
      <c r="BT46" s="539">
        <f t="shared" si="29"/>
        <v>0</v>
      </c>
      <c r="BU46" s="539">
        <f t="shared" si="30"/>
        <v>0</v>
      </c>
      <c r="BV46" s="539">
        <f t="shared" si="31"/>
        <v>0</v>
      </c>
      <c r="BW46" s="539">
        <f t="shared" si="32"/>
        <v>0</v>
      </c>
      <c r="BX46" s="540">
        <f t="shared" si="33"/>
        <v>0</v>
      </c>
    </row>
    <row r="47" spans="1:76" ht="21" customHeight="1">
      <c r="A47" s="565" t="s">
        <v>387</v>
      </c>
      <c r="B47" s="600" t="s">
        <v>353</v>
      </c>
      <c r="C47" s="532" t="s">
        <v>76</v>
      </c>
      <c r="D47" s="601" t="s">
        <v>388</v>
      </c>
      <c r="E47" s="533"/>
      <c r="F47" s="568"/>
      <c r="G47" s="602"/>
      <c r="H47" s="867"/>
      <c r="I47" s="865"/>
      <c r="J47" s="865"/>
      <c r="K47" s="865"/>
      <c r="L47" s="867"/>
      <c r="M47" s="869"/>
      <c r="N47" s="869"/>
      <c r="O47" s="568"/>
      <c r="P47" s="568"/>
      <c r="Q47" s="568"/>
      <c r="R47" s="533"/>
      <c r="S47" s="568"/>
      <c r="T47" s="602"/>
      <c r="U47" s="602"/>
      <c r="V47" s="533"/>
      <c r="W47" s="533"/>
      <c r="X47" s="533"/>
      <c r="Y47" s="568"/>
      <c r="Z47" s="568"/>
      <c r="AA47" s="602"/>
      <c r="AB47" s="602"/>
      <c r="AC47" s="533"/>
      <c r="AD47" s="533"/>
      <c r="AE47" s="533"/>
      <c r="AF47" s="533"/>
      <c r="AG47" s="533"/>
      <c r="AH47" s="568"/>
      <c r="AI47" s="602"/>
      <c r="AJ47" s="603">
        <f t="shared" si="1"/>
        <v>0</v>
      </c>
      <c r="AK47" s="516">
        <f t="shared" si="34"/>
        <v>1</v>
      </c>
      <c r="AL47" s="674">
        <v>0.02</v>
      </c>
      <c r="AM47" s="674">
        <v>0.02</v>
      </c>
      <c r="AN47" s="603">
        <f t="shared" si="35"/>
        <v>0</v>
      </c>
      <c r="AO47" s="603">
        <f t="shared" si="36"/>
        <v>0</v>
      </c>
      <c r="AP47" s="603">
        <f t="shared" si="37"/>
        <v>0</v>
      </c>
      <c r="AR47" s="604">
        <f t="shared" si="2"/>
        <v>0</v>
      </c>
      <c r="AS47" s="605">
        <f t="shared" si="3"/>
        <v>0</v>
      </c>
      <c r="AT47" s="605">
        <f t="shared" si="4"/>
        <v>0</v>
      </c>
      <c r="AU47" s="605">
        <f t="shared" si="5"/>
        <v>0</v>
      </c>
      <c r="AV47" s="605">
        <f t="shared" si="6"/>
        <v>0</v>
      </c>
      <c r="AW47" s="605">
        <f t="shared" si="7"/>
        <v>0</v>
      </c>
      <c r="AX47" s="605">
        <f t="shared" si="8"/>
        <v>0</v>
      </c>
      <c r="AY47" s="605">
        <f t="shared" si="9"/>
        <v>0</v>
      </c>
      <c r="AZ47" s="605">
        <f t="shared" si="10"/>
        <v>0</v>
      </c>
      <c r="BA47" s="605">
        <f t="shared" si="11"/>
        <v>0</v>
      </c>
      <c r="BB47" s="605">
        <f t="shared" si="12"/>
        <v>0</v>
      </c>
      <c r="BC47" s="605">
        <f t="shared" si="13"/>
        <v>0</v>
      </c>
      <c r="BD47" s="605">
        <f t="shared" si="14"/>
        <v>0</v>
      </c>
      <c r="BE47" s="605">
        <f t="shared" si="15"/>
        <v>0</v>
      </c>
      <c r="BF47" s="606">
        <f t="shared" si="16"/>
        <v>0</v>
      </c>
      <c r="BH47" s="537">
        <f t="shared" si="17"/>
        <v>0</v>
      </c>
      <c r="BI47" s="538">
        <f t="shared" si="18"/>
        <v>0</v>
      </c>
      <c r="BJ47" s="539">
        <f t="shared" si="19"/>
        <v>0</v>
      </c>
      <c r="BK47" s="539">
        <f t="shared" si="20"/>
        <v>0</v>
      </c>
      <c r="BL47" s="539">
        <f t="shared" si="21"/>
        <v>0</v>
      </c>
      <c r="BM47" s="539">
        <f t="shared" si="22"/>
        <v>0</v>
      </c>
      <c r="BN47" s="539">
        <f t="shared" si="23"/>
        <v>0</v>
      </c>
      <c r="BO47" s="539">
        <f t="shared" si="24"/>
        <v>0</v>
      </c>
      <c r="BP47" s="539">
        <f t="shared" si="25"/>
        <v>0</v>
      </c>
      <c r="BQ47" s="539">
        <f t="shared" si="26"/>
        <v>0</v>
      </c>
      <c r="BR47" s="539">
        <f t="shared" si="27"/>
        <v>0</v>
      </c>
      <c r="BS47" s="539">
        <f t="shared" si="28"/>
        <v>0</v>
      </c>
      <c r="BT47" s="539">
        <f t="shared" si="29"/>
        <v>0</v>
      </c>
      <c r="BU47" s="539">
        <f t="shared" si="30"/>
        <v>0</v>
      </c>
      <c r="BV47" s="539">
        <f t="shared" si="31"/>
        <v>0</v>
      </c>
      <c r="BW47" s="539">
        <f t="shared" si="32"/>
        <v>0</v>
      </c>
      <c r="BX47" s="540">
        <f t="shared" si="33"/>
        <v>0</v>
      </c>
    </row>
    <row r="48" spans="1:76" ht="21" customHeight="1">
      <c r="A48" s="565" t="s">
        <v>387</v>
      </c>
      <c r="B48" s="600" t="s">
        <v>305</v>
      </c>
      <c r="C48" s="532" t="s">
        <v>76</v>
      </c>
      <c r="D48" s="601" t="s">
        <v>388</v>
      </c>
      <c r="E48" s="533"/>
      <c r="F48" s="602"/>
      <c r="G48" s="602"/>
      <c r="H48" s="865"/>
      <c r="I48" s="865"/>
      <c r="J48" s="865"/>
      <c r="K48" s="865"/>
      <c r="L48" s="865"/>
      <c r="M48" s="867"/>
      <c r="N48" s="869"/>
      <c r="O48" s="533"/>
      <c r="P48" s="533"/>
      <c r="Q48" s="533"/>
      <c r="R48" s="568"/>
      <c r="S48" s="533"/>
      <c r="T48" s="602"/>
      <c r="U48" s="602"/>
      <c r="V48" s="533"/>
      <c r="W48" s="568"/>
      <c r="X48" s="533"/>
      <c r="Y48" s="533"/>
      <c r="Z48" s="533"/>
      <c r="AA48" s="602"/>
      <c r="AB48" s="568"/>
      <c r="AC48" s="568"/>
      <c r="AD48" s="533"/>
      <c r="AE48" s="533"/>
      <c r="AF48" s="533"/>
      <c r="AG48" s="568"/>
      <c r="AH48" s="602"/>
      <c r="AI48" s="602"/>
      <c r="AJ48" s="603">
        <f t="shared" si="1"/>
        <v>0</v>
      </c>
      <c r="AK48" s="516">
        <f t="shared" si="34"/>
        <v>1</v>
      </c>
      <c r="AL48" s="674">
        <v>0.01</v>
      </c>
      <c r="AM48" s="674">
        <v>0.01</v>
      </c>
      <c r="AN48" s="603">
        <f t="shared" si="35"/>
        <v>0</v>
      </c>
      <c r="AO48" s="603">
        <f t="shared" si="36"/>
        <v>0</v>
      </c>
      <c r="AP48" s="603">
        <f t="shared" si="37"/>
        <v>0</v>
      </c>
      <c r="AR48" s="604">
        <f t="shared" si="2"/>
        <v>0</v>
      </c>
      <c r="AS48" s="605">
        <f t="shared" si="3"/>
        <v>0</v>
      </c>
      <c r="AT48" s="605">
        <f t="shared" si="4"/>
        <v>0</v>
      </c>
      <c r="AU48" s="605">
        <f t="shared" si="5"/>
        <v>0</v>
      </c>
      <c r="AV48" s="605">
        <f t="shared" si="6"/>
        <v>0</v>
      </c>
      <c r="AW48" s="605">
        <f t="shared" si="7"/>
        <v>0</v>
      </c>
      <c r="AX48" s="605">
        <f t="shared" si="8"/>
        <v>0</v>
      </c>
      <c r="AY48" s="605">
        <f t="shared" si="9"/>
        <v>0</v>
      </c>
      <c r="AZ48" s="605">
        <f t="shared" si="10"/>
        <v>0</v>
      </c>
      <c r="BA48" s="605">
        <f t="shared" si="11"/>
        <v>0</v>
      </c>
      <c r="BB48" s="605">
        <f t="shared" si="12"/>
        <v>0</v>
      </c>
      <c r="BC48" s="605">
        <f t="shared" si="13"/>
        <v>0</v>
      </c>
      <c r="BD48" s="605">
        <f t="shared" si="14"/>
        <v>0</v>
      </c>
      <c r="BE48" s="605">
        <f t="shared" si="15"/>
        <v>0</v>
      </c>
      <c r="BF48" s="606">
        <f t="shared" si="16"/>
        <v>0</v>
      </c>
      <c r="BH48" s="537">
        <f t="shared" si="17"/>
        <v>0</v>
      </c>
      <c r="BI48" s="538">
        <f t="shared" si="18"/>
        <v>0</v>
      </c>
      <c r="BJ48" s="539">
        <f t="shared" si="19"/>
        <v>0</v>
      </c>
      <c r="BK48" s="539">
        <f t="shared" si="20"/>
        <v>0</v>
      </c>
      <c r="BL48" s="539">
        <f t="shared" si="21"/>
        <v>0</v>
      </c>
      <c r="BM48" s="539">
        <f t="shared" si="22"/>
        <v>0</v>
      </c>
      <c r="BN48" s="539">
        <f t="shared" si="23"/>
        <v>0</v>
      </c>
      <c r="BO48" s="539">
        <f t="shared" si="24"/>
        <v>0</v>
      </c>
      <c r="BP48" s="539">
        <f t="shared" si="25"/>
        <v>0</v>
      </c>
      <c r="BQ48" s="539">
        <f t="shared" si="26"/>
        <v>0</v>
      </c>
      <c r="BR48" s="539">
        <f t="shared" si="27"/>
        <v>0</v>
      </c>
      <c r="BS48" s="539">
        <f t="shared" si="28"/>
        <v>0</v>
      </c>
      <c r="BT48" s="539">
        <f t="shared" si="29"/>
        <v>0</v>
      </c>
      <c r="BU48" s="539">
        <f t="shared" si="30"/>
        <v>0</v>
      </c>
      <c r="BV48" s="539">
        <f t="shared" si="31"/>
        <v>0</v>
      </c>
      <c r="BW48" s="539">
        <f t="shared" si="32"/>
        <v>0</v>
      </c>
      <c r="BX48" s="540">
        <f t="shared" si="33"/>
        <v>0</v>
      </c>
    </row>
    <row r="49" spans="1:76" ht="21" customHeight="1">
      <c r="A49" s="565" t="s">
        <v>387</v>
      </c>
      <c r="B49" s="600" t="s">
        <v>354</v>
      </c>
      <c r="C49" s="532" t="s">
        <v>76</v>
      </c>
      <c r="D49" s="601" t="s">
        <v>388</v>
      </c>
      <c r="E49" s="568"/>
      <c r="F49" s="602"/>
      <c r="G49" s="602"/>
      <c r="H49" s="865"/>
      <c r="I49" s="867"/>
      <c r="J49" s="865"/>
      <c r="K49" s="867"/>
      <c r="L49" s="865"/>
      <c r="M49" s="869"/>
      <c r="N49" s="869"/>
      <c r="O49" s="568"/>
      <c r="P49" s="533"/>
      <c r="Q49" s="568"/>
      <c r="R49" s="568"/>
      <c r="S49" s="568"/>
      <c r="T49" s="568"/>
      <c r="U49" s="568"/>
      <c r="V49" s="533"/>
      <c r="W49" s="533"/>
      <c r="X49" s="568"/>
      <c r="Y49" s="568"/>
      <c r="Z49" s="533"/>
      <c r="AA49" s="568"/>
      <c r="AB49" s="602"/>
      <c r="AC49" s="533"/>
      <c r="AD49" s="568"/>
      <c r="AE49" s="568"/>
      <c r="AF49" s="568"/>
      <c r="AG49" s="533"/>
      <c r="AH49" s="602"/>
      <c r="AI49" s="602"/>
      <c r="AJ49" s="603">
        <f t="shared" si="1"/>
        <v>0</v>
      </c>
      <c r="AK49" s="516">
        <f t="shared" si="34"/>
        <v>1</v>
      </c>
      <c r="AL49" s="674">
        <v>0.01</v>
      </c>
      <c r="AM49" s="674">
        <v>0.01</v>
      </c>
      <c r="AN49" s="603">
        <f t="shared" si="35"/>
        <v>0</v>
      </c>
      <c r="AO49" s="603">
        <f t="shared" si="36"/>
        <v>0</v>
      </c>
      <c r="AP49" s="603">
        <f t="shared" si="37"/>
        <v>0</v>
      </c>
      <c r="AR49" s="604">
        <f t="shared" si="2"/>
        <v>0</v>
      </c>
      <c r="AS49" s="605">
        <f t="shared" si="3"/>
        <v>0</v>
      </c>
      <c r="AT49" s="605">
        <f t="shared" si="4"/>
        <v>0</v>
      </c>
      <c r="AU49" s="605">
        <f t="shared" si="5"/>
        <v>0</v>
      </c>
      <c r="AV49" s="605">
        <f t="shared" si="6"/>
        <v>0</v>
      </c>
      <c r="AW49" s="605">
        <f t="shared" si="7"/>
        <v>0</v>
      </c>
      <c r="AX49" s="605">
        <f t="shared" si="8"/>
        <v>0</v>
      </c>
      <c r="AY49" s="605">
        <f t="shared" si="9"/>
        <v>0</v>
      </c>
      <c r="AZ49" s="605">
        <f t="shared" si="10"/>
        <v>0</v>
      </c>
      <c r="BA49" s="605">
        <f t="shared" si="11"/>
        <v>0</v>
      </c>
      <c r="BB49" s="605">
        <f t="shared" si="12"/>
        <v>0</v>
      </c>
      <c r="BC49" s="605">
        <f t="shared" si="13"/>
        <v>0</v>
      </c>
      <c r="BD49" s="605">
        <f t="shared" si="14"/>
        <v>0</v>
      </c>
      <c r="BE49" s="605">
        <f t="shared" si="15"/>
        <v>0</v>
      </c>
      <c r="BF49" s="606">
        <f t="shared" si="16"/>
        <v>0</v>
      </c>
      <c r="BH49" s="537">
        <f t="shared" si="17"/>
        <v>0</v>
      </c>
      <c r="BI49" s="538">
        <f t="shared" si="18"/>
        <v>0</v>
      </c>
      <c r="BJ49" s="539">
        <f t="shared" si="19"/>
        <v>0</v>
      </c>
      <c r="BK49" s="539">
        <f t="shared" si="20"/>
        <v>0</v>
      </c>
      <c r="BL49" s="539">
        <f t="shared" si="21"/>
        <v>0</v>
      </c>
      <c r="BM49" s="539">
        <f t="shared" si="22"/>
        <v>0</v>
      </c>
      <c r="BN49" s="539">
        <f t="shared" si="23"/>
        <v>0</v>
      </c>
      <c r="BO49" s="539">
        <f t="shared" si="24"/>
        <v>0</v>
      </c>
      <c r="BP49" s="539">
        <f t="shared" si="25"/>
        <v>0</v>
      </c>
      <c r="BQ49" s="539">
        <f t="shared" si="26"/>
        <v>0</v>
      </c>
      <c r="BR49" s="539">
        <f t="shared" si="27"/>
        <v>0</v>
      </c>
      <c r="BS49" s="539">
        <f t="shared" si="28"/>
        <v>0</v>
      </c>
      <c r="BT49" s="539">
        <f t="shared" si="29"/>
        <v>0</v>
      </c>
      <c r="BU49" s="539">
        <f t="shared" si="30"/>
        <v>0</v>
      </c>
      <c r="BV49" s="539">
        <f t="shared" si="31"/>
        <v>0</v>
      </c>
      <c r="BW49" s="539">
        <f t="shared" si="32"/>
        <v>0</v>
      </c>
      <c r="BX49" s="540">
        <f t="shared" si="33"/>
        <v>0</v>
      </c>
    </row>
    <row r="50" spans="1:76" ht="21" customHeight="1">
      <c r="A50" s="565" t="s">
        <v>387</v>
      </c>
      <c r="B50" s="600" t="s">
        <v>335</v>
      </c>
      <c r="C50" s="532" t="s">
        <v>76</v>
      </c>
      <c r="D50" s="601" t="s">
        <v>388</v>
      </c>
      <c r="E50" s="533"/>
      <c r="F50" s="602"/>
      <c r="G50" s="602"/>
      <c r="H50" s="867"/>
      <c r="I50" s="865"/>
      <c r="J50" s="867"/>
      <c r="K50" s="865"/>
      <c r="L50" s="865"/>
      <c r="M50" s="867"/>
      <c r="N50" s="869"/>
      <c r="O50" s="533"/>
      <c r="P50" s="533"/>
      <c r="Q50" s="533"/>
      <c r="R50" s="533"/>
      <c r="S50" s="533"/>
      <c r="T50" s="602"/>
      <c r="U50" s="602"/>
      <c r="V50" s="568"/>
      <c r="W50" s="533"/>
      <c r="X50" s="533"/>
      <c r="Y50" s="533"/>
      <c r="Z50" s="533"/>
      <c r="AA50" s="602"/>
      <c r="AB50" s="568"/>
      <c r="AC50" s="568"/>
      <c r="AD50" s="533"/>
      <c r="AE50" s="533"/>
      <c r="AF50" s="533"/>
      <c r="AG50" s="568"/>
      <c r="AH50" s="602"/>
      <c r="AI50" s="568"/>
      <c r="AJ50" s="603">
        <f t="shared" si="1"/>
        <v>0</v>
      </c>
      <c r="AK50" s="516">
        <f t="shared" si="34"/>
        <v>1</v>
      </c>
      <c r="AL50" s="674">
        <v>0.01</v>
      </c>
      <c r="AM50" s="674">
        <v>0.01</v>
      </c>
      <c r="AN50" s="603">
        <f t="shared" si="35"/>
        <v>0</v>
      </c>
      <c r="AO50" s="603">
        <f t="shared" si="36"/>
        <v>0</v>
      </c>
      <c r="AP50" s="603">
        <f t="shared" si="37"/>
        <v>0</v>
      </c>
      <c r="AR50" s="604">
        <f t="shared" si="2"/>
        <v>0</v>
      </c>
      <c r="AS50" s="605">
        <f t="shared" si="3"/>
        <v>0</v>
      </c>
      <c r="AT50" s="605">
        <f t="shared" si="4"/>
        <v>0</v>
      </c>
      <c r="AU50" s="605">
        <f t="shared" si="5"/>
        <v>0</v>
      </c>
      <c r="AV50" s="605">
        <f t="shared" si="6"/>
        <v>0</v>
      </c>
      <c r="AW50" s="605">
        <f t="shared" si="7"/>
        <v>0</v>
      </c>
      <c r="AX50" s="605">
        <f t="shared" si="8"/>
        <v>0</v>
      </c>
      <c r="AY50" s="605">
        <f t="shared" si="9"/>
        <v>0</v>
      </c>
      <c r="AZ50" s="605">
        <f t="shared" si="10"/>
        <v>0</v>
      </c>
      <c r="BA50" s="605">
        <f t="shared" si="11"/>
        <v>0</v>
      </c>
      <c r="BB50" s="605">
        <f t="shared" si="12"/>
        <v>0</v>
      </c>
      <c r="BC50" s="605">
        <f t="shared" si="13"/>
        <v>0</v>
      </c>
      <c r="BD50" s="605">
        <f t="shared" si="14"/>
        <v>0</v>
      </c>
      <c r="BE50" s="605">
        <f t="shared" si="15"/>
        <v>0</v>
      </c>
      <c r="BF50" s="606">
        <f t="shared" si="16"/>
        <v>0</v>
      </c>
      <c r="BH50" s="537">
        <f t="shared" si="17"/>
        <v>0</v>
      </c>
      <c r="BI50" s="538">
        <f t="shared" si="18"/>
        <v>0</v>
      </c>
      <c r="BJ50" s="539">
        <f t="shared" si="19"/>
        <v>0</v>
      </c>
      <c r="BK50" s="539">
        <f t="shared" si="20"/>
        <v>0</v>
      </c>
      <c r="BL50" s="539">
        <f t="shared" si="21"/>
        <v>0</v>
      </c>
      <c r="BM50" s="539">
        <f t="shared" si="22"/>
        <v>0</v>
      </c>
      <c r="BN50" s="539">
        <f t="shared" si="23"/>
        <v>0</v>
      </c>
      <c r="BO50" s="539">
        <f t="shared" si="24"/>
        <v>0</v>
      </c>
      <c r="BP50" s="539">
        <f t="shared" si="25"/>
        <v>0</v>
      </c>
      <c r="BQ50" s="539">
        <f t="shared" si="26"/>
        <v>0</v>
      </c>
      <c r="BR50" s="539">
        <f t="shared" si="27"/>
        <v>0</v>
      </c>
      <c r="BS50" s="539">
        <f t="shared" si="28"/>
        <v>0</v>
      </c>
      <c r="BT50" s="539">
        <f t="shared" si="29"/>
        <v>0</v>
      </c>
      <c r="BU50" s="539">
        <f t="shared" si="30"/>
        <v>0</v>
      </c>
      <c r="BV50" s="539">
        <f t="shared" si="31"/>
        <v>0</v>
      </c>
      <c r="BW50" s="539">
        <f t="shared" si="32"/>
        <v>0</v>
      </c>
      <c r="BX50" s="540">
        <f t="shared" si="33"/>
        <v>0</v>
      </c>
    </row>
    <row r="51" spans="1:76" ht="21" customHeight="1">
      <c r="A51" s="565" t="s">
        <v>387</v>
      </c>
      <c r="B51" s="600" t="s">
        <v>355</v>
      </c>
      <c r="C51" s="532" t="s">
        <v>76</v>
      </c>
      <c r="D51" s="601" t="s">
        <v>388</v>
      </c>
      <c r="E51" s="568"/>
      <c r="F51" s="602"/>
      <c r="G51" s="602"/>
      <c r="H51" s="865"/>
      <c r="I51" s="867"/>
      <c r="J51" s="865"/>
      <c r="K51" s="867"/>
      <c r="L51" s="865"/>
      <c r="M51" s="869"/>
      <c r="N51" s="867"/>
      <c r="O51" s="568"/>
      <c r="P51" s="568"/>
      <c r="Q51" s="568"/>
      <c r="R51" s="568"/>
      <c r="S51" s="568"/>
      <c r="T51" s="568"/>
      <c r="U51" s="568"/>
      <c r="V51" s="533"/>
      <c r="W51" s="533"/>
      <c r="X51" s="568"/>
      <c r="Y51" s="568"/>
      <c r="Z51" s="568"/>
      <c r="AA51" s="568"/>
      <c r="AB51" s="602"/>
      <c r="AC51" s="533"/>
      <c r="AD51" s="568"/>
      <c r="AE51" s="568"/>
      <c r="AF51" s="568"/>
      <c r="AG51" s="533"/>
      <c r="AH51" s="568"/>
      <c r="AI51" s="602"/>
      <c r="AJ51" s="603">
        <f t="shared" si="1"/>
        <v>0</v>
      </c>
      <c r="AK51" s="516">
        <f t="shared" si="34"/>
        <v>1</v>
      </c>
      <c r="AL51" s="674">
        <v>0.01</v>
      </c>
      <c r="AM51" s="674">
        <v>0.01</v>
      </c>
      <c r="AN51" s="603">
        <f t="shared" si="35"/>
        <v>0</v>
      </c>
      <c r="AO51" s="603">
        <f t="shared" si="36"/>
        <v>0</v>
      </c>
      <c r="AP51" s="603">
        <f t="shared" si="37"/>
        <v>0</v>
      </c>
      <c r="AR51" s="604">
        <f t="shared" si="2"/>
        <v>0</v>
      </c>
      <c r="AS51" s="605">
        <f t="shared" si="3"/>
        <v>0</v>
      </c>
      <c r="AT51" s="605">
        <f t="shared" si="4"/>
        <v>0</v>
      </c>
      <c r="AU51" s="605">
        <f t="shared" si="5"/>
        <v>0</v>
      </c>
      <c r="AV51" s="605">
        <f t="shared" si="6"/>
        <v>0</v>
      </c>
      <c r="AW51" s="605">
        <f t="shared" si="7"/>
        <v>0</v>
      </c>
      <c r="AX51" s="605">
        <f t="shared" si="8"/>
        <v>0</v>
      </c>
      <c r="AY51" s="605">
        <f t="shared" si="9"/>
        <v>0</v>
      </c>
      <c r="AZ51" s="605">
        <f t="shared" si="10"/>
        <v>0</v>
      </c>
      <c r="BA51" s="605">
        <f t="shared" si="11"/>
        <v>0</v>
      </c>
      <c r="BB51" s="605">
        <f t="shared" si="12"/>
        <v>0</v>
      </c>
      <c r="BC51" s="605">
        <f t="shared" si="13"/>
        <v>0</v>
      </c>
      <c r="BD51" s="605">
        <f t="shared" si="14"/>
        <v>0</v>
      </c>
      <c r="BE51" s="605">
        <f t="shared" si="15"/>
        <v>0</v>
      </c>
      <c r="BF51" s="606">
        <f t="shared" si="16"/>
        <v>0</v>
      </c>
      <c r="BH51" s="537">
        <f t="shared" si="17"/>
        <v>0</v>
      </c>
      <c r="BI51" s="538">
        <f t="shared" si="18"/>
        <v>0</v>
      </c>
      <c r="BJ51" s="539">
        <f t="shared" si="19"/>
        <v>0</v>
      </c>
      <c r="BK51" s="539">
        <f t="shared" si="20"/>
        <v>0</v>
      </c>
      <c r="BL51" s="539">
        <f t="shared" si="21"/>
        <v>0</v>
      </c>
      <c r="BM51" s="539">
        <f t="shared" si="22"/>
        <v>0</v>
      </c>
      <c r="BN51" s="539">
        <f t="shared" si="23"/>
        <v>0</v>
      </c>
      <c r="BO51" s="539">
        <f t="shared" si="24"/>
        <v>0</v>
      </c>
      <c r="BP51" s="539">
        <f t="shared" si="25"/>
        <v>0</v>
      </c>
      <c r="BQ51" s="539">
        <f t="shared" si="26"/>
        <v>0</v>
      </c>
      <c r="BR51" s="539">
        <f t="shared" si="27"/>
        <v>0</v>
      </c>
      <c r="BS51" s="539">
        <f t="shared" si="28"/>
        <v>0</v>
      </c>
      <c r="BT51" s="539">
        <f t="shared" si="29"/>
        <v>0</v>
      </c>
      <c r="BU51" s="539">
        <f t="shared" si="30"/>
        <v>0</v>
      </c>
      <c r="BV51" s="539">
        <f t="shared" si="31"/>
        <v>0</v>
      </c>
      <c r="BW51" s="539">
        <f t="shared" si="32"/>
        <v>0</v>
      </c>
      <c r="BX51" s="540">
        <f t="shared" si="33"/>
        <v>0</v>
      </c>
    </row>
    <row r="52" spans="1:76" ht="21" customHeight="1">
      <c r="A52" s="565" t="s">
        <v>387</v>
      </c>
      <c r="B52" s="600" t="s">
        <v>306</v>
      </c>
      <c r="C52" s="532" t="s">
        <v>76</v>
      </c>
      <c r="D52" s="601" t="s">
        <v>388</v>
      </c>
      <c r="E52" s="533"/>
      <c r="F52" s="568"/>
      <c r="G52" s="568"/>
      <c r="H52" s="867"/>
      <c r="I52" s="865"/>
      <c r="J52" s="867"/>
      <c r="K52" s="865"/>
      <c r="L52" s="867"/>
      <c r="M52" s="869"/>
      <c r="N52" s="869"/>
      <c r="O52" s="533"/>
      <c r="P52" s="533"/>
      <c r="Q52" s="533"/>
      <c r="R52" s="533"/>
      <c r="S52" s="533"/>
      <c r="T52" s="602"/>
      <c r="U52" s="602"/>
      <c r="V52" s="568"/>
      <c r="W52" s="568"/>
      <c r="X52" s="533"/>
      <c r="Y52" s="533"/>
      <c r="Z52" s="533"/>
      <c r="AA52" s="602"/>
      <c r="AB52" s="602"/>
      <c r="AC52" s="568"/>
      <c r="AD52" s="533"/>
      <c r="AE52" s="533"/>
      <c r="AF52" s="533"/>
      <c r="AG52" s="533"/>
      <c r="AH52" s="602"/>
      <c r="AI52" s="568"/>
      <c r="AJ52" s="603">
        <f t="shared" si="1"/>
        <v>0</v>
      </c>
      <c r="AK52" s="516">
        <f t="shared" si="34"/>
        <v>0</v>
      </c>
      <c r="AL52" s="674">
        <v>0.01</v>
      </c>
      <c r="AM52" s="674">
        <v>0</v>
      </c>
      <c r="AN52" s="603">
        <f t="shared" si="35"/>
        <v>0</v>
      </c>
      <c r="AO52" s="603">
        <f t="shared" si="36"/>
        <v>0</v>
      </c>
      <c r="AP52" s="603">
        <f t="shared" si="37"/>
        <v>0</v>
      </c>
      <c r="AR52" s="604">
        <f t="shared" si="2"/>
        <v>0</v>
      </c>
      <c r="AS52" s="605">
        <f t="shared" si="3"/>
        <v>0</v>
      </c>
      <c r="AT52" s="605">
        <f t="shared" si="4"/>
        <v>0</v>
      </c>
      <c r="AU52" s="605">
        <f t="shared" si="5"/>
        <v>0</v>
      </c>
      <c r="AV52" s="605">
        <f t="shared" si="6"/>
        <v>0</v>
      </c>
      <c r="AW52" s="605">
        <f t="shared" si="7"/>
        <v>0</v>
      </c>
      <c r="AX52" s="605">
        <f t="shared" si="8"/>
        <v>0</v>
      </c>
      <c r="AY52" s="605">
        <f t="shared" si="9"/>
        <v>0</v>
      </c>
      <c r="AZ52" s="605">
        <f t="shared" si="10"/>
        <v>0</v>
      </c>
      <c r="BA52" s="605">
        <f t="shared" si="11"/>
        <v>0</v>
      </c>
      <c r="BB52" s="605">
        <f t="shared" si="12"/>
        <v>0</v>
      </c>
      <c r="BC52" s="605">
        <f t="shared" si="13"/>
        <v>0</v>
      </c>
      <c r="BD52" s="605">
        <f t="shared" si="14"/>
        <v>0</v>
      </c>
      <c r="BE52" s="605">
        <f t="shared" si="15"/>
        <v>0</v>
      </c>
      <c r="BF52" s="606">
        <f t="shared" si="16"/>
        <v>0</v>
      </c>
      <c r="BH52" s="537">
        <f t="shared" si="17"/>
        <v>0</v>
      </c>
      <c r="BI52" s="538">
        <f t="shared" si="18"/>
        <v>0</v>
      </c>
      <c r="BJ52" s="539">
        <f t="shared" si="19"/>
        <v>0</v>
      </c>
      <c r="BK52" s="539">
        <f t="shared" si="20"/>
        <v>0</v>
      </c>
      <c r="BL52" s="539">
        <f t="shared" si="21"/>
        <v>0</v>
      </c>
      <c r="BM52" s="539">
        <f t="shared" si="22"/>
        <v>0</v>
      </c>
      <c r="BN52" s="539">
        <f t="shared" si="23"/>
        <v>0</v>
      </c>
      <c r="BO52" s="539">
        <f t="shared" si="24"/>
        <v>0</v>
      </c>
      <c r="BP52" s="539">
        <f t="shared" si="25"/>
        <v>0</v>
      </c>
      <c r="BQ52" s="539">
        <f t="shared" si="26"/>
        <v>0</v>
      </c>
      <c r="BR52" s="539">
        <f t="shared" si="27"/>
        <v>0</v>
      </c>
      <c r="BS52" s="539">
        <f t="shared" si="28"/>
        <v>0</v>
      </c>
      <c r="BT52" s="539">
        <f t="shared" si="29"/>
        <v>0</v>
      </c>
      <c r="BU52" s="539">
        <f t="shared" si="30"/>
        <v>0</v>
      </c>
      <c r="BV52" s="539">
        <f t="shared" si="31"/>
        <v>0</v>
      </c>
      <c r="BW52" s="539">
        <f t="shared" si="32"/>
        <v>0</v>
      </c>
      <c r="BX52" s="540">
        <f t="shared" si="33"/>
        <v>0</v>
      </c>
    </row>
    <row r="53" spans="1:76" ht="21" customHeight="1">
      <c r="A53" s="565" t="s">
        <v>387</v>
      </c>
      <c r="B53" s="600" t="s">
        <v>356</v>
      </c>
      <c r="C53" s="532" t="s">
        <v>76</v>
      </c>
      <c r="D53" s="601" t="s">
        <v>388</v>
      </c>
      <c r="E53" s="568"/>
      <c r="F53" s="602"/>
      <c r="G53" s="568"/>
      <c r="H53" s="865"/>
      <c r="I53" s="867"/>
      <c r="J53" s="865"/>
      <c r="K53" s="865"/>
      <c r="L53" s="865"/>
      <c r="M53" s="869"/>
      <c r="N53" s="867"/>
      <c r="O53" s="568"/>
      <c r="P53" s="568"/>
      <c r="Q53" s="568"/>
      <c r="R53" s="568"/>
      <c r="S53" s="568"/>
      <c r="T53" s="602"/>
      <c r="U53" s="602"/>
      <c r="V53" s="533"/>
      <c r="W53" s="533"/>
      <c r="X53" s="533"/>
      <c r="Y53" s="568"/>
      <c r="Z53" s="568"/>
      <c r="AA53" s="568"/>
      <c r="AB53" s="568"/>
      <c r="AC53" s="533"/>
      <c r="AD53" s="533"/>
      <c r="AE53" s="533"/>
      <c r="AF53" s="533"/>
      <c r="AG53" s="533"/>
      <c r="AH53" s="568"/>
      <c r="AI53" s="602"/>
      <c r="AJ53" s="603">
        <f t="shared" si="1"/>
        <v>0</v>
      </c>
      <c r="AK53" s="516">
        <f t="shared" si="34"/>
        <v>0</v>
      </c>
      <c r="AL53" s="674">
        <v>0.01</v>
      </c>
      <c r="AM53" s="674">
        <v>0</v>
      </c>
      <c r="AN53" s="603">
        <f t="shared" si="35"/>
        <v>0</v>
      </c>
      <c r="AO53" s="603">
        <f t="shared" si="36"/>
        <v>0</v>
      </c>
      <c r="AP53" s="603">
        <f t="shared" si="37"/>
        <v>0</v>
      </c>
      <c r="AR53" s="604">
        <f t="shared" si="2"/>
        <v>0</v>
      </c>
      <c r="AS53" s="605">
        <f t="shared" si="3"/>
        <v>0</v>
      </c>
      <c r="AT53" s="605">
        <f t="shared" si="4"/>
        <v>0</v>
      </c>
      <c r="AU53" s="605">
        <f t="shared" si="5"/>
        <v>0</v>
      </c>
      <c r="AV53" s="605">
        <f t="shared" si="6"/>
        <v>0</v>
      </c>
      <c r="AW53" s="605">
        <f t="shared" si="7"/>
        <v>0</v>
      </c>
      <c r="AX53" s="605">
        <f t="shared" si="8"/>
        <v>0</v>
      </c>
      <c r="AY53" s="605">
        <f t="shared" si="9"/>
        <v>0</v>
      </c>
      <c r="AZ53" s="605">
        <f t="shared" si="10"/>
        <v>0</v>
      </c>
      <c r="BA53" s="605">
        <f t="shared" si="11"/>
        <v>0</v>
      </c>
      <c r="BB53" s="605">
        <f t="shared" si="12"/>
        <v>0</v>
      </c>
      <c r="BC53" s="605">
        <f t="shared" si="13"/>
        <v>0</v>
      </c>
      <c r="BD53" s="605">
        <f t="shared" si="14"/>
        <v>0</v>
      </c>
      <c r="BE53" s="605">
        <f t="shared" si="15"/>
        <v>0</v>
      </c>
      <c r="BF53" s="606">
        <f t="shared" si="16"/>
        <v>0</v>
      </c>
      <c r="BH53" s="537">
        <f t="shared" si="17"/>
        <v>0</v>
      </c>
      <c r="BI53" s="538">
        <f t="shared" si="18"/>
        <v>0</v>
      </c>
      <c r="BJ53" s="539">
        <f t="shared" si="19"/>
        <v>0</v>
      </c>
      <c r="BK53" s="539">
        <f t="shared" si="20"/>
        <v>0</v>
      </c>
      <c r="BL53" s="539">
        <f t="shared" si="21"/>
        <v>0</v>
      </c>
      <c r="BM53" s="539">
        <f t="shared" si="22"/>
        <v>0</v>
      </c>
      <c r="BN53" s="539">
        <f t="shared" si="23"/>
        <v>0</v>
      </c>
      <c r="BO53" s="539">
        <f t="shared" si="24"/>
        <v>0</v>
      </c>
      <c r="BP53" s="539">
        <f t="shared" si="25"/>
        <v>0</v>
      </c>
      <c r="BQ53" s="539">
        <f t="shared" si="26"/>
        <v>0</v>
      </c>
      <c r="BR53" s="539">
        <f t="shared" si="27"/>
        <v>0</v>
      </c>
      <c r="BS53" s="539">
        <f t="shared" si="28"/>
        <v>0</v>
      </c>
      <c r="BT53" s="539">
        <f t="shared" si="29"/>
        <v>0</v>
      </c>
      <c r="BU53" s="539">
        <f t="shared" si="30"/>
        <v>0</v>
      </c>
      <c r="BV53" s="539">
        <f t="shared" si="31"/>
        <v>0</v>
      </c>
      <c r="BW53" s="539">
        <f t="shared" si="32"/>
        <v>0</v>
      </c>
      <c r="BX53" s="540">
        <f t="shared" si="33"/>
        <v>0</v>
      </c>
    </row>
    <row r="54" spans="1:76" ht="21" customHeight="1">
      <c r="A54" s="565" t="s">
        <v>387</v>
      </c>
      <c r="B54" s="600" t="s">
        <v>336</v>
      </c>
      <c r="C54" s="532" t="s">
        <v>76</v>
      </c>
      <c r="D54" s="601" t="s">
        <v>388</v>
      </c>
      <c r="E54" s="533"/>
      <c r="F54" s="568"/>
      <c r="G54" s="602"/>
      <c r="H54" s="867"/>
      <c r="I54" s="865"/>
      <c r="J54" s="867"/>
      <c r="K54" s="867"/>
      <c r="L54" s="867"/>
      <c r="M54" s="867"/>
      <c r="N54" s="869"/>
      <c r="O54" s="533"/>
      <c r="P54" s="533"/>
      <c r="Q54" s="533"/>
      <c r="R54" s="533"/>
      <c r="S54" s="533"/>
      <c r="T54" s="602"/>
      <c r="U54" s="602"/>
      <c r="V54" s="533"/>
      <c r="W54" s="568"/>
      <c r="X54" s="568"/>
      <c r="Y54" s="533"/>
      <c r="Z54" s="533"/>
      <c r="AA54" s="602"/>
      <c r="AB54" s="602"/>
      <c r="AC54" s="533"/>
      <c r="AD54" s="568"/>
      <c r="AE54" s="568"/>
      <c r="AF54" s="533"/>
      <c r="AG54" s="533"/>
      <c r="AH54" s="602"/>
      <c r="AI54" s="568"/>
      <c r="AJ54" s="603">
        <f t="shared" si="1"/>
        <v>0</v>
      </c>
      <c r="AK54" s="516">
        <f t="shared" si="34"/>
        <v>0</v>
      </c>
      <c r="AL54" s="674">
        <v>0.01</v>
      </c>
      <c r="AM54" s="674">
        <v>0</v>
      </c>
      <c r="AN54" s="603">
        <f t="shared" si="35"/>
        <v>0</v>
      </c>
      <c r="AO54" s="603">
        <f t="shared" si="36"/>
        <v>0</v>
      </c>
      <c r="AP54" s="603">
        <f t="shared" si="37"/>
        <v>0</v>
      </c>
      <c r="AR54" s="604">
        <f t="shared" si="2"/>
        <v>0</v>
      </c>
      <c r="AS54" s="605">
        <f t="shared" si="3"/>
        <v>0</v>
      </c>
      <c r="AT54" s="605">
        <f t="shared" si="4"/>
        <v>0</v>
      </c>
      <c r="AU54" s="605">
        <f t="shared" si="5"/>
        <v>0</v>
      </c>
      <c r="AV54" s="605">
        <f t="shared" si="6"/>
        <v>0</v>
      </c>
      <c r="AW54" s="605">
        <f t="shared" si="7"/>
        <v>0</v>
      </c>
      <c r="AX54" s="605">
        <f t="shared" si="8"/>
        <v>0</v>
      </c>
      <c r="AY54" s="605">
        <f t="shared" si="9"/>
        <v>0</v>
      </c>
      <c r="AZ54" s="605">
        <f t="shared" si="10"/>
        <v>0</v>
      </c>
      <c r="BA54" s="605">
        <f t="shared" si="11"/>
        <v>0</v>
      </c>
      <c r="BB54" s="605">
        <f t="shared" si="12"/>
        <v>0</v>
      </c>
      <c r="BC54" s="605">
        <f t="shared" si="13"/>
        <v>0</v>
      </c>
      <c r="BD54" s="605">
        <f t="shared" si="14"/>
        <v>0</v>
      </c>
      <c r="BE54" s="605">
        <f t="shared" si="15"/>
        <v>0</v>
      </c>
      <c r="BF54" s="606">
        <f t="shared" si="16"/>
        <v>0</v>
      </c>
      <c r="BH54" s="537">
        <f t="shared" si="17"/>
        <v>0</v>
      </c>
      <c r="BI54" s="538">
        <f t="shared" si="18"/>
        <v>0</v>
      </c>
      <c r="BJ54" s="539">
        <f t="shared" si="19"/>
        <v>0</v>
      </c>
      <c r="BK54" s="539">
        <f t="shared" si="20"/>
        <v>0</v>
      </c>
      <c r="BL54" s="539">
        <f t="shared" si="21"/>
        <v>0</v>
      </c>
      <c r="BM54" s="539">
        <f t="shared" si="22"/>
        <v>0</v>
      </c>
      <c r="BN54" s="539">
        <f t="shared" si="23"/>
        <v>0</v>
      </c>
      <c r="BO54" s="539">
        <f t="shared" si="24"/>
        <v>0</v>
      </c>
      <c r="BP54" s="539">
        <f t="shared" si="25"/>
        <v>0</v>
      </c>
      <c r="BQ54" s="539">
        <f t="shared" si="26"/>
        <v>0</v>
      </c>
      <c r="BR54" s="539">
        <f t="shared" si="27"/>
        <v>0</v>
      </c>
      <c r="BS54" s="539">
        <f t="shared" si="28"/>
        <v>0</v>
      </c>
      <c r="BT54" s="539">
        <f t="shared" si="29"/>
        <v>0</v>
      </c>
      <c r="BU54" s="539">
        <f t="shared" si="30"/>
        <v>0</v>
      </c>
      <c r="BV54" s="539">
        <f t="shared" si="31"/>
        <v>0</v>
      </c>
      <c r="BW54" s="539">
        <f t="shared" si="32"/>
        <v>0</v>
      </c>
      <c r="BX54" s="540">
        <f t="shared" si="33"/>
        <v>0</v>
      </c>
    </row>
    <row r="55" spans="1:76" ht="21" customHeight="1">
      <c r="A55" s="565" t="s">
        <v>387</v>
      </c>
      <c r="B55" s="600" t="s">
        <v>357</v>
      </c>
      <c r="C55" s="532" t="s">
        <v>76</v>
      </c>
      <c r="D55" s="601" t="s">
        <v>388</v>
      </c>
      <c r="E55" s="533"/>
      <c r="F55" s="602"/>
      <c r="G55" s="602"/>
      <c r="H55" s="865"/>
      <c r="I55" s="865"/>
      <c r="J55" s="865"/>
      <c r="K55" s="867"/>
      <c r="L55" s="865"/>
      <c r="M55" s="869"/>
      <c r="N55" s="869"/>
      <c r="O55" s="533"/>
      <c r="P55" s="568"/>
      <c r="Q55" s="533"/>
      <c r="R55" s="568"/>
      <c r="S55" s="568"/>
      <c r="T55" s="602"/>
      <c r="U55" s="602"/>
      <c r="V55" s="533"/>
      <c r="W55" s="533"/>
      <c r="X55" s="533"/>
      <c r="Y55" s="533"/>
      <c r="Z55" s="568"/>
      <c r="AA55" s="568"/>
      <c r="AB55" s="602"/>
      <c r="AC55" s="533"/>
      <c r="AD55" s="568"/>
      <c r="AE55" s="533"/>
      <c r="AF55" s="533"/>
      <c r="AG55" s="568"/>
      <c r="AH55" s="602"/>
      <c r="AI55" s="602"/>
      <c r="AJ55" s="603">
        <f t="shared" si="1"/>
        <v>0</v>
      </c>
      <c r="AK55" s="516">
        <f t="shared" si="34"/>
        <v>0</v>
      </c>
      <c r="AL55" s="674">
        <v>0.01</v>
      </c>
      <c r="AM55" s="674">
        <v>0</v>
      </c>
      <c r="AN55" s="603">
        <f t="shared" si="35"/>
        <v>0</v>
      </c>
      <c r="AO55" s="603">
        <f t="shared" si="36"/>
        <v>0</v>
      </c>
      <c r="AP55" s="603">
        <f t="shared" si="37"/>
        <v>0</v>
      </c>
      <c r="AR55" s="604">
        <f t="shared" si="2"/>
        <v>0</v>
      </c>
      <c r="AS55" s="605">
        <f t="shared" si="3"/>
        <v>0</v>
      </c>
      <c r="AT55" s="605">
        <f t="shared" si="4"/>
        <v>0</v>
      </c>
      <c r="AU55" s="605">
        <f t="shared" si="5"/>
        <v>0</v>
      </c>
      <c r="AV55" s="605">
        <f t="shared" si="6"/>
        <v>0</v>
      </c>
      <c r="AW55" s="605">
        <f t="shared" si="7"/>
        <v>0</v>
      </c>
      <c r="AX55" s="605">
        <f t="shared" si="8"/>
        <v>0</v>
      </c>
      <c r="AY55" s="605">
        <f t="shared" si="9"/>
        <v>0</v>
      </c>
      <c r="AZ55" s="605">
        <f t="shared" si="10"/>
        <v>0</v>
      </c>
      <c r="BA55" s="605">
        <f t="shared" si="11"/>
        <v>0</v>
      </c>
      <c r="BB55" s="605">
        <f t="shared" si="12"/>
        <v>0</v>
      </c>
      <c r="BC55" s="605">
        <f t="shared" si="13"/>
        <v>0</v>
      </c>
      <c r="BD55" s="605">
        <f t="shared" si="14"/>
        <v>0</v>
      </c>
      <c r="BE55" s="605">
        <f t="shared" si="15"/>
        <v>0</v>
      </c>
      <c r="BF55" s="606">
        <f t="shared" si="16"/>
        <v>0</v>
      </c>
      <c r="BH55" s="537">
        <f t="shared" si="17"/>
        <v>0</v>
      </c>
      <c r="BI55" s="538">
        <f t="shared" si="18"/>
        <v>0</v>
      </c>
      <c r="BJ55" s="539">
        <f t="shared" si="19"/>
        <v>0</v>
      </c>
      <c r="BK55" s="539">
        <f t="shared" si="20"/>
        <v>0</v>
      </c>
      <c r="BL55" s="539">
        <f t="shared" si="21"/>
        <v>0</v>
      </c>
      <c r="BM55" s="539">
        <f t="shared" si="22"/>
        <v>0</v>
      </c>
      <c r="BN55" s="539">
        <f t="shared" si="23"/>
        <v>0</v>
      </c>
      <c r="BO55" s="539">
        <f t="shared" si="24"/>
        <v>0</v>
      </c>
      <c r="BP55" s="539">
        <f t="shared" si="25"/>
        <v>0</v>
      </c>
      <c r="BQ55" s="539">
        <f t="shared" si="26"/>
        <v>0</v>
      </c>
      <c r="BR55" s="539">
        <f t="shared" si="27"/>
        <v>0</v>
      </c>
      <c r="BS55" s="539">
        <f t="shared" si="28"/>
        <v>0</v>
      </c>
      <c r="BT55" s="539">
        <f t="shared" si="29"/>
        <v>0</v>
      </c>
      <c r="BU55" s="539">
        <f t="shared" si="30"/>
        <v>0</v>
      </c>
      <c r="BV55" s="539">
        <f t="shared" si="31"/>
        <v>0</v>
      </c>
      <c r="BW55" s="539">
        <f t="shared" si="32"/>
        <v>0</v>
      </c>
      <c r="BX55" s="540">
        <f t="shared" si="33"/>
        <v>0</v>
      </c>
    </row>
    <row r="56" spans="1:76" ht="21" customHeight="1">
      <c r="A56" s="565" t="s">
        <v>387</v>
      </c>
      <c r="B56" s="600" t="s">
        <v>307</v>
      </c>
      <c r="C56" s="532" t="s">
        <v>76</v>
      </c>
      <c r="D56" s="601" t="s">
        <v>388</v>
      </c>
      <c r="E56" s="533"/>
      <c r="F56" s="602"/>
      <c r="G56" s="568"/>
      <c r="H56" s="865"/>
      <c r="I56" s="865"/>
      <c r="J56" s="865"/>
      <c r="K56" s="865"/>
      <c r="L56" s="865"/>
      <c r="M56" s="867"/>
      <c r="N56" s="867"/>
      <c r="O56" s="568"/>
      <c r="P56" s="533"/>
      <c r="Q56" s="568"/>
      <c r="R56" s="533"/>
      <c r="S56" s="533"/>
      <c r="T56" s="568"/>
      <c r="U56" s="568"/>
      <c r="V56" s="533"/>
      <c r="W56" s="533"/>
      <c r="X56" s="568"/>
      <c r="Y56" s="533"/>
      <c r="Z56" s="533"/>
      <c r="AA56" s="568"/>
      <c r="AB56" s="568"/>
      <c r="AC56" s="568"/>
      <c r="AD56" s="533"/>
      <c r="AE56" s="533"/>
      <c r="AF56" s="568"/>
      <c r="AG56" s="533"/>
      <c r="AH56" s="568"/>
      <c r="AI56" s="602"/>
      <c r="AJ56" s="603">
        <f t="shared" si="1"/>
        <v>0</v>
      </c>
      <c r="AK56" s="516">
        <f t="shared" si="34"/>
        <v>1.5</v>
      </c>
      <c r="AL56" s="674">
        <v>0.02</v>
      </c>
      <c r="AM56" s="674">
        <v>0.03</v>
      </c>
      <c r="AN56" s="603">
        <f t="shared" si="35"/>
        <v>0</v>
      </c>
      <c r="AO56" s="603">
        <f t="shared" si="36"/>
        <v>0</v>
      </c>
      <c r="AP56" s="603">
        <f t="shared" si="37"/>
        <v>0</v>
      </c>
      <c r="AR56" s="604">
        <f t="shared" si="2"/>
        <v>0</v>
      </c>
      <c r="AS56" s="605">
        <f t="shared" si="3"/>
        <v>0</v>
      </c>
      <c r="AT56" s="605">
        <f t="shared" si="4"/>
        <v>0</v>
      </c>
      <c r="AU56" s="605">
        <f t="shared" si="5"/>
        <v>0</v>
      </c>
      <c r="AV56" s="605">
        <f t="shared" si="6"/>
        <v>0</v>
      </c>
      <c r="AW56" s="605">
        <f t="shared" si="7"/>
        <v>0</v>
      </c>
      <c r="AX56" s="605">
        <f t="shared" si="8"/>
        <v>0</v>
      </c>
      <c r="AY56" s="605">
        <f t="shared" si="9"/>
        <v>0</v>
      </c>
      <c r="AZ56" s="605">
        <f t="shared" si="10"/>
        <v>0</v>
      </c>
      <c r="BA56" s="605">
        <f t="shared" si="11"/>
        <v>0</v>
      </c>
      <c r="BB56" s="605">
        <f t="shared" si="12"/>
        <v>0</v>
      </c>
      <c r="BC56" s="605">
        <f t="shared" si="13"/>
        <v>0</v>
      </c>
      <c r="BD56" s="605">
        <f t="shared" si="14"/>
        <v>0</v>
      </c>
      <c r="BE56" s="605">
        <f t="shared" si="15"/>
        <v>0</v>
      </c>
      <c r="BF56" s="606">
        <f t="shared" si="16"/>
        <v>0</v>
      </c>
      <c r="BH56" s="537">
        <f t="shared" si="17"/>
        <v>0</v>
      </c>
      <c r="BI56" s="538">
        <f t="shared" si="18"/>
        <v>0</v>
      </c>
      <c r="BJ56" s="539">
        <f t="shared" si="19"/>
        <v>0</v>
      </c>
      <c r="BK56" s="539">
        <f t="shared" si="20"/>
        <v>0</v>
      </c>
      <c r="BL56" s="539">
        <f t="shared" si="21"/>
        <v>0</v>
      </c>
      <c r="BM56" s="539">
        <f t="shared" si="22"/>
        <v>0</v>
      </c>
      <c r="BN56" s="539">
        <f t="shared" si="23"/>
        <v>0</v>
      </c>
      <c r="BO56" s="539">
        <f t="shared" si="24"/>
        <v>0</v>
      </c>
      <c r="BP56" s="539">
        <f t="shared" si="25"/>
        <v>0</v>
      </c>
      <c r="BQ56" s="539">
        <f t="shared" si="26"/>
        <v>0</v>
      </c>
      <c r="BR56" s="539">
        <f t="shared" si="27"/>
        <v>0</v>
      </c>
      <c r="BS56" s="539">
        <f t="shared" si="28"/>
        <v>0</v>
      </c>
      <c r="BT56" s="539">
        <f t="shared" si="29"/>
        <v>0</v>
      </c>
      <c r="BU56" s="539">
        <f t="shared" si="30"/>
        <v>0</v>
      </c>
      <c r="BV56" s="539">
        <f t="shared" si="31"/>
        <v>0</v>
      </c>
      <c r="BW56" s="539">
        <f t="shared" si="32"/>
        <v>0</v>
      </c>
      <c r="BX56" s="540">
        <f t="shared" si="33"/>
        <v>0</v>
      </c>
    </row>
    <row r="57" spans="1:76" ht="21" customHeight="1">
      <c r="A57" s="565" t="s">
        <v>387</v>
      </c>
      <c r="B57" s="600" t="s">
        <v>358</v>
      </c>
      <c r="C57" s="532" t="s">
        <v>76</v>
      </c>
      <c r="D57" s="601" t="s">
        <v>388</v>
      </c>
      <c r="E57" s="568"/>
      <c r="F57" s="568"/>
      <c r="G57" s="568"/>
      <c r="H57" s="867"/>
      <c r="I57" s="867"/>
      <c r="J57" s="867"/>
      <c r="K57" s="865"/>
      <c r="L57" s="865"/>
      <c r="M57" s="869"/>
      <c r="N57" s="869"/>
      <c r="O57" s="533"/>
      <c r="P57" s="533"/>
      <c r="Q57" s="533"/>
      <c r="R57" s="533"/>
      <c r="S57" s="533"/>
      <c r="T57" s="602"/>
      <c r="U57" s="602"/>
      <c r="V57" s="568"/>
      <c r="W57" s="533"/>
      <c r="X57" s="533"/>
      <c r="Y57" s="533"/>
      <c r="Z57" s="533"/>
      <c r="AA57" s="602"/>
      <c r="AB57" s="602"/>
      <c r="AC57" s="533"/>
      <c r="AD57" s="533"/>
      <c r="AE57" s="533"/>
      <c r="AF57" s="533"/>
      <c r="AG57" s="568"/>
      <c r="AH57" s="602"/>
      <c r="AI57" s="568"/>
      <c r="AJ57" s="603">
        <f t="shared" si="1"/>
        <v>0</v>
      </c>
      <c r="AK57" s="516">
        <f t="shared" si="34"/>
        <v>1.5</v>
      </c>
      <c r="AL57" s="674">
        <v>0.02</v>
      </c>
      <c r="AM57" s="674">
        <v>0.03</v>
      </c>
      <c r="AN57" s="603">
        <f t="shared" si="35"/>
        <v>0</v>
      </c>
      <c r="AO57" s="603">
        <f t="shared" si="36"/>
        <v>0</v>
      </c>
      <c r="AP57" s="603">
        <f t="shared" si="37"/>
        <v>0</v>
      </c>
      <c r="AR57" s="604">
        <f t="shared" si="2"/>
        <v>0</v>
      </c>
      <c r="AS57" s="605">
        <f t="shared" si="3"/>
        <v>0</v>
      </c>
      <c r="AT57" s="605">
        <f t="shared" si="4"/>
        <v>0</v>
      </c>
      <c r="AU57" s="605">
        <f t="shared" si="5"/>
        <v>0</v>
      </c>
      <c r="AV57" s="605">
        <f t="shared" si="6"/>
        <v>0</v>
      </c>
      <c r="AW57" s="605">
        <f t="shared" si="7"/>
        <v>0</v>
      </c>
      <c r="AX57" s="605">
        <f t="shared" si="8"/>
        <v>0</v>
      </c>
      <c r="AY57" s="605">
        <f t="shared" si="9"/>
        <v>0</v>
      </c>
      <c r="AZ57" s="605">
        <f t="shared" si="10"/>
        <v>0</v>
      </c>
      <c r="BA57" s="605">
        <f t="shared" si="11"/>
        <v>0</v>
      </c>
      <c r="BB57" s="605">
        <f t="shared" si="12"/>
        <v>0</v>
      </c>
      <c r="BC57" s="605">
        <f t="shared" si="13"/>
        <v>0</v>
      </c>
      <c r="BD57" s="605">
        <f t="shared" si="14"/>
        <v>0</v>
      </c>
      <c r="BE57" s="605">
        <f t="shared" si="15"/>
        <v>0</v>
      </c>
      <c r="BF57" s="606">
        <f t="shared" si="16"/>
        <v>0</v>
      </c>
      <c r="BH57" s="537">
        <f t="shared" si="17"/>
        <v>0</v>
      </c>
      <c r="BI57" s="538">
        <f t="shared" si="18"/>
        <v>0</v>
      </c>
      <c r="BJ57" s="539">
        <f t="shared" si="19"/>
        <v>0</v>
      </c>
      <c r="BK57" s="539">
        <f t="shared" si="20"/>
        <v>0</v>
      </c>
      <c r="BL57" s="539">
        <f t="shared" si="21"/>
        <v>0</v>
      </c>
      <c r="BM57" s="539">
        <f t="shared" si="22"/>
        <v>0</v>
      </c>
      <c r="BN57" s="539">
        <f t="shared" si="23"/>
        <v>0</v>
      </c>
      <c r="BO57" s="539">
        <f t="shared" si="24"/>
        <v>0</v>
      </c>
      <c r="BP57" s="539">
        <f t="shared" si="25"/>
        <v>0</v>
      </c>
      <c r="BQ57" s="539">
        <f t="shared" si="26"/>
        <v>0</v>
      </c>
      <c r="BR57" s="539">
        <f t="shared" si="27"/>
        <v>0</v>
      </c>
      <c r="BS57" s="539">
        <f t="shared" si="28"/>
        <v>0</v>
      </c>
      <c r="BT57" s="539">
        <f t="shared" si="29"/>
        <v>0</v>
      </c>
      <c r="BU57" s="539">
        <f t="shared" si="30"/>
        <v>0</v>
      </c>
      <c r="BV57" s="539">
        <f t="shared" si="31"/>
        <v>0</v>
      </c>
      <c r="BW57" s="539">
        <f t="shared" si="32"/>
        <v>0</v>
      </c>
      <c r="BX57" s="540">
        <f t="shared" si="33"/>
        <v>0</v>
      </c>
    </row>
    <row r="58" spans="1:76" ht="21" customHeight="1">
      <c r="A58" s="565" t="s">
        <v>387</v>
      </c>
      <c r="B58" s="600" t="s">
        <v>308</v>
      </c>
      <c r="C58" s="532" t="s">
        <v>76</v>
      </c>
      <c r="D58" s="601" t="s">
        <v>388</v>
      </c>
      <c r="E58" s="533"/>
      <c r="F58" s="602"/>
      <c r="G58" s="602"/>
      <c r="H58" s="865"/>
      <c r="I58" s="865"/>
      <c r="J58" s="865"/>
      <c r="K58" s="865"/>
      <c r="L58" s="865"/>
      <c r="M58" s="869"/>
      <c r="N58" s="867"/>
      <c r="O58" s="568"/>
      <c r="P58" s="533"/>
      <c r="Q58" s="568"/>
      <c r="R58" s="568"/>
      <c r="S58" s="533"/>
      <c r="T58" s="568"/>
      <c r="U58" s="568"/>
      <c r="V58" s="533"/>
      <c r="W58" s="533"/>
      <c r="X58" s="568"/>
      <c r="Y58" s="568"/>
      <c r="Z58" s="533"/>
      <c r="AA58" s="602"/>
      <c r="AB58" s="568"/>
      <c r="AC58" s="568"/>
      <c r="AD58" s="568"/>
      <c r="AE58" s="568"/>
      <c r="AF58" s="568"/>
      <c r="AG58" s="533"/>
      <c r="AH58" s="568"/>
      <c r="AI58" s="602"/>
      <c r="AJ58" s="603">
        <f t="shared" si="1"/>
        <v>0</v>
      </c>
      <c r="AK58" s="516">
        <f t="shared" si="34"/>
        <v>1.5</v>
      </c>
      <c r="AL58" s="674">
        <v>0.02</v>
      </c>
      <c r="AM58" s="674">
        <v>0.03</v>
      </c>
      <c r="AN58" s="603">
        <f t="shared" si="35"/>
        <v>0</v>
      </c>
      <c r="AO58" s="603">
        <f t="shared" si="36"/>
        <v>0</v>
      </c>
      <c r="AP58" s="603">
        <f t="shared" si="37"/>
        <v>0</v>
      </c>
      <c r="AR58" s="604">
        <f t="shared" si="2"/>
        <v>0</v>
      </c>
      <c r="AS58" s="605">
        <f t="shared" si="3"/>
        <v>0</v>
      </c>
      <c r="AT58" s="605">
        <f t="shared" si="4"/>
        <v>0</v>
      </c>
      <c r="AU58" s="605">
        <f t="shared" si="5"/>
        <v>0</v>
      </c>
      <c r="AV58" s="605">
        <f t="shared" si="6"/>
        <v>0</v>
      </c>
      <c r="AW58" s="605">
        <f t="shared" si="7"/>
        <v>0</v>
      </c>
      <c r="AX58" s="605">
        <f t="shared" si="8"/>
        <v>0</v>
      </c>
      <c r="AY58" s="605">
        <f t="shared" si="9"/>
        <v>0</v>
      </c>
      <c r="AZ58" s="605">
        <f t="shared" si="10"/>
        <v>0</v>
      </c>
      <c r="BA58" s="605">
        <f t="shared" si="11"/>
        <v>0</v>
      </c>
      <c r="BB58" s="605">
        <f t="shared" si="12"/>
        <v>0</v>
      </c>
      <c r="BC58" s="605">
        <f t="shared" si="13"/>
        <v>0</v>
      </c>
      <c r="BD58" s="605">
        <f t="shared" si="14"/>
        <v>0</v>
      </c>
      <c r="BE58" s="605">
        <f t="shared" si="15"/>
        <v>0</v>
      </c>
      <c r="BF58" s="606">
        <f t="shared" si="16"/>
        <v>0</v>
      </c>
      <c r="BH58" s="537">
        <f t="shared" si="17"/>
        <v>0</v>
      </c>
      <c r="BI58" s="538">
        <f t="shared" si="18"/>
        <v>0</v>
      </c>
      <c r="BJ58" s="539">
        <f t="shared" si="19"/>
        <v>0</v>
      </c>
      <c r="BK58" s="539">
        <f t="shared" si="20"/>
        <v>0</v>
      </c>
      <c r="BL58" s="539">
        <f t="shared" si="21"/>
        <v>0</v>
      </c>
      <c r="BM58" s="539">
        <f t="shared" si="22"/>
        <v>0</v>
      </c>
      <c r="BN58" s="539">
        <f t="shared" si="23"/>
        <v>0</v>
      </c>
      <c r="BO58" s="539">
        <f t="shared" si="24"/>
        <v>0</v>
      </c>
      <c r="BP58" s="539">
        <f t="shared" si="25"/>
        <v>0</v>
      </c>
      <c r="BQ58" s="539">
        <f t="shared" si="26"/>
        <v>0</v>
      </c>
      <c r="BR58" s="539">
        <f t="shared" si="27"/>
        <v>0</v>
      </c>
      <c r="BS58" s="539">
        <f t="shared" si="28"/>
        <v>0</v>
      </c>
      <c r="BT58" s="539">
        <f t="shared" si="29"/>
        <v>0</v>
      </c>
      <c r="BU58" s="539">
        <f t="shared" si="30"/>
        <v>0</v>
      </c>
      <c r="BV58" s="539">
        <f t="shared" si="31"/>
        <v>0</v>
      </c>
      <c r="BW58" s="539">
        <f t="shared" si="32"/>
        <v>0</v>
      </c>
      <c r="BX58" s="540">
        <f t="shared" si="33"/>
        <v>0</v>
      </c>
    </row>
    <row r="59" spans="1:76" ht="21" customHeight="1">
      <c r="A59" s="565" t="s">
        <v>387</v>
      </c>
      <c r="B59" s="600" t="s">
        <v>359</v>
      </c>
      <c r="C59" s="532" t="s">
        <v>76</v>
      </c>
      <c r="D59" s="601" t="s">
        <v>388</v>
      </c>
      <c r="E59" s="568"/>
      <c r="F59" s="568"/>
      <c r="G59" s="568"/>
      <c r="H59" s="867"/>
      <c r="I59" s="867"/>
      <c r="J59" s="867"/>
      <c r="K59" s="867"/>
      <c r="L59" s="867"/>
      <c r="M59" s="867"/>
      <c r="N59" s="869"/>
      <c r="O59" s="533"/>
      <c r="P59" s="533"/>
      <c r="Q59" s="533"/>
      <c r="R59" s="533"/>
      <c r="S59" s="568"/>
      <c r="T59" s="602"/>
      <c r="U59" s="602"/>
      <c r="V59" s="568"/>
      <c r="W59" s="568"/>
      <c r="X59" s="568"/>
      <c r="Y59" s="533"/>
      <c r="Z59" s="568"/>
      <c r="AA59" s="568"/>
      <c r="AB59" s="602"/>
      <c r="AC59" s="533"/>
      <c r="AD59" s="533"/>
      <c r="AE59" s="533"/>
      <c r="AF59" s="533"/>
      <c r="AG59" s="568"/>
      <c r="AH59" s="602"/>
      <c r="AI59" s="568"/>
      <c r="AJ59" s="603">
        <f t="shared" si="1"/>
        <v>0</v>
      </c>
      <c r="AK59" s="516">
        <f t="shared" si="34"/>
        <v>1.5</v>
      </c>
      <c r="AL59" s="674">
        <v>0.02</v>
      </c>
      <c r="AM59" s="674">
        <v>0.03</v>
      </c>
      <c r="AN59" s="603">
        <f t="shared" si="35"/>
        <v>0</v>
      </c>
      <c r="AO59" s="603">
        <f t="shared" si="36"/>
        <v>0</v>
      </c>
      <c r="AP59" s="603">
        <f t="shared" si="37"/>
        <v>0</v>
      </c>
      <c r="AR59" s="604">
        <f t="shared" si="2"/>
        <v>0</v>
      </c>
      <c r="AS59" s="605">
        <f t="shared" si="3"/>
        <v>0</v>
      </c>
      <c r="AT59" s="605">
        <f t="shared" si="4"/>
        <v>0</v>
      </c>
      <c r="AU59" s="605">
        <f t="shared" si="5"/>
        <v>0</v>
      </c>
      <c r="AV59" s="605">
        <f t="shared" si="6"/>
        <v>0</v>
      </c>
      <c r="AW59" s="605">
        <f t="shared" si="7"/>
        <v>0</v>
      </c>
      <c r="AX59" s="605">
        <f t="shared" si="8"/>
        <v>0</v>
      </c>
      <c r="AY59" s="605">
        <f t="shared" si="9"/>
        <v>0</v>
      </c>
      <c r="AZ59" s="605">
        <f t="shared" si="10"/>
        <v>0</v>
      </c>
      <c r="BA59" s="605">
        <f t="shared" si="11"/>
        <v>0</v>
      </c>
      <c r="BB59" s="605">
        <f t="shared" si="12"/>
        <v>0</v>
      </c>
      <c r="BC59" s="605">
        <f t="shared" si="13"/>
        <v>0</v>
      </c>
      <c r="BD59" s="605">
        <f t="shared" si="14"/>
        <v>0</v>
      </c>
      <c r="BE59" s="605">
        <f t="shared" si="15"/>
        <v>0</v>
      </c>
      <c r="BF59" s="606">
        <f t="shared" si="16"/>
        <v>0</v>
      </c>
      <c r="BH59" s="537">
        <f t="shared" si="17"/>
        <v>0</v>
      </c>
      <c r="BI59" s="538">
        <f t="shared" si="18"/>
        <v>0</v>
      </c>
      <c r="BJ59" s="539">
        <f t="shared" si="19"/>
        <v>0</v>
      </c>
      <c r="BK59" s="539">
        <f t="shared" si="20"/>
        <v>0</v>
      </c>
      <c r="BL59" s="539">
        <f t="shared" si="21"/>
        <v>0</v>
      </c>
      <c r="BM59" s="539">
        <f t="shared" si="22"/>
        <v>0</v>
      </c>
      <c r="BN59" s="539">
        <f t="shared" si="23"/>
        <v>0</v>
      </c>
      <c r="BO59" s="539">
        <f t="shared" si="24"/>
        <v>0</v>
      </c>
      <c r="BP59" s="539">
        <f t="shared" si="25"/>
        <v>0</v>
      </c>
      <c r="BQ59" s="539">
        <f t="shared" si="26"/>
        <v>0</v>
      </c>
      <c r="BR59" s="539">
        <f t="shared" si="27"/>
        <v>0</v>
      </c>
      <c r="BS59" s="539">
        <f t="shared" si="28"/>
        <v>0</v>
      </c>
      <c r="BT59" s="539">
        <f t="shared" si="29"/>
        <v>0</v>
      </c>
      <c r="BU59" s="539">
        <f t="shared" si="30"/>
        <v>0</v>
      </c>
      <c r="BV59" s="539">
        <f t="shared" si="31"/>
        <v>0</v>
      </c>
      <c r="BW59" s="539">
        <f t="shared" si="32"/>
        <v>0</v>
      </c>
      <c r="BX59" s="540">
        <f t="shared" si="33"/>
        <v>0</v>
      </c>
    </row>
    <row r="60" spans="1:76" ht="21" customHeight="1">
      <c r="A60" s="565" t="s">
        <v>387</v>
      </c>
      <c r="B60" s="600" t="s">
        <v>309</v>
      </c>
      <c r="C60" s="532" t="s">
        <v>76</v>
      </c>
      <c r="D60" s="601" t="s">
        <v>388</v>
      </c>
      <c r="E60" s="533"/>
      <c r="F60" s="602"/>
      <c r="G60" s="602"/>
      <c r="H60" s="865"/>
      <c r="I60" s="865"/>
      <c r="J60" s="865"/>
      <c r="K60" s="865"/>
      <c r="L60" s="865"/>
      <c r="M60" s="869"/>
      <c r="N60" s="867"/>
      <c r="O60" s="568"/>
      <c r="P60" s="568"/>
      <c r="Q60" s="568"/>
      <c r="R60" s="568"/>
      <c r="S60" s="533"/>
      <c r="T60" s="602"/>
      <c r="U60" s="602"/>
      <c r="V60" s="533"/>
      <c r="W60" s="533"/>
      <c r="X60" s="533"/>
      <c r="Y60" s="568"/>
      <c r="Z60" s="533"/>
      <c r="AA60" s="602"/>
      <c r="AB60" s="602"/>
      <c r="AC60" s="568"/>
      <c r="AD60" s="568"/>
      <c r="AE60" s="568"/>
      <c r="AF60" s="533"/>
      <c r="AG60" s="533"/>
      <c r="AH60" s="568"/>
      <c r="AI60" s="602"/>
      <c r="AJ60" s="603">
        <f t="shared" si="1"/>
        <v>0</v>
      </c>
      <c r="AK60" s="516">
        <f t="shared" si="34"/>
        <v>1.5</v>
      </c>
      <c r="AL60" s="674">
        <v>0.02</v>
      </c>
      <c r="AM60" s="674">
        <v>0.03</v>
      </c>
      <c r="AN60" s="603">
        <f t="shared" si="35"/>
        <v>0</v>
      </c>
      <c r="AO60" s="603">
        <f t="shared" si="36"/>
        <v>0</v>
      </c>
      <c r="AP60" s="603">
        <f t="shared" si="37"/>
        <v>0</v>
      </c>
      <c r="AR60" s="604">
        <f t="shared" si="2"/>
        <v>0</v>
      </c>
      <c r="AS60" s="605">
        <f t="shared" si="3"/>
        <v>0</v>
      </c>
      <c r="AT60" s="605">
        <f t="shared" si="4"/>
        <v>0</v>
      </c>
      <c r="AU60" s="605">
        <f t="shared" si="5"/>
        <v>0</v>
      </c>
      <c r="AV60" s="605">
        <f t="shared" si="6"/>
        <v>0</v>
      </c>
      <c r="AW60" s="605">
        <f t="shared" si="7"/>
        <v>0</v>
      </c>
      <c r="AX60" s="605">
        <f t="shared" si="8"/>
        <v>0</v>
      </c>
      <c r="AY60" s="605">
        <f t="shared" si="9"/>
        <v>0</v>
      </c>
      <c r="AZ60" s="605">
        <f t="shared" si="10"/>
        <v>0</v>
      </c>
      <c r="BA60" s="605">
        <f t="shared" si="11"/>
        <v>0</v>
      </c>
      <c r="BB60" s="605">
        <f t="shared" si="12"/>
        <v>0</v>
      </c>
      <c r="BC60" s="605">
        <f t="shared" si="13"/>
        <v>0</v>
      </c>
      <c r="BD60" s="605">
        <f t="shared" si="14"/>
        <v>0</v>
      </c>
      <c r="BE60" s="605">
        <f t="shared" si="15"/>
        <v>0</v>
      </c>
      <c r="BF60" s="606">
        <f t="shared" si="16"/>
        <v>0</v>
      </c>
      <c r="BH60" s="537">
        <f t="shared" si="17"/>
        <v>0</v>
      </c>
      <c r="BI60" s="538">
        <f t="shared" si="18"/>
        <v>0</v>
      </c>
      <c r="BJ60" s="539">
        <f t="shared" si="19"/>
        <v>0</v>
      </c>
      <c r="BK60" s="539">
        <f t="shared" si="20"/>
        <v>0</v>
      </c>
      <c r="BL60" s="539">
        <f t="shared" si="21"/>
        <v>0</v>
      </c>
      <c r="BM60" s="539">
        <f t="shared" si="22"/>
        <v>0</v>
      </c>
      <c r="BN60" s="539">
        <f t="shared" si="23"/>
        <v>0</v>
      </c>
      <c r="BO60" s="539">
        <f t="shared" si="24"/>
        <v>0</v>
      </c>
      <c r="BP60" s="539">
        <f t="shared" si="25"/>
        <v>0</v>
      </c>
      <c r="BQ60" s="539">
        <f t="shared" si="26"/>
        <v>0</v>
      </c>
      <c r="BR60" s="539">
        <f t="shared" si="27"/>
        <v>0</v>
      </c>
      <c r="BS60" s="539">
        <f t="shared" si="28"/>
        <v>0</v>
      </c>
      <c r="BT60" s="539">
        <f t="shared" si="29"/>
        <v>0</v>
      </c>
      <c r="BU60" s="539">
        <f t="shared" si="30"/>
        <v>0</v>
      </c>
      <c r="BV60" s="539">
        <f t="shared" si="31"/>
        <v>0</v>
      </c>
      <c r="BW60" s="539">
        <f t="shared" si="32"/>
        <v>0</v>
      </c>
      <c r="BX60" s="540">
        <f t="shared" si="33"/>
        <v>0</v>
      </c>
    </row>
    <row r="61" spans="1:76" ht="21" customHeight="1">
      <c r="A61" s="565" t="s">
        <v>387</v>
      </c>
      <c r="B61" s="600" t="s">
        <v>360</v>
      </c>
      <c r="C61" s="532" t="s">
        <v>76</v>
      </c>
      <c r="D61" s="601" t="s">
        <v>388</v>
      </c>
      <c r="E61" s="533"/>
      <c r="F61" s="568"/>
      <c r="G61" s="568"/>
      <c r="H61" s="865"/>
      <c r="I61" s="865"/>
      <c r="J61" s="867"/>
      <c r="K61" s="867"/>
      <c r="L61" s="867"/>
      <c r="M61" s="869"/>
      <c r="N61" s="869"/>
      <c r="O61" s="533"/>
      <c r="P61" s="533"/>
      <c r="Q61" s="533"/>
      <c r="R61" s="533"/>
      <c r="S61" s="568"/>
      <c r="T61" s="568"/>
      <c r="U61" s="568"/>
      <c r="V61" s="533"/>
      <c r="W61" s="568"/>
      <c r="X61" s="533"/>
      <c r="Y61" s="533"/>
      <c r="Z61" s="568"/>
      <c r="AA61" s="568"/>
      <c r="AB61" s="568"/>
      <c r="AC61" s="533"/>
      <c r="AD61" s="533"/>
      <c r="AE61" s="533"/>
      <c r="AF61" s="568"/>
      <c r="AG61" s="568"/>
      <c r="AH61" s="602"/>
      <c r="AI61" s="568"/>
      <c r="AJ61" s="603">
        <f t="shared" si="1"/>
        <v>0</v>
      </c>
      <c r="AK61" s="516">
        <f t="shared" si="34"/>
        <v>1.5</v>
      </c>
      <c r="AL61" s="674">
        <v>0.02</v>
      </c>
      <c r="AM61" s="674">
        <v>0.03</v>
      </c>
      <c r="AN61" s="603">
        <f t="shared" si="35"/>
        <v>0</v>
      </c>
      <c r="AO61" s="603">
        <f t="shared" si="36"/>
        <v>0</v>
      </c>
      <c r="AP61" s="603">
        <f t="shared" si="37"/>
        <v>0</v>
      </c>
      <c r="AR61" s="604">
        <f t="shared" si="2"/>
        <v>0</v>
      </c>
      <c r="AS61" s="605">
        <f t="shared" si="3"/>
        <v>0</v>
      </c>
      <c r="AT61" s="605">
        <f t="shared" si="4"/>
        <v>0</v>
      </c>
      <c r="AU61" s="605">
        <f t="shared" si="5"/>
        <v>0</v>
      </c>
      <c r="AV61" s="605">
        <f t="shared" si="6"/>
        <v>0</v>
      </c>
      <c r="AW61" s="605">
        <f t="shared" si="7"/>
        <v>0</v>
      </c>
      <c r="AX61" s="605">
        <f t="shared" si="8"/>
        <v>0</v>
      </c>
      <c r="AY61" s="605">
        <f t="shared" si="9"/>
        <v>0</v>
      </c>
      <c r="AZ61" s="605">
        <f t="shared" si="10"/>
        <v>0</v>
      </c>
      <c r="BA61" s="605">
        <f t="shared" si="11"/>
        <v>0</v>
      </c>
      <c r="BB61" s="605">
        <f t="shared" si="12"/>
        <v>0</v>
      </c>
      <c r="BC61" s="605">
        <f t="shared" si="13"/>
        <v>0</v>
      </c>
      <c r="BD61" s="605">
        <f t="shared" si="14"/>
        <v>0</v>
      </c>
      <c r="BE61" s="605">
        <f t="shared" si="15"/>
        <v>0</v>
      </c>
      <c r="BF61" s="606">
        <f t="shared" si="16"/>
        <v>0</v>
      </c>
      <c r="BH61" s="537">
        <f t="shared" si="17"/>
        <v>0</v>
      </c>
      <c r="BI61" s="538">
        <f t="shared" si="18"/>
        <v>0</v>
      </c>
      <c r="BJ61" s="539">
        <f t="shared" si="19"/>
        <v>0</v>
      </c>
      <c r="BK61" s="539">
        <f t="shared" si="20"/>
        <v>0</v>
      </c>
      <c r="BL61" s="539">
        <f t="shared" si="21"/>
        <v>0</v>
      </c>
      <c r="BM61" s="539">
        <f t="shared" si="22"/>
        <v>0</v>
      </c>
      <c r="BN61" s="539">
        <f t="shared" si="23"/>
        <v>0</v>
      </c>
      <c r="BO61" s="539">
        <f t="shared" si="24"/>
        <v>0</v>
      </c>
      <c r="BP61" s="539">
        <f t="shared" si="25"/>
        <v>0</v>
      </c>
      <c r="BQ61" s="539">
        <f t="shared" si="26"/>
        <v>0</v>
      </c>
      <c r="BR61" s="539">
        <f t="shared" si="27"/>
        <v>0</v>
      </c>
      <c r="BS61" s="539">
        <f t="shared" si="28"/>
        <v>0</v>
      </c>
      <c r="BT61" s="539">
        <f t="shared" si="29"/>
        <v>0</v>
      </c>
      <c r="BU61" s="539">
        <f t="shared" si="30"/>
        <v>0</v>
      </c>
      <c r="BV61" s="539">
        <f t="shared" si="31"/>
        <v>0</v>
      </c>
      <c r="BW61" s="539">
        <f t="shared" si="32"/>
        <v>0</v>
      </c>
      <c r="BX61" s="540">
        <f t="shared" si="33"/>
        <v>0</v>
      </c>
    </row>
    <row r="62" spans="1:76" ht="21" customHeight="1">
      <c r="A62" s="565" t="s">
        <v>387</v>
      </c>
      <c r="B62" s="600" t="s">
        <v>310</v>
      </c>
      <c r="C62" s="532" t="s">
        <v>76</v>
      </c>
      <c r="D62" s="601" t="s">
        <v>388</v>
      </c>
      <c r="E62" s="568"/>
      <c r="F62" s="602"/>
      <c r="G62" s="602"/>
      <c r="H62" s="867"/>
      <c r="I62" s="867"/>
      <c r="J62" s="865"/>
      <c r="K62" s="865"/>
      <c r="L62" s="865"/>
      <c r="M62" s="867"/>
      <c r="N62" s="869"/>
      <c r="O62" s="568"/>
      <c r="P62" s="568"/>
      <c r="Q62" s="533"/>
      <c r="R62" s="533"/>
      <c r="S62" s="533"/>
      <c r="T62" s="568"/>
      <c r="U62" s="602"/>
      <c r="V62" s="568"/>
      <c r="W62" s="533"/>
      <c r="X62" s="568"/>
      <c r="Y62" s="568"/>
      <c r="Z62" s="533"/>
      <c r="AA62" s="602"/>
      <c r="AB62" s="602"/>
      <c r="AC62" s="568"/>
      <c r="AD62" s="568"/>
      <c r="AE62" s="533"/>
      <c r="AF62" s="568"/>
      <c r="AG62" s="568"/>
      <c r="AH62" s="568"/>
      <c r="AI62" s="602"/>
      <c r="AJ62" s="603">
        <f t="shared" si="1"/>
        <v>0</v>
      </c>
      <c r="AK62" s="516">
        <f t="shared" si="34"/>
        <v>1.5</v>
      </c>
      <c r="AL62" s="674">
        <v>0.02</v>
      </c>
      <c r="AM62" s="674">
        <v>0.03</v>
      </c>
      <c r="AN62" s="603">
        <f t="shared" si="35"/>
        <v>0</v>
      </c>
      <c r="AO62" s="603">
        <f t="shared" si="36"/>
        <v>0</v>
      </c>
      <c r="AP62" s="603">
        <f t="shared" si="37"/>
        <v>0</v>
      </c>
      <c r="AQ62" s="509"/>
      <c r="AR62" s="604">
        <f t="shared" si="2"/>
        <v>0</v>
      </c>
      <c r="AS62" s="605">
        <f t="shared" si="3"/>
        <v>0</v>
      </c>
      <c r="AT62" s="605">
        <f t="shared" si="4"/>
        <v>0</v>
      </c>
      <c r="AU62" s="605">
        <f t="shared" si="5"/>
        <v>0</v>
      </c>
      <c r="AV62" s="605">
        <f t="shared" si="6"/>
        <v>0</v>
      </c>
      <c r="AW62" s="605">
        <f t="shared" si="7"/>
        <v>0</v>
      </c>
      <c r="AX62" s="605">
        <f t="shared" si="8"/>
        <v>0</v>
      </c>
      <c r="AY62" s="605">
        <f t="shared" si="9"/>
        <v>0</v>
      </c>
      <c r="AZ62" s="605">
        <f t="shared" si="10"/>
        <v>0</v>
      </c>
      <c r="BA62" s="605">
        <f t="shared" si="11"/>
        <v>0</v>
      </c>
      <c r="BB62" s="605">
        <f t="shared" si="12"/>
        <v>0</v>
      </c>
      <c r="BC62" s="605">
        <f t="shared" si="13"/>
        <v>0</v>
      </c>
      <c r="BD62" s="605">
        <f t="shared" si="14"/>
        <v>0</v>
      </c>
      <c r="BE62" s="605">
        <f t="shared" si="15"/>
        <v>0</v>
      </c>
      <c r="BF62" s="606">
        <f t="shared" si="16"/>
        <v>0</v>
      </c>
      <c r="BH62" s="537">
        <f t="shared" si="17"/>
        <v>0</v>
      </c>
      <c r="BI62" s="538">
        <f t="shared" si="18"/>
        <v>0</v>
      </c>
      <c r="BJ62" s="539">
        <f t="shared" si="19"/>
        <v>0</v>
      </c>
      <c r="BK62" s="539">
        <f t="shared" si="20"/>
        <v>0</v>
      </c>
      <c r="BL62" s="539">
        <f t="shared" si="21"/>
        <v>0</v>
      </c>
      <c r="BM62" s="539">
        <f t="shared" si="22"/>
        <v>0</v>
      </c>
      <c r="BN62" s="539">
        <f t="shared" si="23"/>
        <v>0</v>
      </c>
      <c r="BO62" s="539">
        <f t="shared" si="24"/>
        <v>0</v>
      </c>
      <c r="BP62" s="539">
        <f t="shared" si="25"/>
        <v>0</v>
      </c>
      <c r="BQ62" s="539">
        <f t="shared" si="26"/>
        <v>0</v>
      </c>
      <c r="BR62" s="539">
        <f t="shared" si="27"/>
        <v>0</v>
      </c>
      <c r="BS62" s="539">
        <f t="shared" si="28"/>
        <v>0</v>
      </c>
      <c r="BT62" s="539">
        <f t="shared" si="29"/>
        <v>0</v>
      </c>
      <c r="BU62" s="539">
        <f t="shared" si="30"/>
        <v>0</v>
      </c>
      <c r="BV62" s="539">
        <f t="shared" si="31"/>
        <v>0</v>
      </c>
      <c r="BW62" s="539">
        <f t="shared" si="32"/>
        <v>0</v>
      </c>
      <c r="BX62" s="540">
        <f t="shared" si="33"/>
        <v>0</v>
      </c>
    </row>
    <row r="63" spans="1:76" ht="21" customHeight="1">
      <c r="A63" s="565" t="s">
        <v>387</v>
      </c>
      <c r="B63" s="600" t="s">
        <v>361</v>
      </c>
      <c r="C63" s="532" t="s">
        <v>76</v>
      </c>
      <c r="D63" s="601" t="s">
        <v>388</v>
      </c>
      <c r="E63" s="533"/>
      <c r="F63" s="568"/>
      <c r="G63" s="568"/>
      <c r="H63" s="865"/>
      <c r="I63" s="867"/>
      <c r="J63" s="865"/>
      <c r="K63" s="867"/>
      <c r="L63" s="867"/>
      <c r="M63" s="869"/>
      <c r="N63" s="869"/>
      <c r="O63" s="533"/>
      <c r="P63" s="533"/>
      <c r="Q63" s="568"/>
      <c r="R63" s="568"/>
      <c r="S63" s="568"/>
      <c r="T63" s="602"/>
      <c r="U63" s="602"/>
      <c r="V63" s="533"/>
      <c r="W63" s="568"/>
      <c r="X63" s="533"/>
      <c r="Y63" s="533"/>
      <c r="Z63" s="568"/>
      <c r="AA63" s="602"/>
      <c r="AB63" s="602"/>
      <c r="AC63" s="568"/>
      <c r="AD63" s="533"/>
      <c r="AE63" s="533"/>
      <c r="AF63" s="533"/>
      <c r="AG63" s="533"/>
      <c r="AH63" s="568"/>
      <c r="AI63" s="602"/>
      <c r="AJ63" s="603">
        <f t="shared" si="1"/>
        <v>0</v>
      </c>
      <c r="AK63" s="516">
        <f t="shared" si="34"/>
        <v>1.5</v>
      </c>
      <c r="AL63" s="674">
        <v>0.02</v>
      </c>
      <c r="AM63" s="674">
        <v>0.03</v>
      </c>
      <c r="AN63" s="603">
        <f t="shared" si="35"/>
        <v>0</v>
      </c>
      <c r="AO63" s="603">
        <f t="shared" si="36"/>
        <v>0</v>
      </c>
      <c r="AP63" s="603">
        <f t="shared" si="37"/>
        <v>0</v>
      </c>
      <c r="AR63" s="604">
        <f t="shared" si="2"/>
        <v>0</v>
      </c>
      <c r="AS63" s="605">
        <f t="shared" si="3"/>
        <v>0</v>
      </c>
      <c r="AT63" s="605">
        <f t="shared" si="4"/>
        <v>0</v>
      </c>
      <c r="AU63" s="605">
        <f t="shared" si="5"/>
        <v>0</v>
      </c>
      <c r="AV63" s="605">
        <f t="shared" si="6"/>
        <v>0</v>
      </c>
      <c r="AW63" s="605">
        <f t="shared" si="7"/>
        <v>0</v>
      </c>
      <c r="AX63" s="605">
        <f t="shared" si="8"/>
        <v>0</v>
      </c>
      <c r="AY63" s="605">
        <f t="shared" si="9"/>
        <v>0</v>
      </c>
      <c r="AZ63" s="605">
        <f t="shared" si="10"/>
        <v>0</v>
      </c>
      <c r="BA63" s="605">
        <f t="shared" si="11"/>
        <v>0</v>
      </c>
      <c r="BB63" s="605">
        <f t="shared" si="12"/>
        <v>0</v>
      </c>
      <c r="BC63" s="605">
        <f t="shared" si="13"/>
        <v>0</v>
      </c>
      <c r="BD63" s="605">
        <f t="shared" si="14"/>
        <v>0</v>
      </c>
      <c r="BE63" s="605">
        <f t="shared" si="15"/>
        <v>0</v>
      </c>
      <c r="BF63" s="606">
        <f t="shared" si="16"/>
        <v>0</v>
      </c>
      <c r="BH63" s="537">
        <f t="shared" si="17"/>
        <v>0</v>
      </c>
      <c r="BI63" s="538">
        <f t="shared" si="18"/>
        <v>0</v>
      </c>
      <c r="BJ63" s="539">
        <f t="shared" si="19"/>
        <v>0</v>
      </c>
      <c r="BK63" s="539">
        <f t="shared" si="20"/>
        <v>0</v>
      </c>
      <c r="BL63" s="539">
        <f t="shared" si="21"/>
        <v>0</v>
      </c>
      <c r="BM63" s="539">
        <f t="shared" si="22"/>
        <v>0</v>
      </c>
      <c r="BN63" s="539">
        <f t="shared" si="23"/>
        <v>0</v>
      </c>
      <c r="BO63" s="539">
        <f t="shared" si="24"/>
        <v>0</v>
      </c>
      <c r="BP63" s="539">
        <f t="shared" si="25"/>
        <v>0</v>
      </c>
      <c r="BQ63" s="539">
        <f t="shared" si="26"/>
        <v>0</v>
      </c>
      <c r="BR63" s="539">
        <f t="shared" si="27"/>
        <v>0</v>
      </c>
      <c r="BS63" s="539">
        <f t="shared" si="28"/>
        <v>0</v>
      </c>
      <c r="BT63" s="539">
        <f t="shared" si="29"/>
        <v>0</v>
      </c>
      <c r="BU63" s="539">
        <f t="shared" si="30"/>
        <v>0</v>
      </c>
      <c r="BV63" s="539">
        <f t="shared" si="31"/>
        <v>0</v>
      </c>
      <c r="BW63" s="539">
        <f t="shared" si="32"/>
        <v>0</v>
      </c>
      <c r="BX63" s="540">
        <f t="shared" si="33"/>
        <v>0</v>
      </c>
    </row>
    <row r="64" spans="1:76" ht="21" customHeight="1">
      <c r="A64" s="565" t="s">
        <v>387</v>
      </c>
      <c r="B64" s="600" t="s">
        <v>311</v>
      </c>
      <c r="C64" s="532" t="s">
        <v>76</v>
      </c>
      <c r="D64" s="601" t="s">
        <v>388</v>
      </c>
      <c r="E64" s="533"/>
      <c r="F64" s="602"/>
      <c r="G64" s="602"/>
      <c r="H64" s="867"/>
      <c r="I64" s="867"/>
      <c r="J64" s="865"/>
      <c r="K64" s="865"/>
      <c r="L64" s="865"/>
      <c r="M64" s="867"/>
      <c r="N64" s="867"/>
      <c r="O64" s="568"/>
      <c r="P64" s="568"/>
      <c r="Q64" s="533"/>
      <c r="R64" s="533"/>
      <c r="S64" s="533"/>
      <c r="T64" s="568"/>
      <c r="U64" s="568"/>
      <c r="V64" s="533"/>
      <c r="W64" s="533"/>
      <c r="X64" s="533"/>
      <c r="Y64" s="533"/>
      <c r="Z64" s="533"/>
      <c r="AA64" s="602"/>
      <c r="AB64" s="568"/>
      <c r="AC64" s="533"/>
      <c r="AD64" s="568"/>
      <c r="AE64" s="568"/>
      <c r="AF64" s="533"/>
      <c r="AG64" s="533"/>
      <c r="AH64" s="568"/>
      <c r="AI64" s="602"/>
      <c r="AJ64" s="603">
        <f t="shared" si="1"/>
        <v>0</v>
      </c>
      <c r="AK64" s="516">
        <f t="shared" si="34"/>
        <v>0</v>
      </c>
      <c r="AL64" s="674">
        <v>0.02</v>
      </c>
      <c r="AM64" s="674">
        <v>0</v>
      </c>
      <c r="AN64" s="603">
        <f t="shared" si="35"/>
        <v>0</v>
      </c>
      <c r="AO64" s="603">
        <f t="shared" si="36"/>
        <v>0</v>
      </c>
      <c r="AP64" s="603">
        <f t="shared" si="37"/>
        <v>0</v>
      </c>
      <c r="AR64" s="604">
        <f t="shared" si="2"/>
        <v>0</v>
      </c>
      <c r="AS64" s="605">
        <f t="shared" si="3"/>
        <v>0</v>
      </c>
      <c r="AT64" s="605">
        <f t="shared" si="4"/>
        <v>0</v>
      </c>
      <c r="AU64" s="605">
        <f t="shared" si="5"/>
        <v>0</v>
      </c>
      <c r="AV64" s="605">
        <f t="shared" si="6"/>
        <v>0</v>
      </c>
      <c r="AW64" s="605">
        <f t="shared" si="7"/>
        <v>0</v>
      </c>
      <c r="AX64" s="605">
        <f t="shared" si="8"/>
        <v>0</v>
      </c>
      <c r="AY64" s="605">
        <f t="shared" si="9"/>
        <v>0</v>
      </c>
      <c r="AZ64" s="605">
        <f t="shared" si="10"/>
        <v>0</v>
      </c>
      <c r="BA64" s="605">
        <f t="shared" si="11"/>
        <v>0</v>
      </c>
      <c r="BB64" s="605">
        <f t="shared" si="12"/>
        <v>0</v>
      </c>
      <c r="BC64" s="605">
        <f t="shared" si="13"/>
        <v>0</v>
      </c>
      <c r="BD64" s="605">
        <f t="shared" si="14"/>
        <v>0</v>
      </c>
      <c r="BE64" s="605">
        <f t="shared" si="15"/>
        <v>0</v>
      </c>
      <c r="BF64" s="606">
        <f t="shared" si="16"/>
        <v>0</v>
      </c>
      <c r="BH64" s="537">
        <f t="shared" si="17"/>
        <v>0</v>
      </c>
      <c r="BI64" s="538">
        <f t="shared" si="18"/>
        <v>0</v>
      </c>
      <c r="BJ64" s="539">
        <f t="shared" si="19"/>
        <v>0</v>
      </c>
      <c r="BK64" s="539">
        <f t="shared" si="20"/>
        <v>0</v>
      </c>
      <c r="BL64" s="539">
        <f t="shared" si="21"/>
        <v>0</v>
      </c>
      <c r="BM64" s="539">
        <f t="shared" si="22"/>
        <v>0</v>
      </c>
      <c r="BN64" s="539">
        <f t="shared" si="23"/>
        <v>0</v>
      </c>
      <c r="BO64" s="539">
        <f t="shared" si="24"/>
        <v>0</v>
      </c>
      <c r="BP64" s="539">
        <f t="shared" si="25"/>
        <v>0</v>
      </c>
      <c r="BQ64" s="539">
        <f t="shared" si="26"/>
        <v>0</v>
      </c>
      <c r="BR64" s="539">
        <f t="shared" si="27"/>
        <v>0</v>
      </c>
      <c r="BS64" s="539">
        <f t="shared" si="28"/>
        <v>0</v>
      </c>
      <c r="BT64" s="539">
        <f t="shared" si="29"/>
        <v>0</v>
      </c>
      <c r="BU64" s="539">
        <f t="shared" si="30"/>
        <v>0</v>
      </c>
      <c r="BV64" s="539">
        <f t="shared" si="31"/>
        <v>0</v>
      </c>
      <c r="BW64" s="539">
        <f t="shared" si="32"/>
        <v>0</v>
      </c>
      <c r="BX64" s="540">
        <f t="shared" si="33"/>
        <v>0</v>
      </c>
    </row>
    <row r="65" spans="1:76" ht="21" customHeight="1">
      <c r="A65" s="565" t="s">
        <v>387</v>
      </c>
      <c r="B65" s="600" t="s">
        <v>362</v>
      </c>
      <c r="C65" s="532" t="s">
        <v>76</v>
      </c>
      <c r="D65" s="601" t="s">
        <v>388</v>
      </c>
      <c r="E65" s="533"/>
      <c r="F65" s="602"/>
      <c r="G65" s="568"/>
      <c r="H65" s="865"/>
      <c r="I65" s="865"/>
      <c r="J65" s="867"/>
      <c r="K65" s="865"/>
      <c r="L65" s="865"/>
      <c r="M65" s="869"/>
      <c r="N65" s="869"/>
      <c r="O65" s="533"/>
      <c r="P65" s="533"/>
      <c r="Q65" s="568"/>
      <c r="R65" s="533"/>
      <c r="S65" s="568"/>
      <c r="T65" s="602"/>
      <c r="U65" s="602"/>
      <c r="V65" s="533"/>
      <c r="W65" s="533"/>
      <c r="X65" s="568"/>
      <c r="Y65" s="533"/>
      <c r="Z65" s="568"/>
      <c r="AA65" s="602"/>
      <c r="AB65" s="602"/>
      <c r="AC65" s="533"/>
      <c r="AD65" s="533"/>
      <c r="AE65" s="533"/>
      <c r="AF65" s="568"/>
      <c r="AG65" s="533"/>
      <c r="AH65" s="568"/>
      <c r="AI65" s="568"/>
      <c r="AJ65" s="603">
        <f t="shared" si="1"/>
        <v>0</v>
      </c>
      <c r="AK65" s="516">
        <f t="shared" si="34"/>
        <v>0</v>
      </c>
      <c r="AL65" s="674">
        <v>0.02</v>
      </c>
      <c r="AM65" s="674">
        <v>0</v>
      </c>
      <c r="AN65" s="603">
        <f t="shared" si="35"/>
        <v>0</v>
      </c>
      <c r="AO65" s="603">
        <f t="shared" si="36"/>
        <v>0</v>
      </c>
      <c r="AP65" s="603">
        <f t="shared" si="37"/>
        <v>0</v>
      </c>
      <c r="AR65" s="604">
        <f t="shared" si="2"/>
        <v>0</v>
      </c>
      <c r="AS65" s="605">
        <f t="shared" si="3"/>
        <v>0</v>
      </c>
      <c r="AT65" s="605">
        <f t="shared" si="4"/>
        <v>0</v>
      </c>
      <c r="AU65" s="605">
        <f t="shared" si="5"/>
        <v>0</v>
      </c>
      <c r="AV65" s="605">
        <f t="shared" si="6"/>
        <v>0</v>
      </c>
      <c r="AW65" s="605">
        <f t="shared" si="7"/>
        <v>0</v>
      </c>
      <c r="AX65" s="605">
        <f t="shared" si="8"/>
        <v>0</v>
      </c>
      <c r="AY65" s="605">
        <f t="shared" si="9"/>
        <v>0</v>
      </c>
      <c r="AZ65" s="605">
        <f t="shared" si="10"/>
        <v>0</v>
      </c>
      <c r="BA65" s="605">
        <f t="shared" si="11"/>
        <v>0</v>
      </c>
      <c r="BB65" s="605">
        <f t="shared" si="12"/>
        <v>0</v>
      </c>
      <c r="BC65" s="605">
        <f t="shared" si="13"/>
        <v>0</v>
      </c>
      <c r="BD65" s="605">
        <f t="shared" si="14"/>
        <v>0</v>
      </c>
      <c r="BE65" s="605">
        <f t="shared" si="15"/>
        <v>0</v>
      </c>
      <c r="BF65" s="606">
        <f t="shared" si="16"/>
        <v>0</v>
      </c>
      <c r="BH65" s="537">
        <f t="shared" si="17"/>
        <v>0</v>
      </c>
      <c r="BI65" s="538">
        <f t="shared" si="18"/>
        <v>0</v>
      </c>
      <c r="BJ65" s="539">
        <f t="shared" si="19"/>
        <v>0</v>
      </c>
      <c r="BK65" s="539">
        <f t="shared" si="20"/>
        <v>0</v>
      </c>
      <c r="BL65" s="539">
        <f t="shared" si="21"/>
        <v>0</v>
      </c>
      <c r="BM65" s="539">
        <f t="shared" si="22"/>
        <v>0</v>
      </c>
      <c r="BN65" s="539">
        <f t="shared" si="23"/>
        <v>0</v>
      </c>
      <c r="BO65" s="539">
        <f t="shared" si="24"/>
        <v>0</v>
      </c>
      <c r="BP65" s="539">
        <f t="shared" si="25"/>
        <v>0</v>
      </c>
      <c r="BQ65" s="539">
        <f t="shared" si="26"/>
        <v>0</v>
      </c>
      <c r="BR65" s="539">
        <f t="shared" si="27"/>
        <v>0</v>
      </c>
      <c r="BS65" s="539">
        <f t="shared" si="28"/>
        <v>0</v>
      </c>
      <c r="BT65" s="539">
        <f t="shared" si="29"/>
        <v>0</v>
      </c>
      <c r="BU65" s="539">
        <f t="shared" si="30"/>
        <v>0</v>
      </c>
      <c r="BV65" s="539">
        <f t="shared" si="31"/>
        <v>0</v>
      </c>
      <c r="BW65" s="539">
        <f t="shared" si="32"/>
        <v>0</v>
      </c>
      <c r="BX65" s="540">
        <f t="shared" si="33"/>
        <v>0</v>
      </c>
    </row>
    <row r="66" spans="1:76" ht="21" customHeight="1">
      <c r="A66" s="565" t="s">
        <v>387</v>
      </c>
      <c r="B66" s="600" t="s">
        <v>312</v>
      </c>
      <c r="C66" s="532" t="s">
        <v>76</v>
      </c>
      <c r="D66" s="601" t="s">
        <v>388</v>
      </c>
      <c r="E66" s="568"/>
      <c r="F66" s="568"/>
      <c r="G66" s="602"/>
      <c r="H66" s="867"/>
      <c r="I66" s="865"/>
      <c r="J66" s="865"/>
      <c r="K66" s="867"/>
      <c r="L66" s="867"/>
      <c r="M66" s="869"/>
      <c r="N66" s="867"/>
      <c r="O66" s="568"/>
      <c r="P66" s="568"/>
      <c r="Q66" s="533"/>
      <c r="R66" s="568"/>
      <c r="S66" s="533"/>
      <c r="T66" s="568"/>
      <c r="U66" s="568"/>
      <c r="V66" s="568"/>
      <c r="W66" s="568"/>
      <c r="X66" s="533"/>
      <c r="Y66" s="568"/>
      <c r="Z66" s="533"/>
      <c r="AA66" s="568"/>
      <c r="AB66" s="568"/>
      <c r="AC66" s="533"/>
      <c r="AD66" s="568"/>
      <c r="AE66" s="568"/>
      <c r="AF66" s="533"/>
      <c r="AG66" s="568"/>
      <c r="AH66" s="602"/>
      <c r="AI66" s="602"/>
      <c r="AJ66" s="603">
        <f t="shared" si="1"/>
        <v>0</v>
      </c>
      <c r="AK66" s="516">
        <f t="shared" si="34"/>
        <v>0</v>
      </c>
      <c r="AL66" s="674">
        <v>0.02</v>
      </c>
      <c r="AM66" s="674">
        <v>0</v>
      </c>
      <c r="AN66" s="603">
        <f t="shared" si="35"/>
        <v>0</v>
      </c>
      <c r="AO66" s="603">
        <f t="shared" si="36"/>
        <v>0</v>
      </c>
      <c r="AP66" s="603">
        <f t="shared" si="37"/>
        <v>0</v>
      </c>
      <c r="AQ66" s="509"/>
      <c r="AR66" s="604">
        <f t="shared" si="2"/>
        <v>0</v>
      </c>
      <c r="AS66" s="605">
        <f t="shared" si="3"/>
        <v>0</v>
      </c>
      <c r="AT66" s="605">
        <f t="shared" si="4"/>
        <v>0</v>
      </c>
      <c r="AU66" s="605">
        <f t="shared" si="5"/>
        <v>0</v>
      </c>
      <c r="AV66" s="605">
        <f t="shared" si="6"/>
        <v>0</v>
      </c>
      <c r="AW66" s="605">
        <f t="shared" si="7"/>
        <v>0</v>
      </c>
      <c r="AX66" s="605">
        <f t="shared" si="8"/>
        <v>0</v>
      </c>
      <c r="AY66" s="605">
        <f t="shared" si="9"/>
        <v>0</v>
      </c>
      <c r="AZ66" s="605">
        <f t="shared" si="10"/>
        <v>0</v>
      </c>
      <c r="BA66" s="605">
        <f t="shared" si="11"/>
        <v>0</v>
      </c>
      <c r="BB66" s="605">
        <f t="shared" si="12"/>
        <v>0</v>
      </c>
      <c r="BC66" s="605">
        <f t="shared" si="13"/>
        <v>0</v>
      </c>
      <c r="BD66" s="605">
        <f t="shared" si="14"/>
        <v>0</v>
      </c>
      <c r="BE66" s="605">
        <f t="shared" si="15"/>
        <v>0</v>
      </c>
      <c r="BF66" s="606">
        <f t="shared" si="16"/>
        <v>0</v>
      </c>
      <c r="BH66" s="537">
        <f t="shared" si="17"/>
        <v>0</v>
      </c>
      <c r="BI66" s="538">
        <f t="shared" si="18"/>
        <v>0</v>
      </c>
      <c r="BJ66" s="539">
        <f t="shared" si="19"/>
        <v>0</v>
      </c>
      <c r="BK66" s="539">
        <f t="shared" si="20"/>
        <v>0</v>
      </c>
      <c r="BL66" s="539">
        <f t="shared" si="21"/>
        <v>0</v>
      </c>
      <c r="BM66" s="539">
        <f t="shared" si="22"/>
        <v>0</v>
      </c>
      <c r="BN66" s="539">
        <f t="shared" si="23"/>
        <v>0</v>
      </c>
      <c r="BO66" s="539">
        <f t="shared" si="24"/>
        <v>0</v>
      </c>
      <c r="BP66" s="539">
        <f t="shared" si="25"/>
        <v>0</v>
      </c>
      <c r="BQ66" s="539">
        <f t="shared" si="26"/>
        <v>0</v>
      </c>
      <c r="BR66" s="539">
        <f t="shared" si="27"/>
        <v>0</v>
      </c>
      <c r="BS66" s="539">
        <f t="shared" si="28"/>
        <v>0</v>
      </c>
      <c r="BT66" s="539">
        <f t="shared" si="29"/>
        <v>0</v>
      </c>
      <c r="BU66" s="539">
        <f t="shared" si="30"/>
        <v>0</v>
      </c>
      <c r="BV66" s="539">
        <f t="shared" si="31"/>
        <v>0</v>
      </c>
      <c r="BW66" s="539">
        <f t="shared" si="32"/>
        <v>0</v>
      </c>
      <c r="BX66" s="540">
        <f t="shared" si="33"/>
        <v>0</v>
      </c>
    </row>
    <row r="67" spans="1:76" ht="21" customHeight="1">
      <c r="A67" s="565" t="s">
        <v>387</v>
      </c>
      <c r="B67" s="600" t="s">
        <v>363</v>
      </c>
      <c r="C67" s="532" t="s">
        <v>76</v>
      </c>
      <c r="D67" s="601" t="s">
        <v>388</v>
      </c>
      <c r="E67" s="533"/>
      <c r="F67" s="602"/>
      <c r="G67" s="568"/>
      <c r="H67" s="865"/>
      <c r="I67" s="867"/>
      <c r="J67" s="867"/>
      <c r="K67" s="865"/>
      <c r="L67" s="865"/>
      <c r="M67" s="867"/>
      <c r="N67" s="869"/>
      <c r="O67" s="533"/>
      <c r="P67" s="533"/>
      <c r="Q67" s="568"/>
      <c r="R67" s="533"/>
      <c r="S67" s="568"/>
      <c r="T67" s="602"/>
      <c r="U67" s="602"/>
      <c r="V67" s="533"/>
      <c r="W67" s="533"/>
      <c r="X67" s="568"/>
      <c r="Y67" s="568"/>
      <c r="Z67" s="568"/>
      <c r="AA67" s="602"/>
      <c r="AB67" s="602"/>
      <c r="AC67" s="568"/>
      <c r="AD67" s="533"/>
      <c r="AE67" s="533"/>
      <c r="AF67" s="568"/>
      <c r="AG67" s="533"/>
      <c r="AH67" s="568"/>
      <c r="AI67" s="568"/>
      <c r="AJ67" s="603">
        <f t="shared" si="1"/>
        <v>0</v>
      </c>
      <c r="AK67" s="516">
        <f t="shared" si="34"/>
        <v>0</v>
      </c>
      <c r="AL67" s="674">
        <v>0.02</v>
      </c>
      <c r="AM67" s="674">
        <v>0</v>
      </c>
      <c r="AN67" s="603">
        <f t="shared" si="35"/>
        <v>0</v>
      </c>
      <c r="AO67" s="603">
        <f t="shared" si="36"/>
        <v>0</v>
      </c>
      <c r="AP67" s="603">
        <f t="shared" si="37"/>
        <v>0</v>
      </c>
      <c r="AR67" s="604">
        <f t="shared" si="2"/>
        <v>0</v>
      </c>
      <c r="AS67" s="605">
        <f t="shared" si="3"/>
        <v>0</v>
      </c>
      <c r="AT67" s="605">
        <f t="shared" si="4"/>
        <v>0</v>
      </c>
      <c r="AU67" s="605">
        <f t="shared" si="5"/>
        <v>0</v>
      </c>
      <c r="AV67" s="605">
        <f t="shared" si="6"/>
        <v>0</v>
      </c>
      <c r="AW67" s="605">
        <f t="shared" si="7"/>
        <v>0</v>
      </c>
      <c r="AX67" s="605">
        <f t="shared" si="8"/>
        <v>0</v>
      </c>
      <c r="AY67" s="605">
        <f t="shared" si="9"/>
        <v>0</v>
      </c>
      <c r="AZ67" s="605">
        <f t="shared" si="10"/>
        <v>0</v>
      </c>
      <c r="BA67" s="605">
        <f t="shared" si="11"/>
        <v>0</v>
      </c>
      <c r="BB67" s="605">
        <f t="shared" si="12"/>
        <v>0</v>
      </c>
      <c r="BC67" s="605">
        <f t="shared" si="13"/>
        <v>0</v>
      </c>
      <c r="BD67" s="605">
        <f t="shared" si="14"/>
        <v>0</v>
      </c>
      <c r="BE67" s="605">
        <f t="shared" si="15"/>
        <v>0</v>
      </c>
      <c r="BF67" s="606">
        <f t="shared" si="16"/>
        <v>0</v>
      </c>
      <c r="BH67" s="537">
        <f t="shared" si="17"/>
        <v>0</v>
      </c>
      <c r="BI67" s="538">
        <f t="shared" si="18"/>
        <v>0</v>
      </c>
      <c r="BJ67" s="539">
        <f t="shared" si="19"/>
        <v>0</v>
      </c>
      <c r="BK67" s="539">
        <f t="shared" si="20"/>
        <v>0</v>
      </c>
      <c r="BL67" s="539">
        <f t="shared" si="21"/>
        <v>0</v>
      </c>
      <c r="BM67" s="539">
        <f t="shared" si="22"/>
        <v>0</v>
      </c>
      <c r="BN67" s="539">
        <f t="shared" si="23"/>
        <v>0</v>
      </c>
      <c r="BO67" s="539">
        <f t="shared" si="24"/>
        <v>0</v>
      </c>
      <c r="BP67" s="539">
        <f t="shared" si="25"/>
        <v>0</v>
      </c>
      <c r="BQ67" s="539">
        <f t="shared" si="26"/>
        <v>0</v>
      </c>
      <c r="BR67" s="539">
        <f t="shared" si="27"/>
        <v>0</v>
      </c>
      <c r="BS67" s="539">
        <f t="shared" si="28"/>
        <v>0</v>
      </c>
      <c r="BT67" s="539">
        <f t="shared" si="29"/>
        <v>0</v>
      </c>
      <c r="BU67" s="539">
        <f t="shared" si="30"/>
        <v>0</v>
      </c>
      <c r="BV67" s="539">
        <f t="shared" si="31"/>
        <v>0</v>
      </c>
      <c r="BW67" s="539">
        <f t="shared" si="32"/>
        <v>0</v>
      </c>
      <c r="BX67" s="540">
        <f t="shared" si="33"/>
        <v>0</v>
      </c>
    </row>
    <row r="68" spans="1:76" ht="21" customHeight="1">
      <c r="A68" s="565" t="s">
        <v>387</v>
      </c>
      <c r="B68" s="600" t="s">
        <v>313</v>
      </c>
      <c r="C68" s="532" t="s">
        <v>76</v>
      </c>
      <c r="D68" s="601" t="s">
        <v>388</v>
      </c>
      <c r="E68" s="568"/>
      <c r="F68" s="568"/>
      <c r="G68" s="602"/>
      <c r="H68" s="867"/>
      <c r="I68" s="865"/>
      <c r="J68" s="865"/>
      <c r="K68" s="867"/>
      <c r="L68" s="867"/>
      <c r="M68" s="867"/>
      <c r="N68" s="869"/>
      <c r="O68" s="568"/>
      <c r="P68" s="568"/>
      <c r="Q68" s="568"/>
      <c r="R68" s="568"/>
      <c r="S68" s="533"/>
      <c r="T68" s="568"/>
      <c r="U68" s="568"/>
      <c r="V68" s="568"/>
      <c r="W68" s="568"/>
      <c r="X68" s="533"/>
      <c r="Y68" s="533"/>
      <c r="Z68" s="533"/>
      <c r="AA68" s="568"/>
      <c r="AB68" s="602"/>
      <c r="AC68" s="568"/>
      <c r="AD68" s="568"/>
      <c r="AE68" s="533"/>
      <c r="AF68" s="533"/>
      <c r="AG68" s="568"/>
      <c r="AH68" s="602"/>
      <c r="AI68" s="602"/>
      <c r="AJ68" s="603">
        <f t="shared" si="1"/>
        <v>0</v>
      </c>
      <c r="AK68" s="516">
        <f t="shared" si="34"/>
        <v>0</v>
      </c>
      <c r="AL68" s="674">
        <v>0.02</v>
      </c>
      <c r="AM68" s="674">
        <v>0</v>
      </c>
      <c r="AN68" s="603">
        <f t="shared" si="35"/>
        <v>0</v>
      </c>
      <c r="AO68" s="603">
        <f t="shared" si="36"/>
        <v>0</v>
      </c>
      <c r="AP68" s="603">
        <f t="shared" si="37"/>
        <v>0</v>
      </c>
      <c r="AR68" s="604">
        <f t="shared" si="2"/>
        <v>0</v>
      </c>
      <c r="AS68" s="605">
        <f t="shared" si="3"/>
        <v>0</v>
      </c>
      <c r="AT68" s="605">
        <f t="shared" si="4"/>
        <v>0</v>
      </c>
      <c r="AU68" s="605">
        <f t="shared" si="5"/>
        <v>0</v>
      </c>
      <c r="AV68" s="605">
        <f t="shared" si="6"/>
        <v>0</v>
      </c>
      <c r="AW68" s="605">
        <f t="shared" si="7"/>
        <v>0</v>
      </c>
      <c r="AX68" s="605">
        <f t="shared" si="8"/>
        <v>0</v>
      </c>
      <c r="AY68" s="605">
        <f t="shared" si="9"/>
        <v>0</v>
      </c>
      <c r="AZ68" s="605">
        <f t="shared" si="10"/>
        <v>0</v>
      </c>
      <c r="BA68" s="605">
        <f t="shared" si="11"/>
        <v>0</v>
      </c>
      <c r="BB68" s="605">
        <f t="shared" si="12"/>
        <v>0</v>
      </c>
      <c r="BC68" s="605">
        <f t="shared" si="13"/>
        <v>0</v>
      </c>
      <c r="BD68" s="605">
        <f t="shared" si="14"/>
        <v>0</v>
      </c>
      <c r="BE68" s="605">
        <f t="shared" si="15"/>
        <v>0</v>
      </c>
      <c r="BF68" s="606">
        <f t="shared" si="16"/>
        <v>0</v>
      </c>
      <c r="BH68" s="537">
        <f t="shared" si="17"/>
        <v>0</v>
      </c>
      <c r="BI68" s="538">
        <f t="shared" si="18"/>
        <v>0</v>
      </c>
      <c r="BJ68" s="539">
        <f t="shared" si="19"/>
        <v>0</v>
      </c>
      <c r="BK68" s="539">
        <f t="shared" si="20"/>
        <v>0</v>
      </c>
      <c r="BL68" s="539">
        <f t="shared" si="21"/>
        <v>0</v>
      </c>
      <c r="BM68" s="539">
        <f t="shared" si="22"/>
        <v>0</v>
      </c>
      <c r="BN68" s="539">
        <f t="shared" si="23"/>
        <v>0</v>
      </c>
      <c r="BO68" s="539">
        <f t="shared" si="24"/>
        <v>0</v>
      </c>
      <c r="BP68" s="539">
        <f t="shared" si="25"/>
        <v>0</v>
      </c>
      <c r="BQ68" s="539">
        <f t="shared" si="26"/>
        <v>0</v>
      </c>
      <c r="BR68" s="539">
        <f t="shared" si="27"/>
        <v>0</v>
      </c>
      <c r="BS68" s="539">
        <f t="shared" si="28"/>
        <v>0</v>
      </c>
      <c r="BT68" s="539">
        <f t="shared" si="29"/>
        <v>0</v>
      </c>
      <c r="BU68" s="539">
        <f t="shared" si="30"/>
        <v>0</v>
      </c>
      <c r="BV68" s="539">
        <f t="shared" si="31"/>
        <v>0</v>
      </c>
      <c r="BW68" s="539">
        <f t="shared" si="32"/>
        <v>0</v>
      </c>
      <c r="BX68" s="540">
        <f t="shared" si="33"/>
        <v>0</v>
      </c>
    </row>
    <row r="69" spans="1:76" ht="21" customHeight="1">
      <c r="A69" s="565" t="s">
        <v>387</v>
      </c>
      <c r="B69" s="600" t="s">
        <v>364</v>
      </c>
      <c r="C69" s="532" t="s">
        <v>76</v>
      </c>
      <c r="D69" s="601" t="s">
        <v>388</v>
      </c>
      <c r="E69" s="533"/>
      <c r="F69" s="602"/>
      <c r="G69" s="568"/>
      <c r="H69" s="865"/>
      <c r="I69" s="867"/>
      <c r="J69" s="865"/>
      <c r="K69" s="865"/>
      <c r="L69" s="865"/>
      <c r="M69" s="867"/>
      <c r="N69" s="867"/>
      <c r="O69" s="533"/>
      <c r="P69" s="568"/>
      <c r="Q69" s="568"/>
      <c r="R69" s="533"/>
      <c r="S69" s="568"/>
      <c r="T69" s="602"/>
      <c r="U69" s="602"/>
      <c r="V69" s="533"/>
      <c r="W69" s="533"/>
      <c r="X69" s="533"/>
      <c r="Y69" s="533"/>
      <c r="Z69" s="568"/>
      <c r="AA69" s="602"/>
      <c r="AB69" s="568"/>
      <c r="AC69" s="533"/>
      <c r="AD69" s="533"/>
      <c r="AE69" s="568"/>
      <c r="AF69" s="568"/>
      <c r="AG69" s="533"/>
      <c r="AH69" s="568"/>
      <c r="AI69" s="568"/>
      <c r="AJ69" s="603">
        <f t="shared" si="1"/>
        <v>0</v>
      </c>
      <c r="AK69" s="516">
        <f t="shared" si="34"/>
        <v>0</v>
      </c>
      <c r="AL69" s="674">
        <v>0.02</v>
      </c>
      <c r="AM69" s="674">
        <v>0</v>
      </c>
      <c r="AN69" s="603">
        <f t="shared" si="35"/>
        <v>0</v>
      </c>
      <c r="AO69" s="603">
        <f t="shared" si="36"/>
        <v>0</v>
      </c>
      <c r="AP69" s="603">
        <f t="shared" si="37"/>
        <v>0</v>
      </c>
      <c r="AR69" s="604">
        <f t="shared" si="2"/>
        <v>0</v>
      </c>
      <c r="AS69" s="605">
        <f t="shared" si="3"/>
        <v>0</v>
      </c>
      <c r="AT69" s="605">
        <f t="shared" si="4"/>
        <v>0</v>
      </c>
      <c r="AU69" s="605">
        <f t="shared" si="5"/>
        <v>0</v>
      </c>
      <c r="AV69" s="605">
        <f t="shared" si="6"/>
        <v>0</v>
      </c>
      <c r="AW69" s="605">
        <f t="shared" si="7"/>
        <v>0</v>
      </c>
      <c r="AX69" s="605">
        <f t="shared" si="8"/>
        <v>0</v>
      </c>
      <c r="AY69" s="605">
        <f t="shared" si="9"/>
        <v>0</v>
      </c>
      <c r="AZ69" s="605">
        <f t="shared" si="10"/>
        <v>0</v>
      </c>
      <c r="BA69" s="605">
        <f t="shared" si="11"/>
        <v>0</v>
      </c>
      <c r="BB69" s="605">
        <f t="shared" si="12"/>
        <v>0</v>
      </c>
      <c r="BC69" s="605">
        <f t="shared" si="13"/>
        <v>0</v>
      </c>
      <c r="BD69" s="605">
        <f t="shared" si="14"/>
        <v>0</v>
      </c>
      <c r="BE69" s="605">
        <f t="shared" si="15"/>
        <v>0</v>
      </c>
      <c r="BF69" s="606">
        <f t="shared" si="16"/>
        <v>0</v>
      </c>
      <c r="BH69" s="537">
        <f t="shared" si="17"/>
        <v>0</v>
      </c>
      <c r="BI69" s="538">
        <f t="shared" si="18"/>
        <v>0</v>
      </c>
      <c r="BJ69" s="539">
        <f t="shared" si="19"/>
        <v>0</v>
      </c>
      <c r="BK69" s="539">
        <f t="shared" si="20"/>
        <v>0</v>
      </c>
      <c r="BL69" s="539">
        <f t="shared" si="21"/>
        <v>0</v>
      </c>
      <c r="BM69" s="539">
        <f t="shared" si="22"/>
        <v>0</v>
      </c>
      <c r="BN69" s="539">
        <f t="shared" si="23"/>
        <v>0</v>
      </c>
      <c r="BO69" s="539">
        <f t="shared" si="24"/>
        <v>0</v>
      </c>
      <c r="BP69" s="539">
        <f t="shared" si="25"/>
        <v>0</v>
      </c>
      <c r="BQ69" s="539">
        <f t="shared" si="26"/>
        <v>0</v>
      </c>
      <c r="BR69" s="539">
        <f t="shared" si="27"/>
        <v>0</v>
      </c>
      <c r="BS69" s="539">
        <f t="shared" si="28"/>
        <v>0</v>
      </c>
      <c r="BT69" s="539">
        <f t="shared" si="29"/>
        <v>0</v>
      </c>
      <c r="BU69" s="539">
        <f t="shared" si="30"/>
        <v>0</v>
      </c>
      <c r="BV69" s="539">
        <f t="shared" si="31"/>
        <v>0</v>
      </c>
      <c r="BW69" s="539">
        <f t="shared" si="32"/>
        <v>0</v>
      </c>
      <c r="BX69" s="540">
        <f t="shared" si="33"/>
        <v>0</v>
      </c>
    </row>
    <row r="70" spans="1:76" ht="21" customHeight="1">
      <c r="A70" s="565" t="s">
        <v>387</v>
      </c>
      <c r="B70" s="600" t="s">
        <v>337</v>
      </c>
      <c r="C70" s="532" t="s">
        <v>76</v>
      </c>
      <c r="D70" s="601" t="s">
        <v>388</v>
      </c>
      <c r="E70" s="568"/>
      <c r="F70" s="568"/>
      <c r="G70" s="602"/>
      <c r="H70" s="865"/>
      <c r="I70" s="865"/>
      <c r="J70" s="867"/>
      <c r="K70" s="865"/>
      <c r="L70" s="865"/>
      <c r="M70" s="867"/>
      <c r="N70" s="867"/>
      <c r="O70" s="568"/>
      <c r="P70" s="533"/>
      <c r="Q70" s="533"/>
      <c r="R70" s="568"/>
      <c r="S70" s="533"/>
      <c r="T70" s="568"/>
      <c r="U70" s="568"/>
      <c r="V70" s="568"/>
      <c r="W70" s="533"/>
      <c r="X70" s="568"/>
      <c r="Y70" s="568"/>
      <c r="Z70" s="533"/>
      <c r="AA70" s="568"/>
      <c r="AB70" s="602"/>
      <c r="AC70" s="533"/>
      <c r="AD70" s="568"/>
      <c r="AE70" s="533"/>
      <c r="AF70" s="533"/>
      <c r="AG70" s="533"/>
      <c r="AH70" s="602"/>
      <c r="AI70" s="602"/>
      <c r="AJ70" s="603">
        <f t="shared" si="1"/>
        <v>0</v>
      </c>
      <c r="AK70" s="516">
        <f t="shared" si="34"/>
        <v>0</v>
      </c>
      <c r="AL70" s="674">
        <v>0.02</v>
      </c>
      <c r="AM70" s="674">
        <v>0</v>
      </c>
      <c r="AN70" s="603">
        <f t="shared" si="35"/>
        <v>0</v>
      </c>
      <c r="AO70" s="603">
        <f t="shared" si="36"/>
        <v>0</v>
      </c>
      <c r="AP70" s="603">
        <f t="shared" si="37"/>
        <v>0</v>
      </c>
      <c r="AR70" s="604">
        <f t="shared" si="2"/>
        <v>0</v>
      </c>
      <c r="AS70" s="605">
        <f t="shared" si="3"/>
        <v>0</v>
      </c>
      <c r="AT70" s="605">
        <f t="shared" si="4"/>
        <v>0</v>
      </c>
      <c r="AU70" s="605">
        <f t="shared" si="5"/>
        <v>0</v>
      </c>
      <c r="AV70" s="605">
        <f t="shared" si="6"/>
        <v>0</v>
      </c>
      <c r="AW70" s="605">
        <f t="shared" si="7"/>
        <v>0</v>
      </c>
      <c r="AX70" s="605">
        <f t="shared" si="8"/>
        <v>0</v>
      </c>
      <c r="AY70" s="605">
        <f t="shared" si="9"/>
        <v>0</v>
      </c>
      <c r="AZ70" s="605">
        <f t="shared" si="10"/>
        <v>0</v>
      </c>
      <c r="BA70" s="605">
        <f t="shared" si="11"/>
        <v>0</v>
      </c>
      <c r="BB70" s="605">
        <f t="shared" si="12"/>
        <v>0</v>
      </c>
      <c r="BC70" s="605">
        <f t="shared" si="13"/>
        <v>0</v>
      </c>
      <c r="BD70" s="605">
        <f t="shared" si="14"/>
        <v>0</v>
      </c>
      <c r="BE70" s="605">
        <f t="shared" si="15"/>
        <v>0</v>
      </c>
      <c r="BF70" s="606">
        <f t="shared" si="16"/>
        <v>0</v>
      </c>
      <c r="BH70" s="537">
        <f t="shared" si="17"/>
        <v>0</v>
      </c>
      <c r="BI70" s="538">
        <f t="shared" si="18"/>
        <v>0</v>
      </c>
      <c r="BJ70" s="539">
        <f t="shared" si="19"/>
        <v>0</v>
      </c>
      <c r="BK70" s="539">
        <f t="shared" si="20"/>
        <v>0</v>
      </c>
      <c r="BL70" s="539">
        <f t="shared" si="21"/>
        <v>0</v>
      </c>
      <c r="BM70" s="539">
        <f t="shared" si="22"/>
        <v>0</v>
      </c>
      <c r="BN70" s="539">
        <f t="shared" si="23"/>
        <v>0</v>
      </c>
      <c r="BO70" s="539">
        <f t="shared" si="24"/>
        <v>0</v>
      </c>
      <c r="BP70" s="539">
        <f t="shared" si="25"/>
        <v>0</v>
      </c>
      <c r="BQ70" s="539">
        <f t="shared" si="26"/>
        <v>0</v>
      </c>
      <c r="BR70" s="539">
        <f t="shared" si="27"/>
        <v>0</v>
      </c>
      <c r="BS70" s="539">
        <f t="shared" si="28"/>
        <v>0</v>
      </c>
      <c r="BT70" s="539">
        <f t="shared" si="29"/>
        <v>0</v>
      </c>
      <c r="BU70" s="539">
        <f t="shared" si="30"/>
        <v>0</v>
      </c>
      <c r="BV70" s="539">
        <f t="shared" si="31"/>
        <v>0</v>
      </c>
      <c r="BW70" s="539">
        <f t="shared" si="32"/>
        <v>0</v>
      </c>
      <c r="BX70" s="540">
        <f t="shared" si="33"/>
        <v>0</v>
      </c>
    </row>
    <row r="71" spans="1:76" ht="21" customHeight="1">
      <c r="A71" s="565" t="s">
        <v>387</v>
      </c>
      <c r="B71" s="600" t="s">
        <v>365</v>
      </c>
      <c r="C71" s="532" t="s">
        <v>76</v>
      </c>
      <c r="D71" s="601" t="s">
        <v>388</v>
      </c>
      <c r="E71" s="568"/>
      <c r="F71" s="602"/>
      <c r="G71" s="568"/>
      <c r="H71" s="865"/>
      <c r="I71" s="865"/>
      <c r="J71" s="865"/>
      <c r="K71" s="865"/>
      <c r="L71" s="867"/>
      <c r="M71" s="867"/>
      <c r="N71" s="869"/>
      <c r="O71" s="533"/>
      <c r="P71" s="533"/>
      <c r="Q71" s="533"/>
      <c r="R71" s="533"/>
      <c r="S71" s="533"/>
      <c r="T71" s="568"/>
      <c r="U71" s="568"/>
      <c r="V71" s="533"/>
      <c r="W71" s="533"/>
      <c r="X71" s="533"/>
      <c r="Y71" s="533"/>
      <c r="Z71" s="568"/>
      <c r="AA71" s="602"/>
      <c r="AB71" s="602"/>
      <c r="AC71" s="568"/>
      <c r="AD71" s="533"/>
      <c r="AE71" s="568"/>
      <c r="AF71" s="533"/>
      <c r="AG71" s="533"/>
      <c r="AH71" s="568"/>
      <c r="AI71" s="568"/>
      <c r="AJ71" s="603">
        <f t="shared" si="1"/>
        <v>0</v>
      </c>
      <c r="AK71" s="516">
        <f t="shared" si="34"/>
        <v>0</v>
      </c>
      <c r="AL71" s="674">
        <v>0.02</v>
      </c>
      <c r="AM71" s="674">
        <v>0</v>
      </c>
      <c r="AN71" s="603">
        <f t="shared" si="35"/>
        <v>0</v>
      </c>
      <c r="AO71" s="603">
        <f t="shared" si="36"/>
        <v>0</v>
      </c>
      <c r="AP71" s="603">
        <f t="shared" si="37"/>
        <v>0</v>
      </c>
      <c r="AR71" s="604">
        <f t="shared" si="2"/>
        <v>0</v>
      </c>
      <c r="AS71" s="605">
        <f t="shared" si="3"/>
        <v>0</v>
      </c>
      <c r="AT71" s="605">
        <f t="shared" si="4"/>
        <v>0</v>
      </c>
      <c r="AU71" s="605">
        <f t="shared" si="5"/>
        <v>0</v>
      </c>
      <c r="AV71" s="605">
        <f t="shared" si="6"/>
        <v>0</v>
      </c>
      <c r="AW71" s="605">
        <f t="shared" si="7"/>
        <v>0</v>
      </c>
      <c r="AX71" s="605">
        <f t="shared" si="8"/>
        <v>0</v>
      </c>
      <c r="AY71" s="605">
        <f t="shared" si="9"/>
        <v>0</v>
      </c>
      <c r="AZ71" s="605">
        <f t="shared" si="10"/>
        <v>0</v>
      </c>
      <c r="BA71" s="605">
        <f t="shared" si="11"/>
        <v>0</v>
      </c>
      <c r="BB71" s="605">
        <f t="shared" si="12"/>
        <v>0</v>
      </c>
      <c r="BC71" s="605">
        <f t="shared" si="13"/>
        <v>0</v>
      </c>
      <c r="BD71" s="605">
        <f t="shared" si="14"/>
        <v>0</v>
      </c>
      <c r="BE71" s="605">
        <f t="shared" si="15"/>
        <v>0</v>
      </c>
      <c r="BF71" s="606">
        <f t="shared" si="16"/>
        <v>0</v>
      </c>
      <c r="BH71" s="537">
        <f t="shared" si="17"/>
        <v>0</v>
      </c>
      <c r="BI71" s="538">
        <f t="shared" si="18"/>
        <v>0</v>
      </c>
      <c r="BJ71" s="539">
        <f t="shared" si="19"/>
        <v>0</v>
      </c>
      <c r="BK71" s="539">
        <f t="shared" si="20"/>
        <v>0</v>
      </c>
      <c r="BL71" s="539">
        <f t="shared" si="21"/>
        <v>0</v>
      </c>
      <c r="BM71" s="539">
        <f t="shared" si="22"/>
        <v>0</v>
      </c>
      <c r="BN71" s="539">
        <f t="shared" si="23"/>
        <v>0</v>
      </c>
      <c r="BO71" s="539">
        <f t="shared" si="24"/>
        <v>0</v>
      </c>
      <c r="BP71" s="539">
        <f t="shared" si="25"/>
        <v>0</v>
      </c>
      <c r="BQ71" s="539">
        <f t="shared" si="26"/>
        <v>0</v>
      </c>
      <c r="BR71" s="539">
        <f t="shared" si="27"/>
        <v>0</v>
      </c>
      <c r="BS71" s="539">
        <f t="shared" si="28"/>
        <v>0</v>
      </c>
      <c r="BT71" s="539">
        <f t="shared" si="29"/>
        <v>0</v>
      </c>
      <c r="BU71" s="539">
        <f t="shared" si="30"/>
        <v>0</v>
      </c>
      <c r="BV71" s="539">
        <f t="shared" si="31"/>
        <v>0</v>
      </c>
      <c r="BW71" s="539">
        <f t="shared" si="32"/>
        <v>0</v>
      </c>
      <c r="BX71" s="540">
        <f t="shared" si="33"/>
        <v>0</v>
      </c>
    </row>
    <row r="72" spans="1:76">
      <c r="A72" s="565" t="s">
        <v>387</v>
      </c>
      <c r="B72" s="600" t="s">
        <v>314</v>
      </c>
      <c r="C72" s="532" t="s">
        <v>3</v>
      </c>
      <c r="D72" s="601" t="s">
        <v>388</v>
      </c>
      <c r="E72" s="533"/>
      <c r="F72" s="602"/>
      <c r="G72" s="602"/>
      <c r="H72" s="867"/>
      <c r="I72" s="867"/>
      <c r="J72" s="867"/>
      <c r="K72" s="865"/>
      <c r="L72" s="865"/>
      <c r="M72" s="867"/>
      <c r="N72" s="869"/>
      <c r="O72" s="533"/>
      <c r="P72" s="568"/>
      <c r="Q72" s="568"/>
      <c r="R72" s="533"/>
      <c r="S72" s="568"/>
      <c r="T72" s="602"/>
      <c r="U72" s="602"/>
      <c r="V72" s="533"/>
      <c r="W72" s="533"/>
      <c r="X72" s="533"/>
      <c r="Y72" s="533"/>
      <c r="Z72" s="568"/>
      <c r="AA72" s="568"/>
      <c r="AB72" s="568"/>
      <c r="AC72" s="533"/>
      <c r="AD72" s="568"/>
      <c r="AE72" s="533"/>
      <c r="AF72" s="533"/>
      <c r="AG72" s="533"/>
      <c r="AH72" s="602"/>
      <c r="AI72" s="602"/>
      <c r="AJ72" s="603">
        <f t="shared" si="1"/>
        <v>0</v>
      </c>
      <c r="AK72" s="516">
        <f t="shared" si="34"/>
        <v>1</v>
      </c>
      <c r="AL72" s="674">
        <v>0.03</v>
      </c>
      <c r="AM72" s="674">
        <v>0.03</v>
      </c>
      <c r="AN72" s="603">
        <f t="shared" si="35"/>
        <v>0</v>
      </c>
      <c r="AO72" s="603">
        <f t="shared" si="36"/>
        <v>0</v>
      </c>
      <c r="AP72" s="603">
        <f t="shared" si="37"/>
        <v>0</v>
      </c>
      <c r="AR72" s="604">
        <f t="shared" si="2"/>
        <v>0</v>
      </c>
      <c r="AS72" s="605">
        <f t="shared" si="3"/>
        <v>0</v>
      </c>
      <c r="AT72" s="605">
        <f t="shared" si="4"/>
        <v>0</v>
      </c>
      <c r="AU72" s="605">
        <f t="shared" si="5"/>
        <v>0</v>
      </c>
      <c r="AV72" s="605">
        <f t="shared" si="6"/>
        <v>0</v>
      </c>
      <c r="AW72" s="605">
        <f t="shared" si="7"/>
        <v>0</v>
      </c>
      <c r="AX72" s="605">
        <f t="shared" si="8"/>
        <v>0</v>
      </c>
      <c r="AY72" s="605">
        <f t="shared" si="9"/>
        <v>0</v>
      </c>
      <c r="AZ72" s="605">
        <f t="shared" si="10"/>
        <v>0</v>
      </c>
      <c r="BA72" s="605">
        <f t="shared" si="11"/>
        <v>0</v>
      </c>
      <c r="BB72" s="605">
        <f t="shared" si="12"/>
        <v>0</v>
      </c>
      <c r="BC72" s="605">
        <f t="shared" si="13"/>
        <v>0</v>
      </c>
      <c r="BD72" s="605">
        <f t="shared" si="14"/>
        <v>0</v>
      </c>
      <c r="BE72" s="605">
        <f t="shared" si="15"/>
        <v>0</v>
      </c>
      <c r="BF72" s="606">
        <f t="shared" si="16"/>
        <v>0</v>
      </c>
      <c r="BH72" s="537">
        <f t="shared" si="17"/>
        <v>0</v>
      </c>
      <c r="BI72" s="538">
        <f t="shared" si="18"/>
        <v>0</v>
      </c>
      <c r="BJ72" s="539">
        <f t="shared" si="19"/>
        <v>0</v>
      </c>
      <c r="BK72" s="539">
        <f t="shared" si="20"/>
        <v>0</v>
      </c>
      <c r="BL72" s="539">
        <f t="shared" si="21"/>
        <v>0</v>
      </c>
      <c r="BM72" s="539">
        <f t="shared" si="22"/>
        <v>0</v>
      </c>
      <c r="BN72" s="539">
        <f t="shared" si="23"/>
        <v>0</v>
      </c>
      <c r="BO72" s="539">
        <f t="shared" si="24"/>
        <v>0</v>
      </c>
      <c r="BP72" s="539">
        <f t="shared" si="25"/>
        <v>0</v>
      </c>
      <c r="BQ72" s="539">
        <f t="shared" si="26"/>
        <v>0</v>
      </c>
      <c r="BR72" s="539">
        <f t="shared" si="27"/>
        <v>0</v>
      </c>
      <c r="BS72" s="539">
        <f t="shared" si="28"/>
        <v>0</v>
      </c>
      <c r="BT72" s="539">
        <f t="shared" si="29"/>
        <v>0</v>
      </c>
      <c r="BU72" s="539">
        <f t="shared" si="30"/>
        <v>0</v>
      </c>
      <c r="BV72" s="539">
        <f t="shared" si="31"/>
        <v>0</v>
      </c>
      <c r="BW72" s="539">
        <f t="shared" si="32"/>
        <v>0</v>
      </c>
      <c r="BX72" s="540">
        <f t="shared" si="33"/>
        <v>0</v>
      </c>
    </row>
    <row r="73" spans="1:76" ht="21" customHeight="1">
      <c r="A73" s="565" t="s">
        <v>387</v>
      </c>
      <c r="B73" s="600" t="s">
        <v>366</v>
      </c>
      <c r="C73" s="532" t="s">
        <v>3</v>
      </c>
      <c r="D73" s="601" t="s">
        <v>388</v>
      </c>
      <c r="E73" s="568"/>
      <c r="F73" s="568"/>
      <c r="G73" s="602"/>
      <c r="H73" s="865"/>
      <c r="I73" s="865"/>
      <c r="J73" s="865"/>
      <c r="K73" s="865"/>
      <c r="L73" s="865"/>
      <c r="M73" s="869"/>
      <c r="N73" s="867"/>
      <c r="O73" s="568"/>
      <c r="P73" s="533"/>
      <c r="Q73" s="533"/>
      <c r="R73" s="533"/>
      <c r="S73" s="533"/>
      <c r="T73" s="568"/>
      <c r="U73" s="602"/>
      <c r="V73" s="568"/>
      <c r="W73" s="568"/>
      <c r="X73" s="568"/>
      <c r="Y73" s="568"/>
      <c r="Z73" s="533"/>
      <c r="AA73" s="602"/>
      <c r="AB73" s="602"/>
      <c r="AC73" s="533"/>
      <c r="AD73" s="533"/>
      <c r="AE73" s="568"/>
      <c r="AF73" s="533"/>
      <c r="AG73" s="568"/>
      <c r="AH73" s="602"/>
      <c r="AI73" s="568"/>
      <c r="AJ73" s="603">
        <f t="shared" si="1"/>
        <v>0</v>
      </c>
      <c r="AK73" s="516">
        <f t="shared" si="34"/>
        <v>1</v>
      </c>
      <c r="AL73" s="674">
        <v>0.03</v>
      </c>
      <c r="AM73" s="674">
        <v>0.03</v>
      </c>
      <c r="AN73" s="603">
        <f t="shared" si="35"/>
        <v>0</v>
      </c>
      <c r="AO73" s="603">
        <f t="shared" si="36"/>
        <v>0</v>
      </c>
      <c r="AP73" s="603">
        <f t="shared" si="37"/>
        <v>0</v>
      </c>
      <c r="AR73" s="604">
        <f t="shared" si="2"/>
        <v>0</v>
      </c>
      <c r="AS73" s="605">
        <f t="shared" si="3"/>
        <v>0</v>
      </c>
      <c r="AT73" s="605">
        <f t="shared" si="4"/>
        <v>0</v>
      </c>
      <c r="AU73" s="605">
        <f t="shared" si="5"/>
        <v>0</v>
      </c>
      <c r="AV73" s="605">
        <f t="shared" si="6"/>
        <v>0</v>
      </c>
      <c r="AW73" s="605">
        <f t="shared" si="7"/>
        <v>0</v>
      </c>
      <c r="AX73" s="605">
        <f t="shared" si="8"/>
        <v>0</v>
      </c>
      <c r="AY73" s="605">
        <f t="shared" si="9"/>
        <v>0</v>
      </c>
      <c r="AZ73" s="605">
        <f t="shared" si="10"/>
        <v>0</v>
      </c>
      <c r="BA73" s="605">
        <f t="shared" si="11"/>
        <v>0</v>
      </c>
      <c r="BB73" s="605">
        <f t="shared" si="12"/>
        <v>0</v>
      </c>
      <c r="BC73" s="605">
        <f t="shared" si="13"/>
        <v>0</v>
      </c>
      <c r="BD73" s="605">
        <f t="shared" si="14"/>
        <v>0</v>
      </c>
      <c r="BE73" s="605">
        <f t="shared" si="15"/>
        <v>0</v>
      </c>
      <c r="BF73" s="606">
        <f t="shared" si="16"/>
        <v>0</v>
      </c>
      <c r="BH73" s="537">
        <f t="shared" si="17"/>
        <v>0</v>
      </c>
      <c r="BI73" s="538">
        <f t="shared" si="18"/>
        <v>0</v>
      </c>
      <c r="BJ73" s="539">
        <f t="shared" si="19"/>
        <v>0</v>
      </c>
      <c r="BK73" s="539">
        <f t="shared" si="20"/>
        <v>0</v>
      </c>
      <c r="BL73" s="539">
        <f t="shared" si="21"/>
        <v>0</v>
      </c>
      <c r="BM73" s="539">
        <f t="shared" si="22"/>
        <v>0</v>
      </c>
      <c r="BN73" s="539">
        <f t="shared" si="23"/>
        <v>0</v>
      </c>
      <c r="BO73" s="539">
        <f t="shared" si="24"/>
        <v>0</v>
      </c>
      <c r="BP73" s="539">
        <f t="shared" si="25"/>
        <v>0</v>
      </c>
      <c r="BQ73" s="539">
        <f t="shared" si="26"/>
        <v>0</v>
      </c>
      <c r="BR73" s="539">
        <f t="shared" si="27"/>
        <v>0</v>
      </c>
      <c r="BS73" s="539">
        <f t="shared" si="28"/>
        <v>0</v>
      </c>
      <c r="BT73" s="539">
        <f t="shared" si="29"/>
        <v>0</v>
      </c>
      <c r="BU73" s="539">
        <f t="shared" si="30"/>
        <v>0</v>
      </c>
      <c r="BV73" s="539">
        <f t="shared" si="31"/>
        <v>0</v>
      </c>
      <c r="BW73" s="539">
        <f t="shared" si="32"/>
        <v>0</v>
      </c>
      <c r="BX73" s="540">
        <f t="shared" si="33"/>
        <v>0</v>
      </c>
    </row>
    <row r="74" spans="1:76" ht="21" customHeight="1">
      <c r="A74" s="565" t="s">
        <v>387</v>
      </c>
      <c r="B74" s="600" t="s">
        <v>315</v>
      </c>
      <c r="C74" s="532" t="s">
        <v>3</v>
      </c>
      <c r="D74" s="601" t="s">
        <v>388</v>
      </c>
      <c r="E74" s="533"/>
      <c r="F74" s="602"/>
      <c r="G74" s="602"/>
      <c r="H74" s="867"/>
      <c r="I74" s="865"/>
      <c r="J74" s="867"/>
      <c r="K74" s="867"/>
      <c r="L74" s="865"/>
      <c r="M74" s="867"/>
      <c r="N74" s="869"/>
      <c r="O74" s="533"/>
      <c r="P74" s="533"/>
      <c r="Q74" s="568"/>
      <c r="R74" s="568"/>
      <c r="S74" s="568"/>
      <c r="T74" s="602"/>
      <c r="U74" s="568"/>
      <c r="V74" s="533"/>
      <c r="W74" s="533"/>
      <c r="X74" s="533"/>
      <c r="Y74" s="533"/>
      <c r="Z74" s="568"/>
      <c r="AA74" s="568"/>
      <c r="AB74" s="568"/>
      <c r="AC74" s="533"/>
      <c r="AD74" s="533"/>
      <c r="AE74" s="533"/>
      <c r="AF74" s="568"/>
      <c r="AG74" s="568"/>
      <c r="AH74" s="602"/>
      <c r="AI74" s="602"/>
      <c r="AJ74" s="603">
        <f t="shared" si="1"/>
        <v>0</v>
      </c>
      <c r="AK74" s="516">
        <f t="shared" si="34"/>
        <v>1</v>
      </c>
      <c r="AL74" s="674">
        <v>0.03</v>
      </c>
      <c r="AM74" s="674">
        <v>0.03</v>
      </c>
      <c r="AN74" s="603">
        <f t="shared" si="35"/>
        <v>0</v>
      </c>
      <c r="AO74" s="603">
        <f t="shared" si="36"/>
        <v>0</v>
      </c>
      <c r="AP74" s="603">
        <f t="shared" si="37"/>
        <v>0</v>
      </c>
      <c r="AQ74" s="509"/>
      <c r="AR74" s="604">
        <f t="shared" si="2"/>
        <v>0</v>
      </c>
      <c r="AS74" s="605">
        <f t="shared" si="3"/>
        <v>0</v>
      </c>
      <c r="AT74" s="605">
        <f t="shared" si="4"/>
        <v>0</v>
      </c>
      <c r="AU74" s="605">
        <f t="shared" si="5"/>
        <v>0</v>
      </c>
      <c r="AV74" s="605">
        <f t="shared" si="6"/>
        <v>0</v>
      </c>
      <c r="AW74" s="605">
        <f t="shared" si="7"/>
        <v>0</v>
      </c>
      <c r="AX74" s="605">
        <f t="shared" si="8"/>
        <v>0</v>
      </c>
      <c r="AY74" s="605">
        <f t="shared" si="9"/>
        <v>0</v>
      </c>
      <c r="AZ74" s="605">
        <f t="shared" si="10"/>
        <v>0</v>
      </c>
      <c r="BA74" s="605">
        <f t="shared" si="11"/>
        <v>0</v>
      </c>
      <c r="BB74" s="605">
        <f t="shared" si="12"/>
        <v>0</v>
      </c>
      <c r="BC74" s="605">
        <f t="shared" si="13"/>
        <v>0</v>
      </c>
      <c r="BD74" s="605">
        <f t="shared" si="14"/>
        <v>0</v>
      </c>
      <c r="BE74" s="605">
        <f t="shared" si="15"/>
        <v>0</v>
      </c>
      <c r="BF74" s="606">
        <f t="shared" si="16"/>
        <v>0</v>
      </c>
      <c r="BH74" s="537">
        <f t="shared" si="17"/>
        <v>0</v>
      </c>
      <c r="BI74" s="538">
        <f t="shared" si="18"/>
        <v>0</v>
      </c>
      <c r="BJ74" s="539">
        <f t="shared" si="19"/>
        <v>0</v>
      </c>
      <c r="BK74" s="539">
        <f t="shared" si="20"/>
        <v>0</v>
      </c>
      <c r="BL74" s="539">
        <f t="shared" si="21"/>
        <v>0</v>
      </c>
      <c r="BM74" s="539">
        <f t="shared" si="22"/>
        <v>0</v>
      </c>
      <c r="BN74" s="539">
        <f t="shared" si="23"/>
        <v>0</v>
      </c>
      <c r="BO74" s="539">
        <f t="shared" si="24"/>
        <v>0</v>
      </c>
      <c r="BP74" s="539">
        <f t="shared" si="25"/>
        <v>0</v>
      </c>
      <c r="BQ74" s="539">
        <f t="shared" si="26"/>
        <v>0</v>
      </c>
      <c r="BR74" s="539">
        <f t="shared" si="27"/>
        <v>0</v>
      </c>
      <c r="BS74" s="539">
        <f t="shared" si="28"/>
        <v>0</v>
      </c>
      <c r="BT74" s="539">
        <f t="shared" si="29"/>
        <v>0</v>
      </c>
      <c r="BU74" s="539">
        <f t="shared" si="30"/>
        <v>0</v>
      </c>
      <c r="BV74" s="539">
        <f t="shared" si="31"/>
        <v>0</v>
      </c>
      <c r="BW74" s="539">
        <f t="shared" si="32"/>
        <v>0</v>
      </c>
      <c r="BX74" s="540">
        <f t="shared" si="33"/>
        <v>0</v>
      </c>
    </row>
    <row r="75" spans="1:76" ht="21" customHeight="1">
      <c r="A75" s="565" t="s">
        <v>387</v>
      </c>
      <c r="B75" s="600" t="s">
        <v>367</v>
      </c>
      <c r="C75" s="532" t="s">
        <v>3</v>
      </c>
      <c r="D75" s="601" t="s">
        <v>388</v>
      </c>
      <c r="E75" s="568"/>
      <c r="F75" s="568"/>
      <c r="G75" s="568"/>
      <c r="H75" s="865"/>
      <c r="I75" s="865"/>
      <c r="J75" s="865"/>
      <c r="K75" s="865"/>
      <c r="L75" s="867"/>
      <c r="M75" s="869"/>
      <c r="N75" s="867"/>
      <c r="O75" s="568"/>
      <c r="P75" s="533"/>
      <c r="Q75" s="533"/>
      <c r="R75" s="533"/>
      <c r="S75" s="533"/>
      <c r="T75" s="568"/>
      <c r="U75" s="602"/>
      <c r="V75" s="568"/>
      <c r="W75" s="568"/>
      <c r="X75" s="568"/>
      <c r="Y75" s="568"/>
      <c r="Z75" s="533"/>
      <c r="AA75" s="602"/>
      <c r="AB75" s="602"/>
      <c r="AC75" s="568"/>
      <c r="AD75" s="568"/>
      <c r="AE75" s="568"/>
      <c r="AF75" s="533"/>
      <c r="AG75" s="533"/>
      <c r="AH75" s="568"/>
      <c r="AI75" s="568"/>
      <c r="AJ75" s="603">
        <f t="shared" si="1"/>
        <v>0</v>
      </c>
      <c r="AK75" s="516">
        <f t="shared" si="34"/>
        <v>1</v>
      </c>
      <c r="AL75" s="674">
        <v>0.03</v>
      </c>
      <c r="AM75" s="674">
        <v>0.03</v>
      </c>
      <c r="AN75" s="603">
        <f t="shared" si="35"/>
        <v>0</v>
      </c>
      <c r="AO75" s="603">
        <f t="shared" si="36"/>
        <v>0</v>
      </c>
      <c r="AP75" s="603">
        <f t="shared" si="37"/>
        <v>0</v>
      </c>
      <c r="AR75" s="604">
        <f t="shared" si="2"/>
        <v>0</v>
      </c>
      <c r="AS75" s="605">
        <f t="shared" si="3"/>
        <v>0</v>
      </c>
      <c r="AT75" s="605">
        <f t="shared" si="4"/>
        <v>0</v>
      </c>
      <c r="AU75" s="605">
        <f t="shared" si="5"/>
        <v>0</v>
      </c>
      <c r="AV75" s="605">
        <f t="shared" si="6"/>
        <v>0</v>
      </c>
      <c r="AW75" s="605">
        <f t="shared" si="7"/>
        <v>0</v>
      </c>
      <c r="AX75" s="605">
        <f t="shared" si="8"/>
        <v>0</v>
      </c>
      <c r="AY75" s="605">
        <f t="shared" si="9"/>
        <v>0</v>
      </c>
      <c r="AZ75" s="605">
        <f t="shared" si="10"/>
        <v>0</v>
      </c>
      <c r="BA75" s="605">
        <f t="shared" si="11"/>
        <v>0</v>
      </c>
      <c r="BB75" s="605">
        <f t="shared" si="12"/>
        <v>0</v>
      </c>
      <c r="BC75" s="605">
        <f t="shared" si="13"/>
        <v>0</v>
      </c>
      <c r="BD75" s="605">
        <f t="shared" si="14"/>
        <v>0</v>
      </c>
      <c r="BE75" s="605">
        <f t="shared" si="15"/>
        <v>0</v>
      </c>
      <c r="BF75" s="606">
        <f t="shared" si="16"/>
        <v>0</v>
      </c>
      <c r="BH75" s="537">
        <f t="shared" si="17"/>
        <v>0</v>
      </c>
      <c r="BI75" s="538">
        <f t="shared" si="18"/>
        <v>0</v>
      </c>
      <c r="BJ75" s="539">
        <f t="shared" si="19"/>
        <v>0</v>
      </c>
      <c r="BK75" s="539">
        <f t="shared" si="20"/>
        <v>0</v>
      </c>
      <c r="BL75" s="539">
        <f t="shared" si="21"/>
        <v>0</v>
      </c>
      <c r="BM75" s="539">
        <f t="shared" si="22"/>
        <v>0</v>
      </c>
      <c r="BN75" s="539">
        <f t="shared" si="23"/>
        <v>0</v>
      </c>
      <c r="BO75" s="539">
        <f t="shared" si="24"/>
        <v>0</v>
      </c>
      <c r="BP75" s="539">
        <f t="shared" si="25"/>
        <v>0</v>
      </c>
      <c r="BQ75" s="539">
        <f t="shared" si="26"/>
        <v>0</v>
      </c>
      <c r="BR75" s="539">
        <f t="shared" si="27"/>
        <v>0</v>
      </c>
      <c r="BS75" s="539">
        <f t="shared" si="28"/>
        <v>0</v>
      </c>
      <c r="BT75" s="539">
        <f t="shared" si="29"/>
        <v>0</v>
      </c>
      <c r="BU75" s="539">
        <f t="shared" si="30"/>
        <v>0</v>
      </c>
      <c r="BV75" s="539">
        <f t="shared" si="31"/>
        <v>0</v>
      </c>
      <c r="BW75" s="539">
        <f t="shared" si="32"/>
        <v>0</v>
      </c>
      <c r="BX75" s="540">
        <f t="shared" si="33"/>
        <v>0</v>
      </c>
    </row>
    <row r="76" spans="1:76" ht="21" customHeight="1">
      <c r="A76" s="565" t="s">
        <v>387</v>
      </c>
      <c r="B76" s="600" t="s">
        <v>316</v>
      </c>
      <c r="C76" s="532" t="s">
        <v>3</v>
      </c>
      <c r="D76" s="601" t="s">
        <v>388</v>
      </c>
      <c r="E76" s="533"/>
      <c r="F76" s="602"/>
      <c r="G76" s="602"/>
      <c r="H76" s="867"/>
      <c r="I76" s="867"/>
      <c r="J76" s="867"/>
      <c r="K76" s="867"/>
      <c r="L76" s="865"/>
      <c r="M76" s="867"/>
      <c r="N76" s="869"/>
      <c r="O76" s="533"/>
      <c r="P76" s="568"/>
      <c r="Q76" s="568"/>
      <c r="R76" s="568"/>
      <c r="S76" s="568"/>
      <c r="T76" s="602"/>
      <c r="U76" s="568"/>
      <c r="V76" s="533"/>
      <c r="W76" s="533"/>
      <c r="X76" s="533"/>
      <c r="Y76" s="533"/>
      <c r="Z76" s="568"/>
      <c r="AA76" s="568"/>
      <c r="AB76" s="602"/>
      <c r="AC76" s="533"/>
      <c r="AD76" s="533"/>
      <c r="AE76" s="533"/>
      <c r="AF76" s="568"/>
      <c r="AG76" s="533"/>
      <c r="AH76" s="602"/>
      <c r="AI76" s="602"/>
      <c r="AJ76" s="603">
        <f t="shared" si="1"/>
        <v>0</v>
      </c>
      <c r="AK76" s="516">
        <f t="shared" si="34"/>
        <v>1.2</v>
      </c>
      <c r="AL76" s="674">
        <v>0.05</v>
      </c>
      <c r="AM76" s="674">
        <v>0.06</v>
      </c>
      <c r="AN76" s="603">
        <f t="shared" si="35"/>
        <v>0</v>
      </c>
      <c r="AO76" s="603">
        <f t="shared" si="36"/>
        <v>0</v>
      </c>
      <c r="AP76" s="603">
        <f t="shared" si="37"/>
        <v>0</v>
      </c>
      <c r="AR76" s="604">
        <f t="shared" si="2"/>
        <v>0</v>
      </c>
      <c r="AS76" s="605">
        <f t="shared" si="3"/>
        <v>0</v>
      </c>
      <c r="AT76" s="605">
        <f t="shared" si="4"/>
        <v>0</v>
      </c>
      <c r="AU76" s="605">
        <f t="shared" si="5"/>
        <v>0</v>
      </c>
      <c r="AV76" s="605">
        <f t="shared" si="6"/>
        <v>0</v>
      </c>
      <c r="AW76" s="605">
        <f t="shared" si="7"/>
        <v>0</v>
      </c>
      <c r="AX76" s="605">
        <f t="shared" si="8"/>
        <v>0</v>
      </c>
      <c r="AY76" s="605">
        <f t="shared" si="9"/>
        <v>0</v>
      </c>
      <c r="AZ76" s="605">
        <f t="shared" si="10"/>
        <v>0</v>
      </c>
      <c r="BA76" s="605">
        <f t="shared" si="11"/>
        <v>0</v>
      </c>
      <c r="BB76" s="605">
        <f t="shared" si="12"/>
        <v>0</v>
      </c>
      <c r="BC76" s="605">
        <f t="shared" si="13"/>
        <v>0</v>
      </c>
      <c r="BD76" s="605">
        <f t="shared" si="14"/>
        <v>0</v>
      </c>
      <c r="BE76" s="605">
        <f t="shared" si="15"/>
        <v>0</v>
      </c>
      <c r="BF76" s="606">
        <f t="shared" si="16"/>
        <v>0</v>
      </c>
      <c r="BH76" s="537">
        <f t="shared" si="17"/>
        <v>0</v>
      </c>
      <c r="BI76" s="538">
        <f t="shared" si="18"/>
        <v>0</v>
      </c>
      <c r="BJ76" s="539">
        <f t="shared" si="19"/>
        <v>0</v>
      </c>
      <c r="BK76" s="539">
        <f t="shared" si="20"/>
        <v>0</v>
      </c>
      <c r="BL76" s="539">
        <f t="shared" si="21"/>
        <v>0</v>
      </c>
      <c r="BM76" s="539">
        <f t="shared" si="22"/>
        <v>0</v>
      </c>
      <c r="BN76" s="539">
        <f t="shared" si="23"/>
        <v>0</v>
      </c>
      <c r="BO76" s="539">
        <f t="shared" si="24"/>
        <v>0</v>
      </c>
      <c r="BP76" s="539">
        <f t="shared" si="25"/>
        <v>0</v>
      </c>
      <c r="BQ76" s="539">
        <f t="shared" si="26"/>
        <v>0</v>
      </c>
      <c r="BR76" s="539">
        <f t="shared" si="27"/>
        <v>0</v>
      </c>
      <c r="BS76" s="539">
        <f t="shared" si="28"/>
        <v>0</v>
      </c>
      <c r="BT76" s="539">
        <f t="shared" si="29"/>
        <v>0</v>
      </c>
      <c r="BU76" s="539">
        <f t="shared" si="30"/>
        <v>0</v>
      </c>
      <c r="BV76" s="539">
        <f t="shared" si="31"/>
        <v>0</v>
      </c>
      <c r="BW76" s="539">
        <f t="shared" si="32"/>
        <v>0</v>
      </c>
      <c r="BX76" s="540">
        <f t="shared" si="33"/>
        <v>0</v>
      </c>
    </row>
    <row r="77" spans="1:76" ht="21" customHeight="1">
      <c r="A77" s="565" t="s">
        <v>387</v>
      </c>
      <c r="B77" s="600" t="s">
        <v>368</v>
      </c>
      <c r="C77" s="532" t="s">
        <v>3</v>
      </c>
      <c r="D77" s="601" t="s">
        <v>388</v>
      </c>
      <c r="E77" s="568"/>
      <c r="F77" s="568"/>
      <c r="G77" s="568"/>
      <c r="H77" s="865"/>
      <c r="I77" s="865"/>
      <c r="J77" s="865"/>
      <c r="K77" s="865"/>
      <c r="L77" s="867"/>
      <c r="M77" s="869"/>
      <c r="N77" s="869"/>
      <c r="O77" s="568"/>
      <c r="P77" s="533"/>
      <c r="Q77" s="533"/>
      <c r="R77" s="533"/>
      <c r="S77" s="568"/>
      <c r="T77" s="568"/>
      <c r="U77" s="602"/>
      <c r="V77" s="533"/>
      <c r="W77" s="533"/>
      <c r="X77" s="533"/>
      <c r="Y77" s="533"/>
      <c r="Z77" s="533"/>
      <c r="AA77" s="602"/>
      <c r="AB77" s="568"/>
      <c r="AC77" s="568"/>
      <c r="AD77" s="568"/>
      <c r="AE77" s="568"/>
      <c r="AF77" s="533"/>
      <c r="AG77" s="533"/>
      <c r="AH77" s="568"/>
      <c r="AI77" s="568"/>
      <c r="AJ77" s="603">
        <f t="shared" si="1"/>
        <v>0</v>
      </c>
      <c r="AK77" s="516">
        <f t="shared" si="34"/>
        <v>1.2</v>
      </c>
      <c r="AL77" s="674">
        <v>0.05</v>
      </c>
      <c r="AM77" s="674">
        <v>0.06</v>
      </c>
      <c r="AN77" s="603">
        <f t="shared" si="35"/>
        <v>0</v>
      </c>
      <c r="AO77" s="603">
        <f t="shared" si="36"/>
        <v>0</v>
      </c>
      <c r="AP77" s="603">
        <f t="shared" si="37"/>
        <v>0</v>
      </c>
      <c r="AR77" s="604">
        <f t="shared" si="2"/>
        <v>0</v>
      </c>
      <c r="AS77" s="605">
        <f t="shared" si="3"/>
        <v>0</v>
      </c>
      <c r="AT77" s="605">
        <f t="shared" si="4"/>
        <v>0</v>
      </c>
      <c r="AU77" s="605">
        <f t="shared" si="5"/>
        <v>0</v>
      </c>
      <c r="AV77" s="605">
        <f t="shared" si="6"/>
        <v>0</v>
      </c>
      <c r="AW77" s="605">
        <f t="shared" si="7"/>
        <v>0</v>
      </c>
      <c r="AX77" s="605">
        <f t="shared" si="8"/>
        <v>0</v>
      </c>
      <c r="AY77" s="605">
        <f t="shared" si="9"/>
        <v>0</v>
      </c>
      <c r="AZ77" s="605">
        <f t="shared" si="10"/>
        <v>0</v>
      </c>
      <c r="BA77" s="605">
        <f t="shared" si="11"/>
        <v>0</v>
      </c>
      <c r="BB77" s="605">
        <f t="shared" si="12"/>
        <v>0</v>
      </c>
      <c r="BC77" s="605">
        <f t="shared" si="13"/>
        <v>0</v>
      </c>
      <c r="BD77" s="605">
        <f t="shared" si="14"/>
        <v>0</v>
      </c>
      <c r="BE77" s="605">
        <f t="shared" si="15"/>
        <v>0</v>
      </c>
      <c r="BF77" s="606">
        <f t="shared" si="16"/>
        <v>0</v>
      </c>
      <c r="BH77" s="537">
        <f t="shared" si="17"/>
        <v>0</v>
      </c>
      <c r="BI77" s="538">
        <f t="shared" si="18"/>
        <v>0</v>
      </c>
      <c r="BJ77" s="539">
        <f t="shared" si="19"/>
        <v>0</v>
      </c>
      <c r="BK77" s="539">
        <f t="shared" si="20"/>
        <v>0</v>
      </c>
      <c r="BL77" s="539">
        <f t="shared" si="21"/>
        <v>0</v>
      </c>
      <c r="BM77" s="539">
        <f t="shared" si="22"/>
        <v>0</v>
      </c>
      <c r="BN77" s="539">
        <f t="shared" si="23"/>
        <v>0</v>
      </c>
      <c r="BO77" s="539">
        <f t="shared" si="24"/>
        <v>0</v>
      </c>
      <c r="BP77" s="539">
        <f t="shared" si="25"/>
        <v>0</v>
      </c>
      <c r="BQ77" s="539">
        <f t="shared" si="26"/>
        <v>0</v>
      </c>
      <c r="BR77" s="539">
        <f t="shared" si="27"/>
        <v>0</v>
      </c>
      <c r="BS77" s="539">
        <f t="shared" si="28"/>
        <v>0</v>
      </c>
      <c r="BT77" s="539">
        <f t="shared" si="29"/>
        <v>0</v>
      </c>
      <c r="BU77" s="539">
        <f t="shared" si="30"/>
        <v>0</v>
      </c>
      <c r="BV77" s="539">
        <f t="shared" si="31"/>
        <v>0</v>
      </c>
      <c r="BW77" s="539">
        <f t="shared" si="32"/>
        <v>0</v>
      </c>
      <c r="BX77" s="540">
        <f t="shared" si="33"/>
        <v>0</v>
      </c>
    </row>
    <row r="78" spans="1:76" ht="21" customHeight="1">
      <c r="A78" s="565" t="s">
        <v>387</v>
      </c>
      <c r="B78" s="600" t="s">
        <v>317</v>
      </c>
      <c r="C78" s="532" t="s">
        <v>3</v>
      </c>
      <c r="D78" s="601" t="s">
        <v>388</v>
      </c>
      <c r="E78" s="533"/>
      <c r="F78" s="602"/>
      <c r="G78" s="602"/>
      <c r="H78" s="865"/>
      <c r="I78" s="867"/>
      <c r="J78" s="867"/>
      <c r="K78" s="867"/>
      <c r="L78" s="865"/>
      <c r="M78" s="869"/>
      <c r="N78" s="867"/>
      <c r="O78" s="533"/>
      <c r="P78" s="568"/>
      <c r="Q78" s="568"/>
      <c r="R78" s="533"/>
      <c r="S78" s="533"/>
      <c r="T78" s="602"/>
      <c r="U78" s="602"/>
      <c r="V78" s="568"/>
      <c r="W78" s="568"/>
      <c r="X78" s="568"/>
      <c r="Y78" s="568"/>
      <c r="Z78" s="568"/>
      <c r="AA78" s="568"/>
      <c r="AB78" s="602"/>
      <c r="AC78" s="533"/>
      <c r="AD78" s="533"/>
      <c r="AE78" s="533"/>
      <c r="AF78" s="533"/>
      <c r="AG78" s="533"/>
      <c r="AH78" s="602"/>
      <c r="AI78" s="602"/>
      <c r="AJ78" s="603">
        <f t="shared" si="1"/>
        <v>0</v>
      </c>
      <c r="AK78" s="516">
        <f t="shared" si="34"/>
        <v>1.2</v>
      </c>
      <c r="AL78" s="674">
        <v>0.05</v>
      </c>
      <c r="AM78" s="674">
        <v>0.06</v>
      </c>
      <c r="AN78" s="603">
        <f t="shared" si="35"/>
        <v>0</v>
      </c>
      <c r="AO78" s="603">
        <f t="shared" si="36"/>
        <v>0</v>
      </c>
      <c r="AP78" s="603">
        <f t="shared" si="37"/>
        <v>0</v>
      </c>
      <c r="AR78" s="604">
        <f t="shared" si="2"/>
        <v>0</v>
      </c>
      <c r="AS78" s="605">
        <f t="shared" si="3"/>
        <v>0</v>
      </c>
      <c r="AT78" s="605">
        <f t="shared" si="4"/>
        <v>0</v>
      </c>
      <c r="AU78" s="605">
        <f t="shared" si="5"/>
        <v>0</v>
      </c>
      <c r="AV78" s="605">
        <f t="shared" si="6"/>
        <v>0</v>
      </c>
      <c r="AW78" s="605">
        <f t="shared" si="7"/>
        <v>0</v>
      </c>
      <c r="AX78" s="605">
        <f t="shared" si="8"/>
        <v>0</v>
      </c>
      <c r="AY78" s="605">
        <f t="shared" si="9"/>
        <v>0</v>
      </c>
      <c r="AZ78" s="605">
        <f t="shared" si="10"/>
        <v>0</v>
      </c>
      <c r="BA78" s="605">
        <f t="shared" si="11"/>
        <v>0</v>
      </c>
      <c r="BB78" s="605">
        <f t="shared" si="12"/>
        <v>0</v>
      </c>
      <c r="BC78" s="605">
        <f t="shared" si="13"/>
        <v>0</v>
      </c>
      <c r="BD78" s="605">
        <f t="shared" si="14"/>
        <v>0</v>
      </c>
      <c r="BE78" s="605">
        <f t="shared" si="15"/>
        <v>0</v>
      </c>
      <c r="BF78" s="606">
        <f t="shared" si="16"/>
        <v>0</v>
      </c>
      <c r="BH78" s="537">
        <f t="shared" si="17"/>
        <v>0</v>
      </c>
      <c r="BI78" s="538">
        <f t="shared" si="18"/>
        <v>0</v>
      </c>
      <c r="BJ78" s="539">
        <f t="shared" si="19"/>
        <v>0</v>
      </c>
      <c r="BK78" s="539">
        <f t="shared" si="20"/>
        <v>0</v>
      </c>
      <c r="BL78" s="539">
        <f t="shared" si="21"/>
        <v>0</v>
      </c>
      <c r="BM78" s="539">
        <f t="shared" si="22"/>
        <v>0</v>
      </c>
      <c r="BN78" s="539">
        <f t="shared" si="23"/>
        <v>0</v>
      </c>
      <c r="BO78" s="539">
        <f t="shared" si="24"/>
        <v>0</v>
      </c>
      <c r="BP78" s="539">
        <f t="shared" si="25"/>
        <v>0</v>
      </c>
      <c r="BQ78" s="539">
        <f t="shared" si="26"/>
        <v>0</v>
      </c>
      <c r="BR78" s="539">
        <f t="shared" si="27"/>
        <v>0</v>
      </c>
      <c r="BS78" s="539">
        <f t="shared" si="28"/>
        <v>0</v>
      </c>
      <c r="BT78" s="539">
        <f t="shared" si="29"/>
        <v>0</v>
      </c>
      <c r="BU78" s="539">
        <f t="shared" si="30"/>
        <v>0</v>
      </c>
      <c r="BV78" s="539">
        <f t="shared" si="31"/>
        <v>0</v>
      </c>
      <c r="BW78" s="539">
        <f t="shared" si="32"/>
        <v>0</v>
      </c>
      <c r="BX78" s="540">
        <f t="shared" si="33"/>
        <v>0</v>
      </c>
    </row>
    <row r="79" spans="1:76" ht="21" customHeight="1">
      <c r="A79" s="565" t="s">
        <v>387</v>
      </c>
      <c r="B79" s="600" t="s">
        <v>369</v>
      </c>
      <c r="C79" s="532" t="s">
        <v>3</v>
      </c>
      <c r="D79" s="601" t="s">
        <v>388</v>
      </c>
      <c r="E79" s="568"/>
      <c r="F79" s="568"/>
      <c r="G79" s="602"/>
      <c r="H79" s="867"/>
      <c r="I79" s="865"/>
      <c r="J79" s="865"/>
      <c r="K79" s="865"/>
      <c r="L79" s="867"/>
      <c r="M79" s="867"/>
      <c r="N79" s="869"/>
      <c r="O79" s="533"/>
      <c r="P79" s="533"/>
      <c r="Q79" s="533"/>
      <c r="R79" s="568"/>
      <c r="S79" s="533"/>
      <c r="T79" s="602"/>
      <c r="U79" s="568"/>
      <c r="V79" s="533"/>
      <c r="W79" s="533"/>
      <c r="X79" s="533"/>
      <c r="Y79" s="533"/>
      <c r="Z79" s="533"/>
      <c r="AA79" s="602"/>
      <c r="AB79" s="602"/>
      <c r="AC79" s="533"/>
      <c r="AD79" s="533"/>
      <c r="AE79" s="533"/>
      <c r="AF79" s="533"/>
      <c r="AG79" s="533"/>
      <c r="AH79" s="602"/>
      <c r="AI79" s="602"/>
      <c r="AJ79" s="603">
        <f t="shared" si="1"/>
        <v>0</v>
      </c>
      <c r="AK79" s="516">
        <f t="shared" si="34"/>
        <v>1.2</v>
      </c>
      <c r="AL79" s="674">
        <v>0.05</v>
      </c>
      <c r="AM79" s="674">
        <v>0.06</v>
      </c>
      <c r="AN79" s="603">
        <f t="shared" si="35"/>
        <v>0</v>
      </c>
      <c r="AO79" s="603">
        <f t="shared" si="36"/>
        <v>0</v>
      </c>
      <c r="AP79" s="603">
        <f t="shared" si="37"/>
        <v>0</v>
      </c>
      <c r="AR79" s="604">
        <f t="shared" si="2"/>
        <v>0</v>
      </c>
      <c r="AS79" s="605">
        <f t="shared" si="3"/>
        <v>0</v>
      </c>
      <c r="AT79" s="605">
        <f t="shared" si="4"/>
        <v>0</v>
      </c>
      <c r="AU79" s="605">
        <f t="shared" si="5"/>
        <v>0</v>
      </c>
      <c r="AV79" s="605">
        <f t="shared" si="6"/>
        <v>0</v>
      </c>
      <c r="AW79" s="605">
        <f t="shared" si="7"/>
        <v>0</v>
      </c>
      <c r="AX79" s="605">
        <f t="shared" si="8"/>
        <v>0</v>
      </c>
      <c r="AY79" s="605">
        <f t="shared" si="9"/>
        <v>0</v>
      </c>
      <c r="AZ79" s="605">
        <f t="shared" si="10"/>
        <v>0</v>
      </c>
      <c r="BA79" s="605">
        <f t="shared" si="11"/>
        <v>0</v>
      </c>
      <c r="BB79" s="605">
        <f t="shared" si="12"/>
        <v>0</v>
      </c>
      <c r="BC79" s="605">
        <f t="shared" si="13"/>
        <v>0</v>
      </c>
      <c r="BD79" s="605">
        <f t="shared" si="14"/>
        <v>0</v>
      </c>
      <c r="BE79" s="605">
        <f t="shared" si="15"/>
        <v>0</v>
      </c>
      <c r="BF79" s="606">
        <f t="shared" si="16"/>
        <v>0</v>
      </c>
      <c r="BH79" s="537">
        <f t="shared" si="17"/>
        <v>0</v>
      </c>
      <c r="BI79" s="538">
        <f t="shared" si="18"/>
        <v>0</v>
      </c>
      <c r="BJ79" s="539">
        <f t="shared" si="19"/>
        <v>0</v>
      </c>
      <c r="BK79" s="539">
        <f t="shared" si="20"/>
        <v>0</v>
      </c>
      <c r="BL79" s="539">
        <f t="shared" si="21"/>
        <v>0</v>
      </c>
      <c r="BM79" s="539">
        <f t="shared" si="22"/>
        <v>0</v>
      </c>
      <c r="BN79" s="539">
        <f t="shared" si="23"/>
        <v>0</v>
      </c>
      <c r="BO79" s="539">
        <f t="shared" si="24"/>
        <v>0</v>
      </c>
      <c r="BP79" s="539">
        <f t="shared" si="25"/>
        <v>0</v>
      </c>
      <c r="BQ79" s="539">
        <f t="shared" si="26"/>
        <v>0</v>
      </c>
      <c r="BR79" s="539">
        <f t="shared" si="27"/>
        <v>0</v>
      </c>
      <c r="BS79" s="539">
        <f t="shared" si="28"/>
        <v>0</v>
      </c>
      <c r="BT79" s="539">
        <f t="shared" si="29"/>
        <v>0</v>
      </c>
      <c r="BU79" s="539">
        <f t="shared" si="30"/>
        <v>0</v>
      </c>
      <c r="BV79" s="539">
        <f t="shared" si="31"/>
        <v>0</v>
      </c>
      <c r="BW79" s="539">
        <f t="shared" si="32"/>
        <v>0</v>
      </c>
      <c r="BX79" s="540">
        <f t="shared" si="33"/>
        <v>0</v>
      </c>
    </row>
    <row r="80" spans="1:76">
      <c r="A80" s="565" t="s">
        <v>387</v>
      </c>
      <c r="B80" s="600" t="s">
        <v>318</v>
      </c>
      <c r="C80" s="532" t="s">
        <v>3</v>
      </c>
      <c r="D80" s="601" t="s">
        <v>388</v>
      </c>
      <c r="E80" s="533"/>
      <c r="F80" s="602"/>
      <c r="G80" s="602"/>
      <c r="H80" s="865"/>
      <c r="I80" s="865"/>
      <c r="J80" s="865"/>
      <c r="K80" s="865"/>
      <c r="L80" s="865"/>
      <c r="M80" s="869"/>
      <c r="N80" s="869"/>
      <c r="O80" s="533"/>
      <c r="P80" s="533"/>
      <c r="Q80" s="533"/>
      <c r="R80" s="533"/>
      <c r="S80" s="533"/>
      <c r="T80" s="602"/>
      <c r="U80" s="602"/>
      <c r="V80" s="533"/>
      <c r="W80" s="568"/>
      <c r="X80" s="533"/>
      <c r="Y80" s="533"/>
      <c r="Z80" s="533"/>
      <c r="AA80" s="602"/>
      <c r="AB80" s="568"/>
      <c r="AC80" s="533"/>
      <c r="AD80" s="533"/>
      <c r="AE80" s="568"/>
      <c r="AF80" s="568"/>
      <c r="AG80" s="568"/>
      <c r="AH80" s="602"/>
      <c r="AI80" s="602"/>
      <c r="AJ80" s="603">
        <f t="shared" si="1"/>
        <v>0</v>
      </c>
      <c r="AK80" s="516">
        <f t="shared" si="34"/>
        <v>1.3333333333333335</v>
      </c>
      <c r="AL80" s="674">
        <v>0.03</v>
      </c>
      <c r="AM80" s="674">
        <v>0.04</v>
      </c>
      <c r="AN80" s="603">
        <f t="shared" si="35"/>
        <v>0</v>
      </c>
      <c r="AO80" s="603">
        <f t="shared" si="36"/>
        <v>0</v>
      </c>
      <c r="AP80" s="603">
        <f t="shared" si="37"/>
        <v>0</v>
      </c>
      <c r="AR80" s="604">
        <f t="shared" si="2"/>
        <v>0</v>
      </c>
      <c r="AS80" s="605">
        <f t="shared" si="3"/>
        <v>0</v>
      </c>
      <c r="AT80" s="605">
        <f t="shared" si="4"/>
        <v>0</v>
      </c>
      <c r="AU80" s="605">
        <f t="shared" si="5"/>
        <v>0</v>
      </c>
      <c r="AV80" s="605">
        <f t="shared" si="6"/>
        <v>0</v>
      </c>
      <c r="AW80" s="605">
        <f t="shared" si="7"/>
        <v>0</v>
      </c>
      <c r="AX80" s="605">
        <f t="shared" si="8"/>
        <v>0</v>
      </c>
      <c r="AY80" s="605">
        <f t="shared" si="9"/>
        <v>0</v>
      </c>
      <c r="AZ80" s="605">
        <f t="shared" si="10"/>
        <v>0</v>
      </c>
      <c r="BA80" s="605">
        <f t="shared" si="11"/>
        <v>0</v>
      </c>
      <c r="BB80" s="605">
        <f t="shared" si="12"/>
        <v>0</v>
      </c>
      <c r="BC80" s="605">
        <f t="shared" si="13"/>
        <v>0</v>
      </c>
      <c r="BD80" s="605">
        <f t="shared" si="14"/>
        <v>0</v>
      </c>
      <c r="BE80" s="605">
        <f t="shared" si="15"/>
        <v>0</v>
      </c>
      <c r="BF80" s="606">
        <f t="shared" si="16"/>
        <v>0</v>
      </c>
      <c r="BH80" s="537">
        <f t="shared" si="17"/>
        <v>0</v>
      </c>
      <c r="BI80" s="538">
        <f t="shared" si="18"/>
        <v>0</v>
      </c>
      <c r="BJ80" s="539">
        <f t="shared" si="19"/>
        <v>0</v>
      </c>
      <c r="BK80" s="539">
        <f t="shared" si="20"/>
        <v>0</v>
      </c>
      <c r="BL80" s="539">
        <f t="shared" si="21"/>
        <v>0</v>
      </c>
      <c r="BM80" s="539">
        <f t="shared" si="22"/>
        <v>0</v>
      </c>
      <c r="BN80" s="539">
        <f t="shared" si="23"/>
        <v>0</v>
      </c>
      <c r="BO80" s="539">
        <f t="shared" si="24"/>
        <v>0</v>
      </c>
      <c r="BP80" s="539">
        <f t="shared" si="25"/>
        <v>0</v>
      </c>
      <c r="BQ80" s="539">
        <f t="shared" si="26"/>
        <v>0</v>
      </c>
      <c r="BR80" s="539">
        <f t="shared" si="27"/>
        <v>0</v>
      </c>
      <c r="BS80" s="539">
        <f t="shared" si="28"/>
        <v>0</v>
      </c>
      <c r="BT80" s="539">
        <f t="shared" si="29"/>
        <v>0</v>
      </c>
      <c r="BU80" s="539">
        <f t="shared" si="30"/>
        <v>0</v>
      </c>
      <c r="BV80" s="539">
        <f t="shared" si="31"/>
        <v>0</v>
      </c>
      <c r="BW80" s="539">
        <f t="shared" si="32"/>
        <v>0</v>
      </c>
      <c r="BX80" s="540">
        <f t="shared" si="33"/>
        <v>0</v>
      </c>
    </row>
    <row r="81" spans="1:76" ht="21" customHeight="1">
      <c r="A81" s="565" t="s">
        <v>387</v>
      </c>
      <c r="B81" s="600" t="s">
        <v>370</v>
      </c>
      <c r="C81" s="532" t="s">
        <v>3</v>
      </c>
      <c r="D81" s="601" t="s">
        <v>388</v>
      </c>
      <c r="E81" s="533"/>
      <c r="F81" s="568"/>
      <c r="G81" s="602"/>
      <c r="H81" s="867"/>
      <c r="I81" s="865"/>
      <c r="J81" s="867"/>
      <c r="K81" s="867"/>
      <c r="L81" s="867"/>
      <c r="M81" s="869"/>
      <c r="N81" s="867"/>
      <c r="O81" s="568"/>
      <c r="P81" s="533"/>
      <c r="Q81" s="568"/>
      <c r="R81" s="568"/>
      <c r="S81" s="568"/>
      <c r="T81" s="568"/>
      <c r="U81" s="602"/>
      <c r="V81" s="568"/>
      <c r="W81" s="533"/>
      <c r="X81" s="568"/>
      <c r="Y81" s="568"/>
      <c r="Z81" s="533"/>
      <c r="AA81" s="568"/>
      <c r="AB81" s="602"/>
      <c r="AC81" s="568"/>
      <c r="AD81" s="533"/>
      <c r="AE81" s="533"/>
      <c r="AF81" s="533"/>
      <c r="AG81" s="533"/>
      <c r="AH81" s="568"/>
      <c r="AI81" s="568"/>
      <c r="AJ81" s="603">
        <f t="shared" si="1"/>
        <v>0</v>
      </c>
      <c r="AK81" s="516">
        <f t="shared" si="34"/>
        <v>1.3333333333333335</v>
      </c>
      <c r="AL81" s="674">
        <v>0.03</v>
      </c>
      <c r="AM81" s="674">
        <v>0.04</v>
      </c>
      <c r="AN81" s="603">
        <f t="shared" si="35"/>
        <v>0</v>
      </c>
      <c r="AO81" s="603">
        <f t="shared" si="36"/>
        <v>0</v>
      </c>
      <c r="AP81" s="603">
        <f t="shared" si="37"/>
        <v>0</v>
      </c>
      <c r="AR81" s="604">
        <f t="shared" si="2"/>
        <v>0</v>
      </c>
      <c r="AS81" s="605">
        <f t="shared" si="3"/>
        <v>0</v>
      </c>
      <c r="AT81" s="605">
        <f t="shared" si="4"/>
        <v>0</v>
      </c>
      <c r="AU81" s="605">
        <f t="shared" si="5"/>
        <v>0</v>
      </c>
      <c r="AV81" s="605">
        <f t="shared" si="6"/>
        <v>0</v>
      </c>
      <c r="AW81" s="605">
        <f t="shared" si="7"/>
        <v>0</v>
      </c>
      <c r="AX81" s="605">
        <f t="shared" si="8"/>
        <v>0</v>
      </c>
      <c r="AY81" s="605">
        <f t="shared" si="9"/>
        <v>0</v>
      </c>
      <c r="AZ81" s="605">
        <f t="shared" si="10"/>
        <v>0</v>
      </c>
      <c r="BA81" s="605">
        <f t="shared" si="11"/>
        <v>0</v>
      </c>
      <c r="BB81" s="605">
        <f t="shared" si="12"/>
        <v>0</v>
      </c>
      <c r="BC81" s="605">
        <f t="shared" si="13"/>
        <v>0</v>
      </c>
      <c r="BD81" s="605">
        <f t="shared" si="14"/>
        <v>0</v>
      </c>
      <c r="BE81" s="605">
        <f t="shared" si="15"/>
        <v>0</v>
      </c>
      <c r="BF81" s="606">
        <f t="shared" si="16"/>
        <v>0</v>
      </c>
      <c r="BH81" s="537">
        <f t="shared" si="17"/>
        <v>0</v>
      </c>
      <c r="BI81" s="538">
        <f t="shared" si="18"/>
        <v>0</v>
      </c>
      <c r="BJ81" s="539">
        <f t="shared" si="19"/>
        <v>0</v>
      </c>
      <c r="BK81" s="539">
        <f t="shared" si="20"/>
        <v>0</v>
      </c>
      <c r="BL81" s="539">
        <f t="shared" si="21"/>
        <v>0</v>
      </c>
      <c r="BM81" s="539">
        <f t="shared" si="22"/>
        <v>0</v>
      </c>
      <c r="BN81" s="539">
        <f t="shared" si="23"/>
        <v>0</v>
      </c>
      <c r="BO81" s="539">
        <f t="shared" si="24"/>
        <v>0</v>
      </c>
      <c r="BP81" s="539">
        <f t="shared" si="25"/>
        <v>0</v>
      </c>
      <c r="BQ81" s="539">
        <f t="shared" si="26"/>
        <v>0</v>
      </c>
      <c r="BR81" s="539">
        <f t="shared" si="27"/>
        <v>0</v>
      </c>
      <c r="BS81" s="539">
        <f t="shared" si="28"/>
        <v>0</v>
      </c>
      <c r="BT81" s="539">
        <f t="shared" si="29"/>
        <v>0</v>
      </c>
      <c r="BU81" s="539">
        <f t="shared" si="30"/>
        <v>0</v>
      </c>
      <c r="BV81" s="539">
        <f t="shared" si="31"/>
        <v>0</v>
      </c>
      <c r="BW81" s="539">
        <f t="shared" si="32"/>
        <v>0</v>
      </c>
      <c r="BX81" s="540">
        <f t="shared" si="33"/>
        <v>0</v>
      </c>
    </row>
    <row r="82" spans="1:76" ht="21" customHeight="1">
      <c r="A82" s="565" t="s">
        <v>387</v>
      </c>
      <c r="B82" s="600" t="s">
        <v>319</v>
      </c>
      <c r="C82" s="532" t="s">
        <v>3</v>
      </c>
      <c r="D82" s="601" t="s">
        <v>388</v>
      </c>
      <c r="E82" s="568"/>
      <c r="F82" s="602"/>
      <c r="G82" s="568"/>
      <c r="H82" s="865"/>
      <c r="I82" s="865"/>
      <c r="J82" s="865"/>
      <c r="K82" s="865"/>
      <c r="L82" s="865"/>
      <c r="M82" s="869"/>
      <c r="N82" s="869"/>
      <c r="O82" s="533"/>
      <c r="P82" s="568"/>
      <c r="Q82" s="533"/>
      <c r="R82" s="533"/>
      <c r="S82" s="533"/>
      <c r="T82" s="602"/>
      <c r="U82" s="602"/>
      <c r="V82" s="533"/>
      <c r="W82" s="568"/>
      <c r="X82" s="533"/>
      <c r="Y82" s="533"/>
      <c r="Z82" s="568"/>
      <c r="AA82" s="602"/>
      <c r="AB82" s="568"/>
      <c r="AC82" s="533"/>
      <c r="AD82" s="533"/>
      <c r="AE82" s="568"/>
      <c r="AF82" s="568"/>
      <c r="AG82" s="568"/>
      <c r="AH82" s="602"/>
      <c r="AI82" s="602"/>
      <c r="AJ82" s="603">
        <f t="shared" si="1"/>
        <v>0</v>
      </c>
      <c r="AK82" s="516">
        <f t="shared" si="34"/>
        <v>1.3333333333333335</v>
      </c>
      <c r="AL82" s="674">
        <v>0.03</v>
      </c>
      <c r="AM82" s="674">
        <v>0.04</v>
      </c>
      <c r="AN82" s="603">
        <f t="shared" si="35"/>
        <v>0</v>
      </c>
      <c r="AO82" s="603">
        <f t="shared" si="36"/>
        <v>0</v>
      </c>
      <c r="AP82" s="603">
        <f t="shared" si="37"/>
        <v>0</v>
      </c>
      <c r="AR82" s="604">
        <f t="shared" si="2"/>
        <v>0</v>
      </c>
      <c r="AS82" s="605">
        <f t="shared" si="3"/>
        <v>0</v>
      </c>
      <c r="AT82" s="605">
        <f t="shared" si="4"/>
        <v>0</v>
      </c>
      <c r="AU82" s="605">
        <f t="shared" si="5"/>
        <v>0</v>
      </c>
      <c r="AV82" s="605">
        <f t="shared" si="6"/>
        <v>0</v>
      </c>
      <c r="AW82" s="605">
        <f t="shared" si="7"/>
        <v>0</v>
      </c>
      <c r="AX82" s="605">
        <f t="shared" si="8"/>
        <v>0</v>
      </c>
      <c r="AY82" s="605">
        <f t="shared" si="9"/>
        <v>0</v>
      </c>
      <c r="AZ82" s="605">
        <f t="shared" si="10"/>
        <v>0</v>
      </c>
      <c r="BA82" s="605">
        <f t="shared" si="11"/>
        <v>0</v>
      </c>
      <c r="BB82" s="605">
        <f t="shared" si="12"/>
        <v>0</v>
      </c>
      <c r="BC82" s="605">
        <f t="shared" si="13"/>
        <v>0</v>
      </c>
      <c r="BD82" s="605">
        <f t="shared" si="14"/>
        <v>0</v>
      </c>
      <c r="BE82" s="605">
        <f t="shared" si="15"/>
        <v>0</v>
      </c>
      <c r="BF82" s="606">
        <f t="shared" si="16"/>
        <v>0</v>
      </c>
      <c r="BH82" s="537">
        <f t="shared" si="17"/>
        <v>0</v>
      </c>
      <c r="BI82" s="538">
        <f t="shared" si="18"/>
        <v>0</v>
      </c>
      <c r="BJ82" s="539">
        <f t="shared" si="19"/>
        <v>0</v>
      </c>
      <c r="BK82" s="539">
        <f t="shared" si="20"/>
        <v>0</v>
      </c>
      <c r="BL82" s="539">
        <f t="shared" si="21"/>
        <v>0</v>
      </c>
      <c r="BM82" s="539">
        <f t="shared" si="22"/>
        <v>0</v>
      </c>
      <c r="BN82" s="539">
        <f t="shared" si="23"/>
        <v>0</v>
      </c>
      <c r="BO82" s="539">
        <f t="shared" si="24"/>
        <v>0</v>
      </c>
      <c r="BP82" s="539">
        <f t="shared" si="25"/>
        <v>0</v>
      </c>
      <c r="BQ82" s="539">
        <f t="shared" si="26"/>
        <v>0</v>
      </c>
      <c r="BR82" s="539">
        <f t="shared" si="27"/>
        <v>0</v>
      </c>
      <c r="BS82" s="539">
        <f t="shared" si="28"/>
        <v>0</v>
      </c>
      <c r="BT82" s="539">
        <f t="shared" si="29"/>
        <v>0</v>
      </c>
      <c r="BU82" s="539">
        <f t="shared" si="30"/>
        <v>0</v>
      </c>
      <c r="BV82" s="539">
        <f t="shared" si="31"/>
        <v>0</v>
      </c>
      <c r="BW82" s="539">
        <f t="shared" si="32"/>
        <v>0</v>
      </c>
      <c r="BX82" s="540">
        <f t="shared" si="33"/>
        <v>0</v>
      </c>
    </row>
    <row r="83" spans="1:76" ht="21" customHeight="1">
      <c r="A83" s="565" t="s">
        <v>387</v>
      </c>
      <c r="B83" s="600" t="s">
        <v>371</v>
      </c>
      <c r="C83" s="532" t="s">
        <v>3</v>
      </c>
      <c r="D83" s="601" t="s">
        <v>388</v>
      </c>
      <c r="E83" s="533"/>
      <c r="F83" s="568"/>
      <c r="G83" s="602"/>
      <c r="H83" s="867"/>
      <c r="I83" s="867"/>
      <c r="J83" s="867"/>
      <c r="K83" s="867"/>
      <c r="L83" s="867"/>
      <c r="M83" s="867"/>
      <c r="N83" s="867"/>
      <c r="O83" s="568"/>
      <c r="P83" s="533"/>
      <c r="Q83" s="568"/>
      <c r="R83" s="568"/>
      <c r="S83" s="568"/>
      <c r="T83" s="568"/>
      <c r="U83" s="568"/>
      <c r="V83" s="568"/>
      <c r="W83" s="568"/>
      <c r="X83" s="568"/>
      <c r="Y83" s="568"/>
      <c r="Z83" s="533"/>
      <c r="AA83" s="568"/>
      <c r="AB83" s="602"/>
      <c r="AC83" s="568"/>
      <c r="AD83" s="568"/>
      <c r="AE83" s="533"/>
      <c r="AF83" s="533"/>
      <c r="AG83" s="533"/>
      <c r="AH83" s="568"/>
      <c r="AI83" s="568"/>
      <c r="AJ83" s="603">
        <f t="shared" si="1"/>
        <v>0</v>
      </c>
      <c r="AK83" s="516">
        <f t="shared" si="34"/>
        <v>1.3333333333333335</v>
      </c>
      <c r="AL83" s="674">
        <v>0.03</v>
      </c>
      <c r="AM83" s="674">
        <v>0.04</v>
      </c>
      <c r="AN83" s="603">
        <f t="shared" si="35"/>
        <v>0</v>
      </c>
      <c r="AO83" s="603">
        <f t="shared" si="36"/>
        <v>0</v>
      </c>
      <c r="AP83" s="603">
        <f t="shared" si="37"/>
        <v>0</v>
      </c>
      <c r="AR83" s="604">
        <f t="shared" si="2"/>
        <v>0</v>
      </c>
      <c r="AS83" s="605">
        <f t="shared" si="3"/>
        <v>0</v>
      </c>
      <c r="AT83" s="605">
        <f t="shared" si="4"/>
        <v>0</v>
      </c>
      <c r="AU83" s="605">
        <f t="shared" si="5"/>
        <v>0</v>
      </c>
      <c r="AV83" s="605">
        <f t="shared" si="6"/>
        <v>0</v>
      </c>
      <c r="AW83" s="605">
        <f t="shared" si="7"/>
        <v>0</v>
      </c>
      <c r="AX83" s="605">
        <f t="shared" si="8"/>
        <v>0</v>
      </c>
      <c r="AY83" s="605">
        <f t="shared" si="9"/>
        <v>0</v>
      </c>
      <c r="AZ83" s="605">
        <f t="shared" si="10"/>
        <v>0</v>
      </c>
      <c r="BA83" s="605">
        <f t="shared" si="11"/>
        <v>0</v>
      </c>
      <c r="BB83" s="605">
        <f t="shared" si="12"/>
        <v>0</v>
      </c>
      <c r="BC83" s="605">
        <f t="shared" si="13"/>
        <v>0</v>
      </c>
      <c r="BD83" s="605">
        <f t="shared" si="14"/>
        <v>0</v>
      </c>
      <c r="BE83" s="605">
        <f t="shared" si="15"/>
        <v>0</v>
      </c>
      <c r="BF83" s="606">
        <f t="shared" si="16"/>
        <v>0</v>
      </c>
      <c r="BH83" s="537">
        <f t="shared" si="17"/>
        <v>0</v>
      </c>
      <c r="BI83" s="538">
        <f t="shared" si="18"/>
        <v>0</v>
      </c>
      <c r="BJ83" s="539">
        <f t="shared" si="19"/>
        <v>0</v>
      </c>
      <c r="BK83" s="539">
        <f t="shared" si="20"/>
        <v>0</v>
      </c>
      <c r="BL83" s="539">
        <f t="shared" si="21"/>
        <v>0</v>
      </c>
      <c r="BM83" s="539">
        <f t="shared" si="22"/>
        <v>0</v>
      </c>
      <c r="BN83" s="539">
        <f t="shared" si="23"/>
        <v>0</v>
      </c>
      <c r="BO83" s="539">
        <f t="shared" si="24"/>
        <v>0</v>
      </c>
      <c r="BP83" s="539">
        <f t="shared" si="25"/>
        <v>0</v>
      </c>
      <c r="BQ83" s="539">
        <f t="shared" si="26"/>
        <v>0</v>
      </c>
      <c r="BR83" s="539">
        <f t="shared" si="27"/>
        <v>0</v>
      </c>
      <c r="BS83" s="539">
        <f t="shared" si="28"/>
        <v>0</v>
      </c>
      <c r="BT83" s="539">
        <f t="shared" si="29"/>
        <v>0</v>
      </c>
      <c r="BU83" s="539">
        <f t="shared" si="30"/>
        <v>0</v>
      </c>
      <c r="BV83" s="539">
        <f t="shared" si="31"/>
        <v>0</v>
      </c>
      <c r="BW83" s="539">
        <f t="shared" si="32"/>
        <v>0</v>
      </c>
      <c r="BX83" s="540">
        <f t="shared" si="33"/>
        <v>0</v>
      </c>
    </row>
    <row r="84" spans="1:76" ht="21" customHeight="1">
      <c r="A84" s="565" t="s">
        <v>387</v>
      </c>
      <c r="B84" s="600" t="s">
        <v>320</v>
      </c>
      <c r="C84" s="532" t="s">
        <v>3</v>
      </c>
      <c r="D84" s="601" t="s">
        <v>388</v>
      </c>
      <c r="E84" s="568"/>
      <c r="F84" s="602"/>
      <c r="G84" s="568"/>
      <c r="H84" s="865"/>
      <c r="I84" s="865"/>
      <c r="J84" s="865"/>
      <c r="K84" s="865"/>
      <c r="L84" s="865"/>
      <c r="M84" s="869"/>
      <c r="N84" s="869"/>
      <c r="O84" s="533"/>
      <c r="P84" s="568"/>
      <c r="Q84" s="533"/>
      <c r="R84" s="533"/>
      <c r="S84" s="533"/>
      <c r="T84" s="602"/>
      <c r="U84" s="602"/>
      <c r="V84" s="533"/>
      <c r="W84" s="533"/>
      <c r="X84" s="533"/>
      <c r="Y84" s="533"/>
      <c r="Z84" s="568"/>
      <c r="AA84" s="602"/>
      <c r="AB84" s="568"/>
      <c r="AC84" s="533"/>
      <c r="AD84" s="533"/>
      <c r="AE84" s="533"/>
      <c r="AF84" s="568"/>
      <c r="AG84" s="568"/>
      <c r="AH84" s="602"/>
      <c r="AI84" s="602"/>
      <c r="AJ84" s="603">
        <f t="shared" si="1"/>
        <v>0</v>
      </c>
      <c r="AK84" s="516">
        <f t="shared" si="34"/>
        <v>1.25</v>
      </c>
      <c r="AL84" s="674">
        <v>0.04</v>
      </c>
      <c r="AM84" s="674">
        <v>0.05</v>
      </c>
      <c r="AN84" s="603">
        <f t="shared" si="35"/>
        <v>0</v>
      </c>
      <c r="AO84" s="603">
        <f t="shared" si="36"/>
        <v>0</v>
      </c>
      <c r="AP84" s="603">
        <f t="shared" si="37"/>
        <v>0</v>
      </c>
      <c r="AR84" s="604">
        <f t="shared" si="2"/>
        <v>0</v>
      </c>
      <c r="AS84" s="605">
        <f t="shared" si="3"/>
        <v>0</v>
      </c>
      <c r="AT84" s="605">
        <f t="shared" si="4"/>
        <v>0</v>
      </c>
      <c r="AU84" s="605">
        <f t="shared" si="5"/>
        <v>0</v>
      </c>
      <c r="AV84" s="605">
        <f t="shared" si="6"/>
        <v>0</v>
      </c>
      <c r="AW84" s="605">
        <f t="shared" si="7"/>
        <v>0</v>
      </c>
      <c r="AX84" s="605">
        <f t="shared" si="8"/>
        <v>0</v>
      </c>
      <c r="AY84" s="605">
        <f t="shared" si="9"/>
        <v>0</v>
      </c>
      <c r="AZ84" s="605">
        <f t="shared" si="10"/>
        <v>0</v>
      </c>
      <c r="BA84" s="605">
        <f t="shared" si="11"/>
        <v>0</v>
      </c>
      <c r="BB84" s="605">
        <f t="shared" si="12"/>
        <v>0</v>
      </c>
      <c r="BC84" s="605">
        <f t="shared" si="13"/>
        <v>0</v>
      </c>
      <c r="BD84" s="605">
        <f t="shared" si="14"/>
        <v>0</v>
      </c>
      <c r="BE84" s="605">
        <f t="shared" si="15"/>
        <v>0</v>
      </c>
      <c r="BF84" s="606">
        <f t="shared" si="16"/>
        <v>0</v>
      </c>
      <c r="BH84" s="537">
        <f t="shared" si="17"/>
        <v>0</v>
      </c>
      <c r="BI84" s="538">
        <f t="shared" si="18"/>
        <v>0</v>
      </c>
      <c r="BJ84" s="539">
        <f t="shared" si="19"/>
        <v>0</v>
      </c>
      <c r="BK84" s="539">
        <f t="shared" si="20"/>
        <v>0</v>
      </c>
      <c r="BL84" s="539">
        <f t="shared" si="21"/>
        <v>0</v>
      </c>
      <c r="BM84" s="539">
        <f t="shared" si="22"/>
        <v>0</v>
      </c>
      <c r="BN84" s="539">
        <f t="shared" si="23"/>
        <v>0</v>
      </c>
      <c r="BO84" s="539">
        <f t="shared" si="24"/>
        <v>0</v>
      </c>
      <c r="BP84" s="539">
        <f t="shared" si="25"/>
        <v>0</v>
      </c>
      <c r="BQ84" s="539">
        <f t="shared" si="26"/>
        <v>0</v>
      </c>
      <c r="BR84" s="539">
        <f t="shared" si="27"/>
        <v>0</v>
      </c>
      <c r="BS84" s="539">
        <f t="shared" si="28"/>
        <v>0</v>
      </c>
      <c r="BT84" s="539">
        <f t="shared" si="29"/>
        <v>0</v>
      </c>
      <c r="BU84" s="539">
        <f t="shared" si="30"/>
        <v>0</v>
      </c>
      <c r="BV84" s="539">
        <f t="shared" si="31"/>
        <v>0</v>
      </c>
      <c r="BW84" s="539">
        <f t="shared" si="32"/>
        <v>0</v>
      </c>
      <c r="BX84" s="540">
        <f t="shared" si="33"/>
        <v>0</v>
      </c>
    </row>
    <row r="85" spans="1:76" ht="21" customHeight="1">
      <c r="A85" s="565" t="s">
        <v>387</v>
      </c>
      <c r="B85" s="600" t="s">
        <v>372</v>
      </c>
      <c r="C85" s="532" t="s">
        <v>3</v>
      </c>
      <c r="D85" s="601" t="s">
        <v>388</v>
      </c>
      <c r="E85" s="533"/>
      <c r="F85" s="568"/>
      <c r="G85" s="602"/>
      <c r="H85" s="867"/>
      <c r="I85" s="867"/>
      <c r="J85" s="867"/>
      <c r="K85" s="865"/>
      <c r="L85" s="867"/>
      <c r="M85" s="867"/>
      <c r="N85" s="867"/>
      <c r="O85" s="533"/>
      <c r="P85" s="533"/>
      <c r="Q85" s="533"/>
      <c r="R85" s="568"/>
      <c r="S85" s="533"/>
      <c r="T85" s="602"/>
      <c r="U85" s="568"/>
      <c r="V85" s="533"/>
      <c r="W85" s="533"/>
      <c r="X85" s="533"/>
      <c r="Y85" s="568"/>
      <c r="Z85" s="533"/>
      <c r="AA85" s="602"/>
      <c r="AB85" s="602"/>
      <c r="AC85" s="533"/>
      <c r="AD85" s="568"/>
      <c r="AE85" s="568"/>
      <c r="AF85" s="533"/>
      <c r="AG85" s="568"/>
      <c r="AH85" s="568"/>
      <c r="AI85" s="568"/>
      <c r="AJ85" s="603">
        <f t="shared" si="1"/>
        <v>0</v>
      </c>
      <c r="AK85" s="516">
        <f t="shared" si="34"/>
        <v>1.25</v>
      </c>
      <c r="AL85" s="674">
        <v>0.04</v>
      </c>
      <c r="AM85" s="674">
        <v>0.05</v>
      </c>
      <c r="AN85" s="603">
        <f t="shared" si="35"/>
        <v>0</v>
      </c>
      <c r="AO85" s="603">
        <f t="shared" si="36"/>
        <v>0</v>
      </c>
      <c r="AP85" s="603">
        <f t="shared" si="37"/>
        <v>0</v>
      </c>
      <c r="AQ85" s="509"/>
      <c r="AR85" s="604">
        <f t="shared" si="2"/>
        <v>0</v>
      </c>
      <c r="AS85" s="605">
        <f t="shared" si="3"/>
        <v>0</v>
      </c>
      <c r="AT85" s="605">
        <f t="shared" si="4"/>
        <v>0</v>
      </c>
      <c r="AU85" s="605">
        <f t="shared" si="5"/>
        <v>0</v>
      </c>
      <c r="AV85" s="605">
        <f t="shared" si="6"/>
        <v>0</v>
      </c>
      <c r="AW85" s="605">
        <f t="shared" si="7"/>
        <v>0</v>
      </c>
      <c r="AX85" s="605">
        <f t="shared" si="8"/>
        <v>0</v>
      </c>
      <c r="AY85" s="605">
        <f t="shared" si="9"/>
        <v>0</v>
      </c>
      <c r="AZ85" s="605">
        <f t="shared" si="10"/>
        <v>0</v>
      </c>
      <c r="BA85" s="605">
        <f t="shared" si="11"/>
        <v>0</v>
      </c>
      <c r="BB85" s="605">
        <f t="shared" si="12"/>
        <v>0</v>
      </c>
      <c r="BC85" s="605">
        <f t="shared" si="13"/>
        <v>0</v>
      </c>
      <c r="BD85" s="605">
        <f t="shared" si="14"/>
        <v>0</v>
      </c>
      <c r="BE85" s="605">
        <f t="shared" si="15"/>
        <v>0</v>
      </c>
      <c r="BF85" s="606">
        <f t="shared" si="16"/>
        <v>0</v>
      </c>
      <c r="BH85" s="537">
        <f t="shared" si="17"/>
        <v>0</v>
      </c>
      <c r="BI85" s="538">
        <f t="shared" si="18"/>
        <v>0</v>
      </c>
      <c r="BJ85" s="539">
        <f t="shared" si="19"/>
        <v>0</v>
      </c>
      <c r="BK85" s="539">
        <f t="shared" si="20"/>
        <v>0</v>
      </c>
      <c r="BL85" s="539">
        <f t="shared" si="21"/>
        <v>0</v>
      </c>
      <c r="BM85" s="539">
        <f t="shared" si="22"/>
        <v>0</v>
      </c>
      <c r="BN85" s="539">
        <f t="shared" si="23"/>
        <v>0</v>
      </c>
      <c r="BO85" s="539">
        <f t="shared" si="24"/>
        <v>0</v>
      </c>
      <c r="BP85" s="539">
        <f t="shared" si="25"/>
        <v>0</v>
      </c>
      <c r="BQ85" s="539">
        <f t="shared" si="26"/>
        <v>0</v>
      </c>
      <c r="BR85" s="539">
        <f t="shared" si="27"/>
        <v>0</v>
      </c>
      <c r="BS85" s="539">
        <f t="shared" si="28"/>
        <v>0</v>
      </c>
      <c r="BT85" s="539">
        <f t="shared" si="29"/>
        <v>0</v>
      </c>
      <c r="BU85" s="539">
        <f t="shared" si="30"/>
        <v>0</v>
      </c>
      <c r="BV85" s="539">
        <f t="shared" si="31"/>
        <v>0</v>
      </c>
      <c r="BW85" s="539">
        <f t="shared" si="32"/>
        <v>0</v>
      </c>
      <c r="BX85" s="540">
        <f t="shared" si="33"/>
        <v>0</v>
      </c>
    </row>
    <row r="86" spans="1:76" ht="21" customHeight="1">
      <c r="A86" s="565" t="s">
        <v>387</v>
      </c>
      <c r="B86" s="600" t="s">
        <v>321</v>
      </c>
      <c r="C86" s="532" t="s">
        <v>3</v>
      </c>
      <c r="D86" s="601" t="s">
        <v>388</v>
      </c>
      <c r="E86" s="568"/>
      <c r="F86" s="602"/>
      <c r="G86" s="602"/>
      <c r="H86" s="867"/>
      <c r="I86" s="865"/>
      <c r="J86" s="865"/>
      <c r="K86" s="867"/>
      <c r="L86" s="865"/>
      <c r="M86" s="869"/>
      <c r="N86" s="869"/>
      <c r="O86" s="568"/>
      <c r="P86" s="568"/>
      <c r="Q86" s="568"/>
      <c r="R86" s="533"/>
      <c r="S86" s="568"/>
      <c r="T86" s="568"/>
      <c r="U86" s="602"/>
      <c r="V86" s="568"/>
      <c r="W86" s="568"/>
      <c r="X86" s="568"/>
      <c r="Y86" s="533"/>
      <c r="Z86" s="533"/>
      <c r="AA86" s="568"/>
      <c r="AB86" s="568"/>
      <c r="AC86" s="568"/>
      <c r="AD86" s="533"/>
      <c r="AE86" s="568"/>
      <c r="AF86" s="568"/>
      <c r="AG86" s="568"/>
      <c r="AH86" s="602"/>
      <c r="AI86" s="602"/>
      <c r="AJ86" s="603">
        <f t="shared" si="1"/>
        <v>0</v>
      </c>
      <c r="AK86" s="516">
        <f t="shared" si="34"/>
        <v>1.25</v>
      </c>
      <c r="AL86" s="674">
        <v>0.04</v>
      </c>
      <c r="AM86" s="674">
        <v>0.05</v>
      </c>
      <c r="AN86" s="603">
        <f t="shared" si="35"/>
        <v>0</v>
      </c>
      <c r="AO86" s="603">
        <f t="shared" si="36"/>
        <v>0</v>
      </c>
      <c r="AP86" s="603">
        <f t="shared" si="37"/>
        <v>0</v>
      </c>
      <c r="AR86" s="604">
        <f t="shared" si="2"/>
        <v>0</v>
      </c>
      <c r="AS86" s="605">
        <f t="shared" si="3"/>
        <v>0</v>
      </c>
      <c r="AT86" s="605">
        <f t="shared" si="4"/>
        <v>0</v>
      </c>
      <c r="AU86" s="605">
        <f t="shared" si="5"/>
        <v>0</v>
      </c>
      <c r="AV86" s="605">
        <f t="shared" si="6"/>
        <v>0</v>
      </c>
      <c r="AW86" s="605">
        <f t="shared" si="7"/>
        <v>0</v>
      </c>
      <c r="AX86" s="605">
        <f t="shared" si="8"/>
        <v>0</v>
      </c>
      <c r="AY86" s="605">
        <f t="shared" si="9"/>
        <v>0</v>
      </c>
      <c r="AZ86" s="605">
        <f t="shared" si="10"/>
        <v>0</v>
      </c>
      <c r="BA86" s="605">
        <f t="shared" si="11"/>
        <v>0</v>
      </c>
      <c r="BB86" s="605">
        <f t="shared" si="12"/>
        <v>0</v>
      </c>
      <c r="BC86" s="605">
        <f t="shared" si="13"/>
        <v>0</v>
      </c>
      <c r="BD86" s="605">
        <f t="shared" si="14"/>
        <v>0</v>
      </c>
      <c r="BE86" s="605">
        <f t="shared" si="15"/>
        <v>0</v>
      </c>
      <c r="BF86" s="606">
        <f t="shared" si="16"/>
        <v>0</v>
      </c>
      <c r="BH86" s="537">
        <f t="shared" si="17"/>
        <v>0</v>
      </c>
      <c r="BI86" s="538">
        <f t="shared" si="18"/>
        <v>0</v>
      </c>
      <c r="BJ86" s="539">
        <f t="shared" si="19"/>
        <v>0</v>
      </c>
      <c r="BK86" s="539">
        <f t="shared" si="20"/>
        <v>0</v>
      </c>
      <c r="BL86" s="539">
        <f t="shared" si="21"/>
        <v>0</v>
      </c>
      <c r="BM86" s="539">
        <f t="shared" si="22"/>
        <v>0</v>
      </c>
      <c r="BN86" s="539">
        <f t="shared" si="23"/>
        <v>0</v>
      </c>
      <c r="BO86" s="539">
        <f t="shared" si="24"/>
        <v>0</v>
      </c>
      <c r="BP86" s="539">
        <f t="shared" si="25"/>
        <v>0</v>
      </c>
      <c r="BQ86" s="539">
        <f t="shared" si="26"/>
        <v>0</v>
      </c>
      <c r="BR86" s="539">
        <f t="shared" si="27"/>
        <v>0</v>
      </c>
      <c r="BS86" s="539">
        <f t="shared" si="28"/>
        <v>0</v>
      </c>
      <c r="BT86" s="539">
        <f t="shared" si="29"/>
        <v>0</v>
      </c>
      <c r="BU86" s="539">
        <f t="shared" si="30"/>
        <v>0</v>
      </c>
      <c r="BV86" s="539">
        <f t="shared" si="31"/>
        <v>0</v>
      </c>
      <c r="BW86" s="539">
        <f t="shared" si="32"/>
        <v>0</v>
      </c>
      <c r="BX86" s="540">
        <f t="shared" si="33"/>
        <v>0</v>
      </c>
    </row>
    <row r="87" spans="1:76" ht="21" customHeight="1">
      <c r="A87" s="565" t="s">
        <v>387</v>
      </c>
      <c r="B87" s="600" t="s">
        <v>373</v>
      </c>
      <c r="C87" s="532" t="s">
        <v>3</v>
      </c>
      <c r="D87" s="601" t="s">
        <v>388</v>
      </c>
      <c r="E87" s="533"/>
      <c r="F87" s="602"/>
      <c r="G87" s="568"/>
      <c r="H87" s="865"/>
      <c r="I87" s="867"/>
      <c r="J87" s="867"/>
      <c r="K87" s="865"/>
      <c r="L87" s="865"/>
      <c r="M87" s="867"/>
      <c r="N87" s="869"/>
      <c r="O87" s="533"/>
      <c r="P87" s="533"/>
      <c r="Q87" s="533"/>
      <c r="R87" s="568"/>
      <c r="S87" s="533"/>
      <c r="T87" s="602"/>
      <c r="U87" s="602"/>
      <c r="V87" s="533"/>
      <c r="W87" s="533"/>
      <c r="X87" s="568"/>
      <c r="Y87" s="533"/>
      <c r="Z87" s="533"/>
      <c r="AA87" s="602"/>
      <c r="AB87" s="568"/>
      <c r="AC87" s="533"/>
      <c r="AD87" s="533"/>
      <c r="AE87" s="533"/>
      <c r="AF87" s="533"/>
      <c r="AG87" s="568"/>
      <c r="AH87" s="602"/>
      <c r="AI87" s="568"/>
      <c r="AJ87" s="603">
        <f t="shared" si="1"/>
        <v>0</v>
      </c>
      <c r="AK87" s="516">
        <f t="shared" si="34"/>
        <v>1.25</v>
      </c>
      <c r="AL87" s="674">
        <v>0.04</v>
      </c>
      <c r="AM87" s="674">
        <v>0.05</v>
      </c>
      <c r="AN87" s="603">
        <f t="shared" si="35"/>
        <v>0</v>
      </c>
      <c r="AO87" s="603">
        <f t="shared" si="36"/>
        <v>0</v>
      </c>
      <c r="AP87" s="603">
        <f t="shared" si="37"/>
        <v>0</v>
      </c>
      <c r="AR87" s="604">
        <f t="shared" si="2"/>
        <v>0</v>
      </c>
      <c r="AS87" s="605">
        <f t="shared" si="3"/>
        <v>0</v>
      </c>
      <c r="AT87" s="605">
        <f t="shared" si="4"/>
        <v>0</v>
      </c>
      <c r="AU87" s="605">
        <f t="shared" si="5"/>
        <v>0</v>
      </c>
      <c r="AV87" s="605">
        <f t="shared" si="6"/>
        <v>0</v>
      </c>
      <c r="AW87" s="605">
        <f t="shared" si="7"/>
        <v>0</v>
      </c>
      <c r="AX87" s="605">
        <f t="shared" si="8"/>
        <v>0</v>
      </c>
      <c r="AY87" s="605">
        <f t="shared" si="9"/>
        <v>0</v>
      </c>
      <c r="AZ87" s="605">
        <f t="shared" si="10"/>
        <v>0</v>
      </c>
      <c r="BA87" s="605">
        <f t="shared" si="11"/>
        <v>0</v>
      </c>
      <c r="BB87" s="605">
        <f t="shared" si="12"/>
        <v>0</v>
      </c>
      <c r="BC87" s="605">
        <f t="shared" si="13"/>
        <v>0</v>
      </c>
      <c r="BD87" s="605">
        <f t="shared" si="14"/>
        <v>0</v>
      </c>
      <c r="BE87" s="605">
        <f t="shared" si="15"/>
        <v>0</v>
      </c>
      <c r="BF87" s="606">
        <f t="shared" si="16"/>
        <v>0</v>
      </c>
      <c r="BH87" s="537">
        <f t="shared" si="17"/>
        <v>0</v>
      </c>
      <c r="BI87" s="538">
        <f t="shared" si="18"/>
        <v>0</v>
      </c>
      <c r="BJ87" s="539">
        <f t="shared" si="19"/>
        <v>0</v>
      </c>
      <c r="BK87" s="539">
        <f t="shared" si="20"/>
        <v>0</v>
      </c>
      <c r="BL87" s="539">
        <f t="shared" si="21"/>
        <v>0</v>
      </c>
      <c r="BM87" s="539">
        <f t="shared" si="22"/>
        <v>0</v>
      </c>
      <c r="BN87" s="539">
        <f t="shared" si="23"/>
        <v>0</v>
      </c>
      <c r="BO87" s="539">
        <f t="shared" si="24"/>
        <v>0</v>
      </c>
      <c r="BP87" s="539">
        <f t="shared" si="25"/>
        <v>0</v>
      </c>
      <c r="BQ87" s="539">
        <f t="shared" si="26"/>
        <v>0</v>
      </c>
      <c r="BR87" s="539">
        <f t="shared" si="27"/>
        <v>0</v>
      </c>
      <c r="BS87" s="539">
        <f t="shared" si="28"/>
        <v>0</v>
      </c>
      <c r="BT87" s="539">
        <f t="shared" si="29"/>
        <v>0</v>
      </c>
      <c r="BU87" s="539">
        <f t="shared" si="30"/>
        <v>0</v>
      </c>
      <c r="BV87" s="539">
        <f t="shared" si="31"/>
        <v>0</v>
      </c>
      <c r="BW87" s="539">
        <f t="shared" si="32"/>
        <v>0</v>
      </c>
      <c r="BX87" s="540">
        <f t="shared" si="33"/>
        <v>0</v>
      </c>
    </row>
    <row r="88" spans="1:76" ht="21" customHeight="1">
      <c r="A88" s="565" t="s">
        <v>387</v>
      </c>
      <c r="B88" s="600" t="s">
        <v>338</v>
      </c>
      <c r="C88" s="532" t="s">
        <v>3</v>
      </c>
      <c r="D88" s="601" t="s">
        <v>388</v>
      </c>
      <c r="E88" s="533"/>
      <c r="F88" s="602"/>
      <c r="G88" s="602"/>
      <c r="H88" s="865"/>
      <c r="I88" s="865"/>
      <c r="J88" s="865"/>
      <c r="K88" s="865"/>
      <c r="L88" s="865"/>
      <c r="M88" s="869"/>
      <c r="N88" s="869"/>
      <c r="O88" s="533"/>
      <c r="P88" s="533"/>
      <c r="Q88" s="533"/>
      <c r="R88" s="533"/>
      <c r="S88" s="533"/>
      <c r="T88" s="602"/>
      <c r="U88" s="602"/>
      <c r="V88" s="533"/>
      <c r="W88" s="533"/>
      <c r="X88" s="533"/>
      <c r="Y88" s="533"/>
      <c r="Z88" s="533"/>
      <c r="AA88" s="602"/>
      <c r="AB88" s="602"/>
      <c r="AC88" s="533"/>
      <c r="AD88" s="533"/>
      <c r="AE88" s="533"/>
      <c r="AF88" s="533"/>
      <c r="AG88" s="533"/>
      <c r="AH88" s="602"/>
      <c r="AI88" s="602"/>
      <c r="AJ88" s="603">
        <f t="shared" si="1"/>
        <v>0</v>
      </c>
      <c r="AK88" s="516">
        <f t="shared" si="34"/>
        <v>1.6666666666666667</v>
      </c>
      <c r="AL88" s="674">
        <v>0.06</v>
      </c>
      <c r="AM88" s="674">
        <v>0.1</v>
      </c>
      <c r="AN88" s="603">
        <f t="shared" si="35"/>
        <v>0</v>
      </c>
      <c r="AO88" s="603">
        <f t="shared" si="36"/>
        <v>0</v>
      </c>
      <c r="AP88" s="603">
        <f t="shared" si="37"/>
        <v>0</v>
      </c>
      <c r="AR88" s="604">
        <f t="shared" si="2"/>
        <v>0</v>
      </c>
      <c r="AS88" s="605">
        <f t="shared" si="3"/>
        <v>0</v>
      </c>
      <c r="AT88" s="605">
        <f t="shared" si="4"/>
        <v>0</v>
      </c>
      <c r="AU88" s="605">
        <f t="shared" si="5"/>
        <v>0</v>
      </c>
      <c r="AV88" s="605">
        <f t="shared" si="6"/>
        <v>0</v>
      </c>
      <c r="AW88" s="605">
        <f t="shared" si="7"/>
        <v>0</v>
      </c>
      <c r="AX88" s="605">
        <f t="shared" si="8"/>
        <v>0</v>
      </c>
      <c r="AY88" s="605">
        <f t="shared" si="9"/>
        <v>0</v>
      </c>
      <c r="AZ88" s="605">
        <f t="shared" si="10"/>
        <v>0</v>
      </c>
      <c r="BA88" s="605">
        <f t="shared" si="11"/>
        <v>0</v>
      </c>
      <c r="BB88" s="605">
        <f t="shared" si="12"/>
        <v>0</v>
      </c>
      <c r="BC88" s="605">
        <f t="shared" si="13"/>
        <v>0</v>
      </c>
      <c r="BD88" s="605">
        <f t="shared" si="14"/>
        <v>0</v>
      </c>
      <c r="BE88" s="605">
        <f t="shared" si="15"/>
        <v>0</v>
      </c>
      <c r="BF88" s="606">
        <f t="shared" si="16"/>
        <v>0</v>
      </c>
      <c r="BH88" s="537">
        <f t="shared" si="17"/>
        <v>0</v>
      </c>
      <c r="BI88" s="538">
        <f t="shared" si="18"/>
        <v>0</v>
      </c>
      <c r="BJ88" s="539">
        <f t="shared" si="19"/>
        <v>0</v>
      </c>
      <c r="BK88" s="539">
        <f t="shared" si="20"/>
        <v>0</v>
      </c>
      <c r="BL88" s="539">
        <f t="shared" si="21"/>
        <v>0</v>
      </c>
      <c r="BM88" s="539">
        <f t="shared" si="22"/>
        <v>0</v>
      </c>
      <c r="BN88" s="539">
        <f t="shared" si="23"/>
        <v>0</v>
      </c>
      <c r="BO88" s="539">
        <f t="shared" si="24"/>
        <v>0</v>
      </c>
      <c r="BP88" s="539">
        <f t="shared" si="25"/>
        <v>0</v>
      </c>
      <c r="BQ88" s="539">
        <f t="shared" si="26"/>
        <v>0</v>
      </c>
      <c r="BR88" s="539">
        <f t="shared" si="27"/>
        <v>0</v>
      </c>
      <c r="BS88" s="539">
        <f t="shared" si="28"/>
        <v>0</v>
      </c>
      <c r="BT88" s="539">
        <f t="shared" si="29"/>
        <v>0</v>
      </c>
      <c r="BU88" s="539">
        <f t="shared" si="30"/>
        <v>0</v>
      </c>
      <c r="BV88" s="539">
        <f t="shared" si="31"/>
        <v>0</v>
      </c>
      <c r="BW88" s="539">
        <f t="shared" si="32"/>
        <v>0</v>
      </c>
      <c r="BX88" s="540">
        <f t="shared" si="33"/>
        <v>0</v>
      </c>
    </row>
    <row r="89" spans="1:76" ht="21" customHeight="1">
      <c r="A89" s="565" t="s">
        <v>387</v>
      </c>
      <c r="B89" s="600" t="s">
        <v>339</v>
      </c>
      <c r="C89" s="532" t="s">
        <v>3</v>
      </c>
      <c r="D89" s="601" t="s">
        <v>388</v>
      </c>
      <c r="E89" s="533"/>
      <c r="F89" s="602"/>
      <c r="G89" s="602"/>
      <c r="H89" s="865"/>
      <c r="I89" s="865"/>
      <c r="J89" s="865"/>
      <c r="K89" s="865"/>
      <c r="L89" s="865"/>
      <c r="M89" s="869"/>
      <c r="N89" s="869"/>
      <c r="O89" s="533"/>
      <c r="P89" s="533"/>
      <c r="Q89" s="533"/>
      <c r="R89" s="533"/>
      <c r="S89" s="533"/>
      <c r="T89" s="602"/>
      <c r="U89" s="602"/>
      <c r="V89" s="533"/>
      <c r="W89" s="533"/>
      <c r="X89" s="533"/>
      <c r="Y89" s="533"/>
      <c r="Z89" s="533"/>
      <c r="AA89" s="602"/>
      <c r="AB89" s="602"/>
      <c r="AC89" s="533"/>
      <c r="AD89" s="533"/>
      <c r="AE89" s="533"/>
      <c r="AF89" s="533"/>
      <c r="AG89" s="533"/>
      <c r="AH89" s="602"/>
      <c r="AI89" s="602"/>
      <c r="AJ89" s="603">
        <f t="shared" si="1"/>
        <v>0</v>
      </c>
      <c r="AK89" s="516">
        <f t="shared" si="34"/>
        <v>1.6666666666666667</v>
      </c>
      <c r="AL89" s="674">
        <v>0.06</v>
      </c>
      <c r="AM89" s="674">
        <v>0.1</v>
      </c>
      <c r="AN89" s="603">
        <f t="shared" si="35"/>
        <v>0</v>
      </c>
      <c r="AO89" s="603">
        <f t="shared" si="36"/>
        <v>0</v>
      </c>
      <c r="AP89" s="603">
        <f t="shared" si="37"/>
        <v>0</v>
      </c>
      <c r="AR89" s="604">
        <f t="shared" si="2"/>
        <v>0</v>
      </c>
      <c r="AS89" s="605">
        <f t="shared" si="3"/>
        <v>0</v>
      </c>
      <c r="AT89" s="605">
        <f t="shared" si="4"/>
        <v>0</v>
      </c>
      <c r="AU89" s="605">
        <f t="shared" si="5"/>
        <v>0</v>
      </c>
      <c r="AV89" s="605">
        <f t="shared" si="6"/>
        <v>0</v>
      </c>
      <c r="AW89" s="605">
        <f t="shared" si="7"/>
        <v>0</v>
      </c>
      <c r="AX89" s="605">
        <f t="shared" si="8"/>
        <v>0</v>
      </c>
      <c r="AY89" s="605">
        <f t="shared" si="9"/>
        <v>0</v>
      </c>
      <c r="AZ89" s="605">
        <f t="shared" si="10"/>
        <v>0</v>
      </c>
      <c r="BA89" s="605">
        <f t="shared" si="11"/>
        <v>0</v>
      </c>
      <c r="BB89" s="605">
        <f t="shared" si="12"/>
        <v>0</v>
      </c>
      <c r="BC89" s="605">
        <f t="shared" si="13"/>
        <v>0</v>
      </c>
      <c r="BD89" s="605">
        <f t="shared" si="14"/>
        <v>0</v>
      </c>
      <c r="BE89" s="605">
        <f t="shared" si="15"/>
        <v>0</v>
      </c>
      <c r="BF89" s="606">
        <f t="shared" si="16"/>
        <v>0</v>
      </c>
      <c r="BH89" s="537">
        <f t="shared" si="17"/>
        <v>0</v>
      </c>
      <c r="BI89" s="538">
        <f t="shared" si="18"/>
        <v>0</v>
      </c>
      <c r="BJ89" s="539">
        <f t="shared" si="19"/>
        <v>0</v>
      </c>
      <c r="BK89" s="539">
        <f t="shared" si="20"/>
        <v>0</v>
      </c>
      <c r="BL89" s="539">
        <f t="shared" si="21"/>
        <v>0</v>
      </c>
      <c r="BM89" s="539">
        <f t="shared" si="22"/>
        <v>0</v>
      </c>
      <c r="BN89" s="539">
        <f t="shared" si="23"/>
        <v>0</v>
      </c>
      <c r="BO89" s="539">
        <f t="shared" si="24"/>
        <v>0</v>
      </c>
      <c r="BP89" s="539">
        <f t="shared" si="25"/>
        <v>0</v>
      </c>
      <c r="BQ89" s="539">
        <f t="shared" si="26"/>
        <v>0</v>
      </c>
      <c r="BR89" s="539">
        <f t="shared" si="27"/>
        <v>0</v>
      </c>
      <c r="BS89" s="539">
        <f t="shared" si="28"/>
        <v>0</v>
      </c>
      <c r="BT89" s="539">
        <f t="shared" si="29"/>
        <v>0</v>
      </c>
      <c r="BU89" s="539">
        <f t="shared" si="30"/>
        <v>0</v>
      </c>
      <c r="BV89" s="539">
        <f t="shared" si="31"/>
        <v>0</v>
      </c>
      <c r="BW89" s="539">
        <f t="shared" si="32"/>
        <v>0</v>
      </c>
      <c r="BX89" s="540">
        <f t="shared" si="33"/>
        <v>0</v>
      </c>
    </row>
    <row r="90" spans="1:76" ht="21" customHeight="1">
      <c r="A90" s="565" t="s">
        <v>387</v>
      </c>
      <c r="B90" s="600" t="s">
        <v>323</v>
      </c>
      <c r="C90" s="532" t="s">
        <v>3</v>
      </c>
      <c r="D90" s="601" t="s">
        <v>388</v>
      </c>
      <c r="E90" s="533"/>
      <c r="F90" s="602"/>
      <c r="G90" s="602"/>
      <c r="H90" s="865"/>
      <c r="I90" s="865"/>
      <c r="J90" s="865"/>
      <c r="K90" s="865"/>
      <c r="L90" s="865"/>
      <c r="M90" s="869"/>
      <c r="N90" s="869"/>
      <c r="O90" s="533"/>
      <c r="P90" s="533"/>
      <c r="Q90" s="533"/>
      <c r="R90" s="533"/>
      <c r="S90" s="533"/>
      <c r="T90" s="602"/>
      <c r="U90" s="602"/>
      <c r="V90" s="533"/>
      <c r="W90" s="533"/>
      <c r="X90" s="533"/>
      <c r="Y90" s="533"/>
      <c r="Z90" s="533"/>
      <c r="AA90" s="602"/>
      <c r="AB90" s="602"/>
      <c r="AC90" s="533"/>
      <c r="AD90" s="533"/>
      <c r="AE90" s="533"/>
      <c r="AF90" s="533"/>
      <c r="AG90" s="533"/>
      <c r="AH90" s="602"/>
      <c r="AI90" s="602"/>
      <c r="AJ90" s="603">
        <f t="shared" si="1"/>
        <v>0</v>
      </c>
      <c r="AK90" s="516">
        <f t="shared" si="34"/>
        <v>1.5714285714285716</v>
      </c>
      <c r="AL90" s="674">
        <v>6.9999999999999993E-2</v>
      </c>
      <c r="AM90" s="674">
        <v>0.11</v>
      </c>
      <c r="AN90" s="603">
        <f t="shared" si="35"/>
        <v>0</v>
      </c>
      <c r="AO90" s="603">
        <f t="shared" si="36"/>
        <v>0</v>
      </c>
      <c r="AP90" s="603">
        <f t="shared" si="37"/>
        <v>0</v>
      </c>
      <c r="AR90" s="604">
        <f t="shared" si="2"/>
        <v>0</v>
      </c>
      <c r="AS90" s="605">
        <f t="shared" si="3"/>
        <v>0</v>
      </c>
      <c r="AT90" s="605">
        <f t="shared" si="4"/>
        <v>0</v>
      </c>
      <c r="AU90" s="605">
        <f t="shared" si="5"/>
        <v>0</v>
      </c>
      <c r="AV90" s="605">
        <f t="shared" si="6"/>
        <v>0</v>
      </c>
      <c r="AW90" s="605">
        <f t="shared" si="7"/>
        <v>0</v>
      </c>
      <c r="AX90" s="605">
        <f t="shared" si="8"/>
        <v>0</v>
      </c>
      <c r="AY90" s="605">
        <f t="shared" si="9"/>
        <v>0</v>
      </c>
      <c r="AZ90" s="605">
        <f t="shared" si="10"/>
        <v>0</v>
      </c>
      <c r="BA90" s="605">
        <f t="shared" si="11"/>
        <v>0</v>
      </c>
      <c r="BB90" s="605">
        <f t="shared" si="12"/>
        <v>0</v>
      </c>
      <c r="BC90" s="605">
        <f t="shared" si="13"/>
        <v>0</v>
      </c>
      <c r="BD90" s="605">
        <f t="shared" si="14"/>
        <v>0</v>
      </c>
      <c r="BE90" s="605">
        <f t="shared" si="15"/>
        <v>0</v>
      </c>
      <c r="BF90" s="606">
        <f t="shared" si="16"/>
        <v>0</v>
      </c>
      <c r="BH90" s="537">
        <f t="shared" si="17"/>
        <v>0</v>
      </c>
      <c r="BI90" s="538">
        <f t="shared" si="18"/>
        <v>0</v>
      </c>
      <c r="BJ90" s="539">
        <f t="shared" si="19"/>
        <v>0</v>
      </c>
      <c r="BK90" s="539">
        <f t="shared" si="20"/>
        <v>0</v>
      </c>
      <c r="BL90" s="539">
        <f t="shared" si="21"/>
        <v>0</v>
      </c>
      <c r="BM90" s="539">
        <f t="shared" si="22"/>
        <v>0</v>
      </c>
      <c r="BN90" s="539">
        <f t="shared" si="23"/>
        <v>0</v>
      </c>
      <c r="BO90" s="539">
        <f t="shared" si="24"/>
        <v>0</v>
      </c>
      <c r="BP90" s="539">
        <f t="shared" si="25"/>
        <v>0</v>
      </c>
      <c r="BQ90" s="539">
        <f t="shared" si="26"/>
        <v>0</v>
      </c>
      <c r="BR90" s="539">
        <f t="shared" si="27"/>
        <v>0</v>
      </c>
      <c r="BS90" s="539">
        <f t="shared" si="28"/>
        <v>0</v>
      </c>
      <c r="BT90" s="539">
        <f t="shared" si="29"/>
        <v>0</v>
      </c>
      <c r="BU90" s="539">
        <f t="shared" si="30"/>
        <v>0</v>
      </c>
      <c r="BV90" s="539">
        <f t="shared" si="31"/>
        <v>0</v>
      </c>
      <c r="BW90" s="539">
        <f t="shared" si="32"/>
        <v>0</v>
      </c>
      <c r="BX90" s="540">
        <f t="shared" si="33"/>
        <v>0</v>
      </c>
    </row>
    <row r="91" spans="1:76" ht="21" customHeight="1">
      <c r="A91" s="565" t="s">
        <v>387</v>
      </c>
      <c r="B91" s="600" t="s">
        <v>375</v>
      </c>
      <c r="C91" s="532" t="s">
        <v>3</v>
      </c>
      <c r="D91" s="601" t="s">
        <v>388</v>
      </c>
      <c r="E91" s="568"/>
      <c r="F91" s="602"/>
      <c r="G91" s="568"/>
      <c r="H91" s="867"/>
      <c r="I91" s="865"/>
      <c r="J91" s="867"/>
      <c r="K91" s="867"/>
      <c r="L91" s="865"/>
      <c r="M91" s="869"/>
      <c r="N91" s="867"/>
      <c r="O91" s="568"/>
      <c r="P91" s="568"/>
      <c r="Q91" s="533"/>
      <c r="R91" s="568"/>
      <c r="S91" s="533"/>
      <c r="T91" s="568"/>
      <c r="U91" s="568"/>
      <c r="V91" s="568"/>
      <c r="W91" s="533"/>
      <c r="X91" s="568"/>
      <c r="Y91" s="568"/>
      <c r="Z91" s="568"/>
      <c r="AA91" s="568"/>
      <c r="AB91" s="568"/>
      <c r="AC91" s="568"/>
      <c r="AD91" s="533"/>
      <c r="AE91" s="568"/>
      <c r="AF91" s="533"/>
      <c r="AG91" s="568"/>
      <c r="AH91" s="568"/>
      <c r="AI91" s="568"/>
      <c r="AJ91" s="603">
        <f t="shared" si="1"/>
        <v>0</v>
      </c>
      <c r="AK91" s="516">
        <f t="shared" si="34"/>
        <v>1.5714285714285716</v>
      </c>
      <c r="AL91" s="674">
        <v>6.9999999999999993E-2</v>
      </c>
      <c r="AM91" s="674">
        <v>0.11</v>
      </c>
      <c r="AN91" s="603">
        <f t="shared" si="35"/>
        <v>0</v>
      </c>
      <c r="AO91" s="603">
        <f t="shared" si="36"/>
        <v>0</v>
      </c>
      <c r="AP91" s="603">
        <f t="shared" si="37"/>
        <v>0</v>
      </c>
      <c r="AR91" s="604">
        <f t="shared" si="2"/>
        <v>0</v>
      </c>
      <c r="AS91" s="605">
        <f t="shared" si="3"/>
        <v>0</v>
      </c>
      <c r="AT91" s="605">
        <f t="shared" si="4"/>
        <v>0</v>
      </c>
      <c r="AU91" s="605">
        <f t="shared" si="5"/>
        <v>0</v>
      </c>
      <c r="AV91" s="605">
        <f t="shared" si="6"/>
        <v>0</v>
      </c>
      <c r="AW91" s="605">
        <f t="shared" si="7"/>
        <v>0</v>
      </c>
      <c r="AX91" s="605">
        <f t="shared" si="8"/>
        <v>0</v>
      </c>
      <c r="AY91" s="605">
        <f t="shared" si="9"/>
        <v>0</v>
      </c>
      <c r="AZ91" s="605">
        <f t="shared" si="10"/>
        <v>0</v>
      </c>
      <c r="BA91" s="605">
        <f t="shared" si="11"/>
        <v>0</v>
      </c>
      <c r="BB91" s="605">
        <f t="shared" si="12"/>
        <v>0</v>
      </c>
      <c r="BC91" s="605">
        <f t="shared" si="13"/>
        <v>0</v>
      </c>
      <c r="BD91" s="605">
        <f t="shared" si="14"/>
        <v>0</v>
      </c>
      <c r="BE91" s="605">
        <f t="shared" si="15"/>
        <v>0</v>
      </c>
      <c r="BF91" s="606">
        <f t="shared" si="16"/>
        <v>0</v>
      </c>
      <c r="BH91" s="537">
        <f t="shared" si="17"/>
        <v>0</v>
      </c>
      <c r="BI91" s="538">
        <f t="shared" si="18"/>
        <v>0</v>
      </c>
      <c r="BJ91" s="539">
        <f t="shared" si="19"/>
        <v>0</v>
      </c>
      <c r="BK91" s="539">
        <f t="shared" si="20"/>
        <v>0</v>
      </c>
      <c r="BL91" s="539">
        <f t="shared" si="21"/>
        <v>0</v>
      </c>
      <c r="BM91" s="539">
        <f t="shared" si="22"/>
        <v>0</v>
      </c>
      <c r="BN91" s="539">
        <f t="shared" si="23"/>
        <v>0</v>
      </c>
      <c r="BO91" s="539">
        <f t="shared" si="24"/>
        <v>0</v>
      </c>
      <c r="BP91" s="539">
        <f t="shared" si="25"/>
        <v>0</v>
      </c>
      <c r="BQ91" s="539">
        <f t="shared" si="26"/>
        <v>0</v>
      </c>
      <c r="BR91" s="539">
        <f t="shared" si="27"/>
        <v>0</v>
      </c>
      <c r="BS91" s="539">
        <f t="shared" si="28"/>
        <v>0</v>
      </c>
      <c r="BT91" s="539">
        <f t="shared" si="29"/>
        <v>0</v>
      </c>
      <c r="BU91" s="539">
        <f t="shared" si="30"/>
        <v>0</v>
      </c>
      <c r="BV91" s="539">
        <f t="shared" si="31"/>
        <v>0</v>
      </c>
      <c r="BW91" s="539">
        <f t="shared" si="32"/>
        <v>0</v>
      </c>
      <c r="BX91" s="540">
        <f t="shared" si="33"/>
        <v>0</v>
      </c>
    </row>
    <row r="92" spans="1:76" ht="21" customHeight="1">
      <c r="A92" s="565" t="s">
        <v>387</v>
      </c>
      <c r="B92" s="600" t="s">
        <v>324</v>
      </c>
      <c r="C92" s="532" t="s">
        <v>3</v>
      </c>
      <c r="D92" s="601" t="s">
        <v>388</v>
      </c>
      <c r="E92" s="533"/>
      <c r="F92" s="568"/>
      <c r="G92" s="602"/>
      <c r="H92" s="865"/>
      <c r="I92" s="867"/>
      <c r="J92" s="865"/>
      <c r="K92" s="865"/>
      <c r="L92" s="867"/>
      <c r="M92" s="867"/>
      <c r="N92" s="869"/>
      <c r="O92" s="533"/>
      <c r="P92" s="568"/>
      <c r="Q92" s="568"/>
      <c r="R92" s="533"/>
      <c r="S92" s="568"/>
      <c r="T92" s="602"/>
      <c r="U92" s="602"/>
      <c r="V92" s="533"/>
      <c r="W92" s="568"/>
      <c r="X92" s="533"/>
      <c r="Y92" s="533"/>
      <c r="Z92" s="533"/>
      <c r="AA92" s="602"/>
      <c r="AB92" s="602"/>
      <c r="AC92" s="533"/>
      <c r="AD92" s="568"/>
      <c r="AE92" s="533"/>
      <c r="AF92" s="568"/>
      <c r="AG92" s="533"/>
      <c r="AH92" s="602"/>
      <c r="AI92" s="602"/>
      <c r="AJ92" s="603">
        <f t="shared" si="1"/>
        <v>0</v>
      </c>
      <c r="AK92" s="516">
        <f t="shared" si="34"/>
        <v>1.5714285714285716</v>
      </c>
      <c r="AL92" s="674">
        <v>6.9999999999999993E-2</v>
      </c>
      <c r="AM92" s="674">
        <v>0.11</v>
      </c>
      <c r="AN92" s="603">
        <f t="shared" si="35"/>
        <v>0</v>
      </c>
      <c r="AO92" s="603">
        <f t="shared" si="36"/>
        <v>0</v>
      </c>
      <c r="AP92" s="603">
        <f t="shared" si="37"/>
        <v>0</v>
      </c>
      <c r="AR92" s="604">
        <f t="shared" si="2"/>
        <v>0</v>
      </c>
      <c r="AS92" s="605">
        <f t="shared" si="3"/>
        <v>0</v>
      </c>
      <c r="AT92" s="605">
        <f t="shared" si="4"/>
        <v>0</v>
      </c>
      <c r="AU92" s="605">
        <f t="shared" si="5"/>
        <v>0</v>
      </c>
      <c r="AV92" s="605">
        <f t="shared" si="6"/>
        <v>0</v>
      </c>
      <c r="AW92" s="605">
        <f t="shared" si="7"/>
        <v>0</v>
      </c>
      <c r="AX92" s="605">
        <f t="shared" si="8"/>
        <v>0</v>
      </c>
      <c r="AY92" s="605">
        <f t="shared" si="9"/>
        <v>0</v>
      </c>
      <c r="AZ92" s="605">
        <f t="shared" si="10"/>
        <v>0</v>
      </c>
      <c r="BA92" s="605">
        <f t="shared" si="11"/>
        <v>0</v>
      </c>
      <c r="BB92" s="605">
        <f t="shared" si="12"/>
        <v>0</v>
      </c>
      <c r="BC92" s="605">
        <f t="shared" si="13"/>
        <v>0</v>
      </c>
      <c r="BD92" s="605">
        <f t="shared" si="14"/>
        <v>0</v>
      </c>
      <c r="BE92" s="605">
        <f t="shared" si="15"/>
        <v>0</v>
      </c>
      <c r="BF92" s="606">
        <f t="shared" si="16"/>
        <v>0</v>
      </c>
      <c r="BH92" s="537">
        <f t="shared" si="17"/>
        <v>0</v>
      </c>
      <c r="BI92" s="538">
        <f t="shared" si="18"/>
        <v>0</v>
      </c>
      <c r="BJ92" s="539">
        <f t="shared" si="19"/>
        <v>0</v>
      </c>
      <c r="BK92" s="539">
        <f t="shared" si="20"/>
        <v>0</v>
      </c>
      <c r="BL92" s="539">
        <f t="shared" si="21"/>
        <v>0</v>
      </c>
      <c r="BM92" s="539">
        <f t="shared" si="22"/>
        <v>0</v>
      </c>
      <c r="BN92" s="539">
        <f t="shared" si="23"/>
        <v>0</v>
      </c>
      <c r="BO92" s="539">
        <f t="shared" si="24"/>
        <v>0</v>
      </c>
      <c r="BP92" s="539">
        <f t="shared" si="25"/>
        <v>0</v>
      </c>
      <c r="BQ92" s="539">
        <f t="shared" si="26"/>
        <v>0</v>
      </c>
      <c r="BR92" s="539">
        <f t="shared" si="27"/>
        <v>0</v>
      </c>
      <c r="BS92" s="539">
        <f t="shared" si="28"/>
        <v>0</v>
      </c>
      <c r="BT92" s="539">
        <f t="shared" si="29"/>
        <v>0</v>
      </c>
      <c r="BU92" s="539">
        <f t="shared" si="30"/>
        <v>0</v>
      </c>
      <c r="BV92" s="539">
        <f t="shared" si="31"/>
        <v>0</v>
      </c>
      <c r="BW92" s="539">
        <f t="shared" si="32"/>
        <v>0</v>
      </c>
      <c r="BX92" s="540">
        <f t="shared" si="33"/>
        <v>0</v>
      </c>
    </row>
    <row r="93" spans="1:76">
      <c r="A93" s="565" t="s">
        <v>387</v>
      </c>
      <c r="B93" s="600" t="s">
        <v>376</v>
      </c>
      <c r="C93" s="532" t="s">
        <v>3</v>
      </c>
      <c r="D93" s="601" t="s">
        <v>388</v>
      </c>
      <c r="E93" s="568"/>
      <c r="F93" s="568"/>
      <c r="G93" s="568"/>
      <c r="H93" s="865"/>
      <c r="I93" s="865"/>
      <c r="J93" s="865"/>
      <c r="K93" s="867"/>
      <c r="L93" s="867"/>
      <c r="M93" s="869"/>
      <c r="N93" s="867"/>
      <c r="O93" s="533"/>
      <c r="P93" s="568"/>
      <c r="Q93" s="533"/>
      <c r="R93" s="568"/>
      <c r="S93" s="568"/>
      <c r="T93" s="568"/>
      <c r="U93" s="568"/>
      <c r="V93" s="568"/>
      <c r="W93" s="533"/>
      <c r="X93" s="533"/>
      <c r="Y93" s="568"/>
      <c r="Z93" s="568"/>
      <c r="AA93" s="568"/>
      <c r="AB93" s="602"/>
      <c r="AC93" s="568"/>
      <c r="AD93" s="533"/>
      <c r="AE93" s="533"/>
      <c r="AF93" s="568"/>
      <c r="AG93" s="568"/>
      <c r="AH93" s="568"/>
      <c r="AI93" s="602"/>
      <c r="AJ93" s="603">
        <f t="shared" si="1"/>
        <v>0</v>
      </c>
      <c r="AK93" s="516">
        <f t="shared" si="34"/>
        <v>1.5714285714285716</v>
      </c>
      <c r="AL93" s="674">
        <v>6.9999999999999993E-2</v>
      </c>
      <c r="AM93" s="674">
        <v>0.11</v>
      </c>
      <c r="AN93" s="603">
        <f t="shared" si="35"/>
        <v>0</v>
      </c>
      <c r="AO93" s="603">
        <f t="shared" si="36"/>
        <v>0</v>
      </c>
      <c r="AP93" s="603">
        <f t="shared" si="37"/>
        <v>0</v>
      </c>
      <c r="AR93" s="604">
        <f t="shared" si="2"/>
        <v>0</v>
      </c>
      <c r="AS93" s="605">
        <f t="shared" si="3"/>
        <v>0</v>
      </c>
      <c r="AT93" s="605">
        <f t="shared" si="4"/>
        <v>0</v>
      </c>
      <c r="AU93" s="605">
        <f t="shared" si="5"/>
        <v>0</v>
      </c>
      <c r="AV93" s="605">
        <f t="shared" si="6"/>
        <v>0</v>
      </c>
      <c r="AW93" s="605">
        <f t="shared" si="7"/>
        <v>0</v>
      </c>
      <c r="AX93" s="605">
        <f t="shared" si="8"/>
        <v>0</v>
      </c>
      <c r="AY93" s="605">
        <f t="shared" si="9"/>
        <v>0</v>
      </c>
      <c r="AZ93" s="605">
        <f t="shared" si="10"/>
        <v>0</v>
      </c>
      <c r="BA93" s="605">
        <f t="shared" si="11"/>
        <v>0</v>
      </c>
      <c r="BB93" s="605">
        <f t="shared" si="12"/>
        <v>0</v>
      </c>
      <c r="BC93" s="605">
        <f t="shared" si="13"/>
        <v>0</v>
      </c>
      <c r="BD93" s="605">
        <f t="shared" si="14"/>
        <v>0</v>
      </c>
      <c r="BE93" s="605">
        <f t="shared" si="15"/>
        <v>0</v>
      </c>
      <c r="BF93" s="606">
        <f t="shared" si="16"/>
        <v>0</v>
      </c>
      <c r="BH93" s="537">
        <f t="shared" si="17"/>
        <v>0</v>
      </c>
      <c r="BI93" s="538">
        <f t="shared" si="18"/>
        <v>0</v>
      </c>
      <c r="BJ93" s="539">
        <f t="shared" si="19"/>
        <v>0</v>
      </c>
      <c r="BK93" s="539">
        <f t="shared" si="20"/>
        <v>0</v>
      </c>
      <c r="BL93" s="539">
        <f t="shared" si="21"/>
        <v>0</v>
      </c>
      <c r="BM93" s="539">
        <f t="shared" si="22"/>
        <v>0</v>
      </c>
      <c r="BN93" s="539">
        <f t="shared" si="23"/>
        <v>0</v>
      </c>
      <c r="BO93" s="539">
        <f t="shared" si="24"/>
        <v>0</v>
      </c>
      <c r="BP93" s="539">
        <f t="shared" si="25"/>
        <v>0</v>
      </c>
      <c r="BQ93" s="539">
        <f t="shared" si="26"/>
        <v>0</v>
      </c>
      <c r="BR93" s="539">
        <f t="shared" si="27"/>
        <v>0</v>
      </c>
      <c r="BS93" s="539">
        <f t="shared" si="28"/>
        <v>0</v>
      </c>
      <c r="BT93" s="539">
        <f t="shared" si="29"/>
        <v>0</v>
      </c>
      <c r="BU93" s="539">
        <f t="shared" si="30"/>
        <v>0</v>
      </c>
      <c r="BV93" s="539">
        <f t="shared" si="31"/>
        <v>0</v>
      </c>
      <c r="BW93" s="539">
        <f t="shared" si="32"/>
        <v>0</v>
      </c>
      <c r="BX93" s="540">
        <f t="shared" si="33"/>
        <v>0</v>
      </c>
    </row>
    <row r="94" spans="1:76" ht="21" customHeight="1">
      <c r="A94" s="565" t="s">
        <v>387</v>
      </c>
      <c r="B94" s="600" t="s">
        <v>325</v>
      </c>
      <c r="C94" s="532" t="s">
        <v>3</v>
      </c>
      <c r="D94" s="601" t="s">
        <v>388</v>
      </c>
      <c r="E94" s="568"/>
      <c r="F94" s="602"/>
      <c r="G94" s="602"/>
      <c r="H94" s="865"/>
      <c r="I94" s="865"/>
      <c r="J94" s="867"/>
      <c r="K94" s="865"/>
      <c r="L94" s="867"/>
      <c r="M94" s="869"/>
      <c r="N94" s="869"/>
      <c r="O94" s="533"/>
      <c r="P94" s="533"/>
      <c r="Q94" s="533"/>
      <c r="R94" s="533"/>
      <c r="S94" s="533"/>
      <c r="T94" s="568"/>
      <c r="U94" s="602"/>
      <c r="V94" s="533"/>
      <c r="W94" s="533"/>
      <c r="X94" s="533"/>
      <c r="Y94" s="533"/>
      <c r="Z94" s="533"/>
      <c r="AA94" s="602"/>
      <c r="AB94" s="602"/>
      <c r="AC94" s="533"/>
      <c r="AD94" s="568"/>
      <c r="AE94" s="568"/>
      <c r="AF94" s="533"/>
      <c r="AG94" s="568"/>
      <c r="AH94" s="602"/>
      <c r="AI94" s="568"/>
      <c r="AJ94" s="603">
        <f t="shared" si="1"/>
        <v>0</v>
      </c>
      <c r="AK94" s="516">
        <f t="shared" si="34"/>
        <v>0.6</v>
      </c>
      <c r="AL94" s="674">
        <v>0.05</v>
      </c>
      <c r="AM94" s="674">
        <v>0.03</v>
      </c>
      <c r="AN94" s="603">
        <f t="shared" si="35"/>
        <v>0</v>
      </c>
      <c r="AO94" s="603">
        <f t="shared" si="36"/>
        <v>0</v>
      </c>
      <c r="AP94" s="603">
        <f t="shared" si="37"/>
        <v>0</v>
      </c>
      <c r="AR94" s="604">
        <f t="shared" si="2"/>
        <v>0</v>
      </c>
      <c r="AS94" s="605">
        <f t="shared" si="3"/>
        <v>0</v>
      </c>
      <c r="AT94" s="605">
        <f t="shared" si="4"/>
        <v>0</v>
      </c>
      <c r="AU94" s="605">
        <f t="shared" si="5"/>
        <v>0</v>
      </c>
      <c r="AV94" s="605">
        <f t="shared" si="6"/>
        <v>0</v>
      </c>
      <c r="AW94" s="605">
        <f t="shared" si="7"/>
        <v>0</v>
      </c>
      <c r="AX94" s="605">
        <f t="shared" si="8"/>
        <v>0</v>
      </c>
      <c r="AY94" s="605">
        <f t="shared" si="9"/>
        <v>0</v>
      </c>
      <c r="AZ94" s="605">
        <f t="shared" si="10"/>
        <v>0</v>
      </c>
      <c r="BA94" s="605">
        <f t="shared" si="11"/>
        <v>0</v>
      </c>
      <c r="BB94" s="605">
        <f t="shared" si="12"/>
        <v>0</v>
      </c>
      <c r="BC94" s="605">
        <f t="shared" si="13"/>
        <v>0</v>
      </c>
      <c r="BD94" s="605">
        <f t="shared" si="14"/>
        <v>0</v>
      </c>
      <c r="BE94" s="605">
        <f t="shared" si="15"/>
        <v>0</v>
      </c>
      <c r="BF94" s="606">
        <f t="shared" si="16"/>
        <v>0</v>
      </c>
      <c r="BH94" s="537">
        <f t="shared" si="17"/>
        <v>0</v>
      </c>
      <c r="BI94" s="538">
        <f t="shared" si="18"/>
        <v>0</v>
      </c>
      <c r="BJ94" s="539">
        <f t="shared" si="19"/>
        <v>0</v>
      </c>
      <c r="BK94" s="539">
        <f t="shared" si="20"/>
        <v>0</v>
      </c>
      <c r="BL94" s="539">
        <f t="shared" si="21"/>
        <v>0</v>
      </c>
      <c r="BM94" s="539">
        <f t="shared" si="22"/>
        <v>0</v>
      </c>
      <c r="BN94" s="539">
        <f t="shared" si="23"/>
        <v>0</v>
      </c>
      <c r="BO94" s="539">
        <f t="shared" si="24"/>
        <v>0</v>
      </c>
      <c r="BP94" s="539">
        <f t="shared" si="25"/>
        <v>0</v>
      </c>
      <c r="BQ94" s="539">
        <f t="shared" si="26"/>
        <v>0</v>
      </c>
      <c r="BR94" s="539">
        <f t="shared" si="27"/>
        <v>0</v>
      </c>
      <c r="BS94" s="539">
        <f t="shared" si="28"/>
        <v>0</v>
      </c>
      <c r="BT94" s="539">
        <f t="shared" si="29"/>
        <v>0</v>
      </c>
      <c r="BU94" s="539">
        <f t="shared" si="30"/>
        <v>0</v>
      </c>
      <c r="BV94" s="539">
        <f t="shared" si="31"/>
        <v>0</v>
      </c>
      <c r="BW94" s="539">
        <f t="shared" si="32"/>
        <v>0</v>
      </c>
      <c r="BX94" s="540">
        <f t="shared" si="33"/>
        <v>0</v>
      </c>
    </row>
    <row r="95" spans="1:76" ht="21" customHeight="1">
      <c r="A95" s="565" t="s">
        <v>387</v>
      </c>
      <c r="B95" s="600" t="s">
        <v>377</v>
      </c>
      <c r="C95" s="532" t="s">
        <v>3</v>
      </c>
      <c r="D95" s="601" t="s">
        <v>388</v>
      </c>
      <c r="E95" s="533"/>
      <c r="F95" s="602"/>
      <c r="G95" s="602"/>
      <c r="H95" s="867"/>
      <c r="I95" s="867"/>
      <c r="J95" s="865"/>
      <c r="K95" s="865"/>
      <c r="L95" s="867"/>
      <c r="M95" s="867"/>
      <c r="N95" s="869"/>
      <c r="O95" s="568"/>
      <c r="P95" s="533"/>
      <c r="Q95" s="568"/>
      <c r="R95" s="533"/>
      <c r="S95" s="533"/>
      <c r="T95" s="602"/>
      <c r="U95" s="602"/>
      <c r="V95" s="533"/>
      <c r="W95" s="568"/>
      <c r="X95" s="533"/>
      <c r="Y95" s="533"/>
      <c r="Z95" s="568"/>
      <c r="AA95" s="602"/>
      <c r="AB95" s="602"/>
      <c r="AC95" s="533"/>
      <c r="AD95" s="533"/>
      <c r="AE95" s="533"/>
      <c r="AF95" s="533"/>
      <c r="AG95" s="533"/>
      <c r="AH95" s="568"/>
      <c r="AI95" s="602"/>
      <c r="AJ95" s="603">
        <f t="shared" si="1"/>
        <v>0</v>
      </c>
      <c r="AK95" s="516">
        <f t="shared" si="34"/>
        <v>0.6</v>
      </c>
      <c r="AL95" s="674">
        <v>0.05</v>
      </c>
      <c r="AM95" s="674">
        <v>0.03</v>
      </c>
      <c r="AN95" s="603">
        <f t="shared" si="35"/>
        <v>0</v>
      </c>
      <c r="AO95" s="603">
        <f t="shared" si="36"/>
        <v>0</v>
      </c>
      <c r="AP95" s="603">
        <f t="shared" si="37"/>
        <v>0</v>
      </c>
      <c r="AR95" s="604">
        <f t="shared" si="2"/>
        <v>0</v>
      </c>
      <c r="AS95" s="605">
        <f t="shared" si="3"/>
        <v>0</v>
      </c>
      <c r="AT95" s="605">
        <f t="shared" si="4"/>
        <v>0</v>
      </c>
      <c r="AU95" s="605">
        <f t="shared" si="5"/>
        <v>0</v>
      </c>
      <c r="AV95" s="605">
        <f t="shared" si="6"/>
        <v>0</v>
      </c>
      <c r="AW95" s="605">
        <f t="shared" si="7"/>
        <v>0</v>
      </c>
      <c r="AX95" s="605">
        <f t="shared" si="8"/>
        <v>0</v>
      </c>
      <c r="AY95" s="605">
        <f t="shared" si="9"/>
        <v>0</v>
      </c>
      <c r="AZ95" s="605">
        <f t="shared" si="10"/>
        <v>0</v>
      </c>
      <c r="BA95" s="605">
        <f t="shared" si="11"/>
        <v>0</v>
      </c>
      <c r="BB95" s="605">
        <f t="shared" si="12"/>
        <v>0</v>
      </c>
      <c r="BC95" s="605">
        <f t="shared" si="13"/>
        <v>0</v>
      </c>
      <c r="BD95" s="605">
        <f t="shared" si="14"/>
        <v>0</v>
      </c>
      <c r="BE95" s="605">
        <f t="shared" si="15"/>
        <v>0</v>
      </c>
      <c r="BF95" s="606">
        <f t="shared" si="16"/>
        <v>0</v>
      </c>
      <c r="BH95" s="537">
        <f t="shared" si="17"/>
        <v>0</v>
      </c>
      <c r="BI95" s="538">
        <f t="shared" si="18"/>
        <v>0</v>
      </c>
      <c r="BJ95" s="539">
        <f t="shared" si="19"/>
        <v>0</v>
      </c>
      <c r="BK95" s="539">
        <f t="shared" si="20"/>
        <v>0</v>
      </c>
      <c r="BL95" s="539">
        <f t="shared" si="21"/>
        <v>0</v>
      </c>
      <c r="BM95" s="539">
        <f t="shared" si="22"/>
        <v>0</v>
      </c>
      <c r="BN95" s="539">
        <f t="shared" si="23"/>
        <v>0</v>
      </c>
      <c r="BO95" s="539">
        <f t="shared" si="24"/>
        <v>0</v>
      </c>
      <c r="BP95" s="539">
        <f t="shared" si="25"/>
        <v>0</v>
      </c>
      <c r="BQ95" s="539">
        <f t="shared" si="26"/>
        <v>0</v>
      </c>
      <c r="BR95" s="539">
        <f t="shared" si="27"/>
        <v>0</v>
      </c>
      <c r="BS95" s="539">
        <f t="shared" si="28"/>
        <v>0</v>
      </c>
      <c r="BT95" s="539">
        <f t="shared" si="29"/>
        <v>0</v>
      </c>
      <c r="BU95" s="539">
        <f t="shared" si="30"/>
        <v>0</v>
      </c>
      <c r="BV95" s="539">
        <f t="shared" si="31"/>
        <v>0</v>
      </c>
      <c r="BW95" s="539">
        <f t="shared" si="32"/>
        <v>0</v>
      </c>
      <c r="BX95" s="540">
        <f t="shared" si="33"/>
        <v>0</v>
      </c>
    </row>
    <row r="96" spans="1:76" ht="21" customHeight="1">
      <c r="A96" s="565" t="s">
        <v>387</v>
      </c>
      <c r="B96" s="600" t="s">
        <v>326</v>
      </c>
      <c r="C96" s="532" t="s">
        <v>3</v>
      </c>
      <c r="D96" s="601" t="s">
        <v>388</v>
      </c>
      <c r="E96" s="533"/>
      <c r="F96" s="568"/>
      <c r="G96" s="568"/>
      <c r="H96" s="865"/>
      <c r="I96" s="865"/>
      <c r="J96" s="867"/>
      <c r="K96" s="867"/>
      <c r="L96" s="867"/>
      <c r="M96" s="867"/>
      <c r="N96" s="867"/>
      <c r="O96" s="533"/>
      <c r="P96" s="568"/>
      <c r="Q96" s="533"/>
      <c r="R96" s="533"/>
      <c r="S96" s="568"/>
      <c r="T96" s="602"/>
      <c r="U96" s="602"/>
      <c r="V96" s="533"/>
      <c r="W96" s="533"/>
      <c r="X96" s="568"/>
      <c r="Y96" s="533"/>
      <c r="Z96" s="568"/>
      <c r="AA96" s="568"/>
      <c r="AB96" s="568"/>
      <c r="AC96" s="533"/>
      <c r="AD96" s="568"/>
      <c r="AE96" s="568"/>
      <c r="AF96" s="568"/>
      <c r="AG96" s="568"/>
      <c r="AH96" s="568"/>
      <c r="AI96" s="568"/>
      <c r="AJ96" s="603">
        <f t="shared" si="1"/>
        <v>0</v>
      </c>
      <c r="AK96" s="516">
        <f t="shared" si="34"/>
        <v>0.6</v>
      </c>
      <c r="AL96" s="674">
        <v>0.05</v>
      </c>
      <c r="AM96" s="674">
        <v>0.03</v>
      </c>
      <c r="AN96" s="603">
        <f t="shared" si="35"/>
        <v>0</v>
      </c>
      <c r="AO96" s="603">
        <f t="shared" si="36"/>
        <v>0</v>
      </c>
      <c r="AP96" s="603">
        <f t="shared" si="37"/>
        <v>0</v>
      </c>
      <c r="AR96" s="604">
        <f t="shared" si="2"/>
        <v>0</v>
      </c>
      <c r="AS96" s="605">
        <f t="shared" si="3"/>
        <v>0</v>
      </c>
      <c r="AT96" s="605">
        <f t="shared" si="4"/>
        <v>0</v>
      </c>
      <c r="AU96" s="605">
        <f t="shared" si="5"/>
        <v>0</v>
      </c>
      <c r="AV96" s="605">
        <f t="shared" si="6"/>
        <v>0</v>
      </c>
      <c r="AW96" s="605">
        <f t="shared" si="7"/>
        <v>0</v>
      </c>
      <c r="AX96" s="605">
        <f t="shared" si="8"/>
        <v>0</v>
      </c>
      <c r="AY96" s="605">
        <f t="shared" si="9"/>
        <v>0</v>
      </c>
      <c r="AZ96" s="605">
        <f t="shared" si="10"/>
        <v>0</v>
      </c>
      <c r="BA96" s="605">
        <f t="shared" si="11"/>
        <v>0</v>
      </c>
      <c r="BB96" s="605">
        <f t="shared" si="12"/>
        <v>0</v>
      </c>
      <c r="BC96" s="605">
        <f t="shared" si="13"/>
        <v>0</v>
      </c>
      <c r="BD96" s="605">
        <f t="shared" si="14"/>
        <v>0</v>
      </c>
      <c r="BE96" s="605">
        <f t="shared" si="15"/>
        <v>0</v>
      </c>
      <c r="BF96" s="606">
        <f t="shared" si="16"/>
        <v>0</v>
      </c>
      <c r="BH96" s="537">
        <f t="shared" si="17"/>
        <v>0</v>
      </c>
      <c r="BI96" s="538">
        <f t="shared" si="18"/>
        <v>0</v>
      </c>
      <c r="BJ96" s="539">
        <f t="shared" si="19"/>
        <v>0</v>
      </c>
      <c r="BK96" s="539">
        <f t="shared" si="20"/>
        <v>0</v>
      </c>
      <c r="BL96" s="539">
        <f t="shared" si="21"/>
        <v>0</v>
      </c>
      <c r="BM96" s="539">
        <f t="shared" si="22"/>
        <v>0</v>
      </c>
      <c r="BN96" s="539">
        <f t="shared" si="23"/>
        <v>0</v>
      </c>
      <c r="BO96" s="539">
        <f t="shared" si="24"/>
        <v>0</v>
      </c>
      <c r="BP96" s="539">
        <f t="shared" si="25"/>
        <v>0</v>
      </c>
      <c r="BQ96" s="539">
        <f t="shared" si="26"/>
        <v>0</v>
      </c>
      <c r="BR96" s="539">
        <f t="shared" si="27"/>
        <v>0</v>
      </c>
      <c r="BS96" s="539">
        <f t="shared" si="28"/>
        <v>0</v>
      </c>
      <c r="BT96" s="539">
        <f t="shared" si="29"/>
        <v>0</v>
      </c>
      <c r="BU96" s="539">
        <f t="shared" si="30"/>
        <v>0</v>
      </c>
      <c r="BV96" s="539">
        <f t="shared" si="31"/>
        <v>0</v>
      </c>
      <c r="BW96" s="539">
        <f t="shared" si="32"/>
        <v>0</v>
      </c>
      <c r="BX96" s="540">
        <f t="shared" si="33"/>
        <v>0</v>
      </c>
    </row>
    <row r="97" spans="1:76" ht="21" customHeight="1">
      <c r="A97" s="565" t="s">
        <v>387</v>
      </c>
      <c r="B97" s="600" t="s">
        <v>378</v>
      </c>
      <c r="C97" s="532" t="s">
        <v>3</v>
      </c>
      <c r="D97" s="601" t="s">
        <v>388</v>
      </c>
      <c r="E97" s="568"/>
      <c r="F97" s="568"/>
      <c r="G97" s="602"/>
      <c r="H97" s="867"/>
      <c r="I97" s="867"/>
      <c r="J97" s="865"/>
      <c r="K97" s="865"/>
      <c r="L97" s="867"/>
      <c r="M97" s="869"/>
      <c r="N97" s="869"/>
      <c r="O97" s="568"/>
      <c r="P97" s="533"/>
      <c r="Q97" s="568"/>
      <c r="R97" s="568"/>
      <c r="S97" s="568"/>
      <c r="T97" s="568"/>
      <c r="U97" s="568"/>
      <c r="V97" s="568"/>
      <c r="W97" s="568"/>
      <c r="X97" s="568"/>
      <c r="Y97" s="568"/>
      <c r="Z97" s="533"/>
      <c r="AA97" s="568"/>
      <c r="AB97" s="602"/>
      <c r="AC97" s="568"/>
      <c r="AD97" s="533"/>
      <c r="AE97" s="533"/>
      <c r="AF97" s="533"/>
      <c r="AG97" s="568"/>
      <c r="AH97" s="602"/>
      <c r="AI97" s="602"/>
      <c r="AJ97" s="603">
        <f t="shared" ref="AJ97:AJ122" si="41">COUNTA(E97:AI97)</f>
        <v>0</v>
      </c>
      <c r="AK97" s="516">
        <f t="shared" si="34"/>
        <v>0.6</v>
      </c>
      <c r="AL97" s="674">
        <v>0.05</v>
      </c>
      <c r="AM97" s="674">
        <v>0.03</v>
      </c>
      <c r="AN97" s="603">
        <f t="shared" si="35"/>
        <v>0</v>
      </c>
      <c r="AO97" s="603">
        <f t="shared" si="36"/>
        <v>0</v>
      </c>
      <c r="AP97" s="603">
        <f t="shared" si="37"/>
        <v>0</v>
      </c>
      <c r="AQ97" s="509"/>
      <c r="AR97" s="604">
        <f t="shared" ref="AR97:AR122" si="42">+COUNTIF(E97:AI97,"*"&amp;"A"&amp;"*")</f>
        <v>0</v>
      </c>
      <c r="AS97" s="605">
        <f t="shared" ref="AS97:AS122" si="43">+COUNTIF(E97:AI97,"*"&amp;"B"&amp;"*")</f>
        <v>0</v>
      </c>
      <c r="AT97" s="605">
        <f t="shared" ref="AT97:AT122" si="44">+COUNTIF(E97:AI97,"*"&amp;"C"&amp;"*")</f>
        <v>0</v>
      </c>
      <c r="AU97" s="605">
        <f t="shared" ref="AU97:AU122" si="45">+COUNTIF(E97:AI97,"*"&amp;"D"&amp;"*")</f>
        <v>0</v>
      </c>
      <c r="AV97" s="605">
        <f t="shared" ref="AV97:AV122" si="46">+COUNTIF(E97:AI97,"*"&amp;"E"&amp;"*")</f>
        <v>0</v>
      </c>
      <c r="AW97" s="605">
        <f t="shared" ref="AW97:AW122" si="47">+COUNTIF(E97:AI97,"*"&amp;"F"&amp;"*")</f>
        <v>0</v>
      </c>
      <c r="AX97" s="605">
        <f t="shared" ref="AX97:AX122" si="48">+COUNTIF(E97:AI97,"*"&amp;"G"&amp;"*")</f>
        <v>0</v>
      </c>
      <c r="AY97" s="605">
        <f t="shared" ref="AY97:AY122" si="49">+COUNTIF(E97:AI97,"*"&amp;"H"&amp;"*")</f>
        <v>0</v>
      </c>
      <c r="AZ97" s="605">
        <f t="shared" ref="AZ97:AZ122" si="50">+COUNTIF(E97:AI97,"*"&amp;"I"&amp;"*")</f>
        <v>0</v>
      </c>
      <c r="BA97" s="605">
        <f t="shared" ref="BA97:BA122" si="51">+COUNTIF(E97:AI97,"*"&amp;"J"&amp;"*")</f>
        <v>0</v>
      </c>
      <c r="BB97" s="605">
        <f t="shared" ref="BB97:BB122" si="52">+COUNTIF(E97:AI97,"*"&amp;"K"&amp;"*")</f>
        <v>0</v>
      </c>
      <c r="BC97" s="605">
        <f t="shared" ref="BC97:BC122" si="53">+COUNTIF(E97:AI97,"*"&amp;"L"&amp;"*")</f>
        <v>0</v>
      </c>
      <c r="BD97" s="605">
        <f t="shared" ref="BD97:BD122" si="54">+COUNTIF(E97:AI97,"*"&amp;"M"&amp;"*")</f>
        <v>0</v>
      </c>
      <c r="BE97" s="605">
        <f t="shared" ref="BE97:BE122" si="55">+COUNTIF(E97:AI97,"*"&amp;"N"&amp;"*")</f>
        <v>0</v>
      </c>
      <c r="BF97" s="606">
        <f t="shared" ref="BF97:BF122" si="56">+COUNTIF(E97:AI97,"*"&amp;"O"&amp;"*")</f>
        <v>0</v>
      </c>
      <c r="BH97" s="537">
        <f t="shared" ref="BH97:BH122" si="57">IF($C97="NPT",SUM($AR97:$BF97),0)</f>
        <v>0</v>
      </c>
      <c r="BI97" s="538">
        <f t="shared" ref="BI97:BI122" si="58">IF($C97="PT",SUM($AR97:$BF97),0)</f>
        <v>0</v>
      </c>
      <c r="BJ97" s="539">
        <f t="shared" ref="BJ97:BJ122" si="59">AR97*$B$11</f>
        <v>0</v>
      </c>
      <c r="BK97" s="539">
        <f t="shared" ref="BK97:BK122" si="60">AS97*$B$12</f>
        <v>0</v>
      </c>
      <c r="BL97" s="539">
        <f t="shared" ref="BL97:BL122" si="61">AT97*$B$13</f>
        <v>0</v>
      </c>
      <c r="BM97" s="539">
        <f t="shared" ref="BM97:BM122" si="62">AU97*$B$14</f>
        <v>0</v>
      </c>
      <c r="BN97" s="539">
        <f t="shared" ref="BN97:BN122" si="63">AV97*$B$15</f>
        <v>0</v>
      </c>
      <c r="BO97" s="539">
        <f t="shared" ref="BO97:BO122" si="64">AW97*$B$16</f>
        <v>0</v>
      </c>
      <c r="BP97" s="539">
        <f t="shared" ref="BP97:BP122" si="65">AX97*$B$17</f>
        <v>0</v>
      </c>
      <c r="BQ97" s="539">
        <f t="shared" ref="BQ97:BQ122" si="66">AY97*$B$18</f>
        <v>0</v>
      </c>
      <c r="BR97" s="539">
        <f t="shared" ref="BR97:BR122" si="67">AZ97*$B$19</f>
        <v>0</v>
      </c>
      <c r="BS97" s="539">
        <f t="shared" ref="BS97:BS122" si="68">BA97*$B$20</f>
        <v>0</v>
      </c>
      <c r="BT97" s="539">
        <f t="shared" ref="BT97:BT122" si="69">BB97*$B$21</f>
        <v>0</v>
      </c>
      <c r="BU97" s="539">
        <f t="shared" ref="BU97:BU122" si="70">BC97*$B$22</f>
        <v>0</v>
      </c>
      <c r="BV97" s="539">
        <f t="shared" ref="BV97:BV122" si="71">BD97*$B$23</f>
        <v>0</v>
      </c>
      <c r="BW97" s="539">
        <f t="shared" ref="BW97:BW122" si="72">BE97*$B$24</f>
        <v>0</v>
      </c>
      <c r="BX97" s="540">
        <f t="shared" ref="BX97:BX122" si="73">BF97*$B$25</f>
        <v>0</v>
      </c>
    </row>
    <row r="98" spans="1:76" ht="21" customHeight="1">
      <c r="A98" s="565" t="s">
        <v>387</v>
      </c>
      <c r="B98" s="600" t="s">
        <v>327</v>
      </c>
      <c r="C98" s="532" t="s">
        <v>76</v>
      </c>
      <c r="D98" s="601" t="s">
        <v>388</v>
      </c>
      <c r="E98" s="568"/>
      <c r="F98" s="602"/>
      <c r="G98" s="568"/>
      <c r="H98" s="865"/>
      <c r="I98" s="865"/>
      <c r="J98" s="867"/>
      <c r="K98" s="867"/>
      <c r="L98" s="865"/>
      <c r="M98" s="867"/>
      <c r="N98" s="867"/>
      <c r="O98" s="533"/>
      <c r="P98" s="568"/>
      <c r="Q98" s="533"/>
      <c r="R98" s="533"/>
      <c r="S98" s="533"/>
      <c r="T98" s="568"/>
      <c r="U98" s="568"/>
      <c r="V98" s="533"/>
      <c r="W98" s="533"/>
      <c r="X98" s="533"/>
      <c r="Y98" s="533"/>
      <c r="Z98" s="568"/>
      <c r="AA98" s="602"/>
      <c r="AB98" s="568"/>
      <c r="AC98" s="533"/>
      <c r="AD98" s="568"/>
      <c r="AE98" s="568"/>
      <c r="AF98" s="568"/>
      <c r="AG98" s="533"/>
      <c r="AH98" s="568"/>
      <c r="AI98" s="568"/>
      <c r="AJ98" s="603">
        <f t="shared" si="41"/>
        <v>0</v>
      </c>
      <c r="AK98" s="516">
        <f t="shared" ref="AK98:AK118" si="74">+AM98/AL98</f>
        <v>0.33333333333333337</v>
      </c>
      <c r="AL98" s="674">
        <v>0.06</v>
      </c>
      <c r="AM98" s="674">
        <v>0.02</v>
      </c>
      <c r="AN98" s="603">
        <f t="shared" ref="AN98:AN110" si="75">+AL98*AR98</f>
        <v>0</v>
      </c>
      <c r="AO98" s="603">
        <f t="shared" ref="AO98:AO110" si="76">+AL98*AS98</f>
        <v>0</v>
      </c>
      <c r="AP98" s="603">
        <f t="shared" ref="AP98:AP110" si="77">+AM98*AJ98</f>
        <v>0</v>
      </c>
      <c r="AR98" s="604">
        <f t="shared" si="42"/>
        <v>0</v>
      </c>
      <c r="AS98" s="605">
        <f t="shared" si="43"/>
        <v>0</v>
      </c>
      <c r="AT98" s="605">
        <f t="shared" si="44"/>
        <v>0</v>
      </c>
      <c r="AU98" s="605">
        <f t="shared" si="45"/>
        <v>0</v>
      </c>
      <c r="AV98" s="605">
        <f t="shared" si="46"/>
        <v>0</v>
      </c>
      <c r="AW98" s="605">
        <f t="shared" si="47"/>
        <v>0</v>
      </c>
      <c r="AX98" s="605">
        <f t="shared" si="48"/>
        <v>0</v>
      </c>
      <c r="AY98" s="605">
        <f t="shared" si="49"/>
        <v>0</v>
      </c>
      <c r="AZ98" s="605">
        <f t="shared" si="50"/>
        <v>0</v>
      </c>
      <c r="BA98" s="605">
        <f t="shared" si="51"/>
        <v>0</v>
      </c>
      <c r="BB98" s="605">
        <f t="shared" si="52"/>
        <v>0</v>
      </c>
      <c r="BC98" s="605">
        <f t="shared" si="53"/>
        <v>0</v>
      </c>
      <c r="BD98" s="605">
        <f t="shared" si="54"/>
        <v>0</v>
      </c>
      <c r="BE98" s="605">
        <f t="shared" si="55"/>
        <v>0</v>
      </c>
      <c r="BF98" s="606">
        <f t="shared" si="56"/>
        <v>0</v>
      </c>
      <c r="BH98" s="537">
        <f t="shared" si="57"/>
        <v>0</v>
      </c>
      <c r="BI98" s="538">
        <f t="shared" si="58"/>
        <v>0</v>
      </c>
      <c r="BJ98" s="539">
        <f t="shared" si="59"/>
        <v>0</v>
      </c>
      <c r="BK98" s="539">
        <f t="shared" si="60"/>
        <v>0</v>
      </c>
      <c r="BL98" s="539">
        <f t="shared" si="61"/>
        <v>0</v>
      </c>
      <c r="BM98" s="539">
        <f t="shared" si="62"/>
        <v>0</v>
      </c>
      <c r="BN98" s="539">
        <f t="shared" si="63"/>
        <v>0</v>
      </c>
      <c r="BO98" s="539">
        <f t="shared" si="64"/>
        <v>0</v>
      </c>
      <c r="BP98" s="539">
        <f t="shared" si="65"/>
        <v>0</v>
      </c>
      <c r="BQ98" s="539">
        <f t="shared" si="66"/>
        <v>0</v>
      </c>
      <c r="BR98" s="539">
        <f t="shared" si="67"/>
        <v>0</v>
      </c>
      <c r="BS98" s="539">
        <f t="shared" si="68"/>
        <v>0</v>
      </c>
      <c r="BT98" s="539">
        <f t="shared" si="69"/>
        <v>0</v>
      </c>
      <c r="BU98" s="539">
        <f t="shared" si="70"/>
        <v>0</v>
      </c>
      <c r="BV98" s="539">
        <f t="shared" si="71"/>
        <v>0</v>
      </c>
      <c r="BW98" s="539">
        <f t="shared" si="72"/>
        <v>0</v>
      </c>
      <c r="BX98" s="540">
        <f t="shared" si="73"/>
        <v>0</v>
      </c>
    </row>
    <row r="99" spans="1:76" ht="21" customHeight="1">
      <c r="A99" s="565" t="s">
        <v>387</v>
      </c>
      <c r="B99" s="600" t="s">
        <v>379</v>
      </c>
      <c r="C99" s="532" t="s">
        <v>76</v>
      </c>
      <c r="D99" s="601" t="s">
        <v>388</v>
      </c>
      <c r="E99" s="533"/>
      <c r="F99" s="568"/>
      <c r="G99" s="602"/>
      <c r="H99" s="865"/>
      <c r="I99" s="867"/>
      <c r="J99" s="865"/>
      <c r="K99" s="865"/>
      <c r="L99" s="865"/>
      <c r="M99" s="869"/>
      <c r="N99" s="869"/>
      <c r="O99" s="533"/>
      <c r="P99" s="533"/>
      <c r="Q99" s="533"/>
      <c r="R99" s="568"/>
      <c r="S99" s="568"/>
      <c r="T99" s="602"/>
      <c r="U99" s="602"/>
      <c r="V99" s="568"/>
      <c r="W99" s="533"/>
      <c r="X99" s="533"/>
      <c r="Y99" s="568"/>
      <c r="Z99" s="533"/>
      <c r="AA99" s="568"/>
      <c r="AB99" s="602"/>
      <c r="AC99" s="568"/>
      <c r="AD99" s="533"/>
      <c r="AE99" s="533"/>
      <c r="AF99" s="533"/>
      <c r="AG99" s="568"/>
      <c r="AH99" s="568"/>
      <c r="AI99" s="602"/>
      <c r="AJ99" s="603">
        <f t="shared" si="41"/>
        <v>0</v>
      </c>
      <c r="AK99" s="516">
        <f t="shared" si="74"/>
        <v>0.33333333333333337</v>
      </c>
      <c r="AL99" s="674">
        <v>0.06</v>
      </c>
      <c r="AM99" s="674">
        <v>0.02</v>
      </c>
      <c r="AN99" s="603">
        <f t="shared" si="75"/>
        <v>0</v>
      </c>
      <c r="AO99" s="603">
        <f t="shared" si="76"/>
        <v>0</v>
      </c>
      <c r="AP99" s="603">
        <f t="shared" si="77"/>
        <v>0</v>
      </c>
      <c r="AR99" s="604">
        <f t="shared" si="42"/>
        <v>0</v>
      </c>
      <c r="AS99" s="605">
        <f t="shared" si="43"/>
        <v>0</v>
      </c>
      <c r="AT99" s="605">
        <f t="shared" si="44"/>
        <v>0</v>
      </c>
      <c r="AU99" s="605">
        <f t="shared" si="45"/>
        <v>0</v>
      </c>
      <c r="AV99" s="605">
        <f t="shared" si="46"/>
        <v>0</v>
      </c>
      <c r="AW99" s="605">
        <f t="shared" si="47"/>
        <v>0</v>
      </c>
      <c r="AX99" s="605">
        <f t="shared" si="48"/>
        <v>0</v>
      </c>
      <c r="AY99" s="605">
        <f t="shared" si="49"/>
        <v>0</v>
      </c>
      <c r="AZ99" s="605">
        <f t="shared" si="50"/>
        <v>0</v>
      </c>
      <c r="BA99" s="605">
        <f t="shared" si="51"/>
        <v>0</v>
      </c>
      <c r="BB99" s="605">
        <f t="shared" si="52"/>
        <v>0</v>
      </c>
      <c r="BC99" s="605">
        <f t="shared" si="53"/>
        <v>0</v>
      </c>
      <c r="BD99" s="605">
        <f t="shared" si="54"/>
        <v>0</v>
      </c>
      <c r="BE99" s="605">
        <f t="shared" si="55"/>
        <v>0</v>
      </c>
      <c r="BF99" s="606">
        <f t="shared" si="56"/>
        <v>0</v>
      </c>
      <c r="BH99" s="537">
        <f t="shared" si="57"/>
        <v>0</v>
      </c>
      <c r="BI99" s="538">
        <f t="shared" si="58"/>
        <v>0</v>
      </c>
      <c r="BJ99" s="539">
        <f t="shared" si="59"/>
        <v>0</v>
      </c>
      <c r="BK99" s="539">
        <f t="shared" si="60"/>
        <v>0</v>
      </c>
      <c r="BL99" s="539">
        <f t="shared" si="61"/>
        <v>0</v>
      </c>
      <c r="BM99" s="539">
        <f t="shared" si="62"/>
        <v>0</v>
      </c>
      <c r="BN99" s="539">
        <f t="shared" si="63"/>
        <v>0</v>
      </c>
      <c r="BO99" s="539">
        <f t="shared" si="64"/>
        <v>0</v>
      </c>
      <c r="BP99" s="539">
        <f t="shared" si="65"/>
        <v>0</v>
      </c>
      <c r="BQ99" s="539">
        <f t="shared" si="66"/>
        <v>0</v>
      </c>
      <c r="BR99" s="539">
        <f t="shared" si="67"/>
        <v>0</v>
      </c>
      <c r="BS99" s="539">
        <f t="shared" si="68"/>
        <v>0</v>
      </c>
      <c r="BT99" s="539">
        <f t="shared" si="69"/>
        <v>0</v>
      </c>
      <c r="BU99" s="539">
        <f t="shared" si="70"/>
        <v>0</v>
      </c>
      <c r="BV99" s="539">
        <f t="shared" si="71"/>
        <v>0</v>
      </c>
      <c r="BW99" s="539">
        <f t="shared" si="72"/>
        <v>0</v>
      </c>
      <c r="BX99" s="540">
        <f t="shared" si="73"/>
        <v>0</v>
      </c>
    </row>
    <row r="100" spans="1:76" ht="21" customHeight="1">
      <c r="A100" s="565" t="s">
        <v>387</v>
      </c>
      <c r="B100" s="600" t="s">
        <v>328</v>
      </c>
      <c r="C100" s="532" t="s">
        <v>76</v>
      </c>
      <c r="D100" s="601" t="s">
        <v>388</v>
      </c>
      <c r="E100" s="568"/>
      <c r="F100" s="602"/>
      <c r="G100" s="568"/>
      <c r="H100" s="867"/>
      <c r="I100" s="865"/>
      <c r="J100" s="867"/>
      <c r="K100" s="865"/>
      <c r="L100" s="867"/>
      <c r="M100" s="869"/>
      <c r="N100" s="869"/>
      <c r="O100" s="568"/>
      <c r="P100" s="568"/>
      <c r="Q100" s="568"/>
      <c r="R100" s="533"/>
      <c r="S100" s="533"/>
      <c r="T100" s="568"/>
      <c r="U100" s="602"/>
      <c r="V100" s="533"/>
      <c r="W100" s="568"/>
      <c r="X100" s="568"/>
      <c r="Y100" s="533"/>
      <c r="Z100" s="568"/>
      <c r="AA100" s="602"/>
      <c r="AB100" s="568"/>
      <c r="AC100" s="533"/>
      <c r="AD100" s="568"/>
      <c r="AE100" s="533"/>
      <c r="AF100" s="533"/>
      <c r="AG100" s="568"/>
      <c r="AH100" s="602"/>
      <c r="AI100" s="568"/>
      <c r="AJ100" s="603">
        <f t="shared" si="41"/>
        <v>0</v>
      </c>
      <c r="AK100" s="516">
        <f t="shared" si="74"/>
        <v>0.33333333333333337</v>
      </c>
      <c r="AL100" s="674">
        <v>0.06</v>
      </c>
      <c r="AM100" s="674">
        <v>0.02</v>
      </c>
      <c r="AN100" s="603">
        <f t="shared" si="75"/>
        <v>0</v>
      </c>
      <c r="AO100" s="603">
        <f t="shared" si="76"/>
        <v>0</v>
      </c>
      <c r="AP100" s="603">
        <f t="shared" si="77"/>
        <v>0</v>
      </c>
      <c r="AR100" s="604">
        <f t="shared" si="42"/>
        <v>0</v>
      </c>
      <c r="AS100" s="605">
        <f t="shared" si="43"/>
        <v>0</v>
      </c>
      <c r="AT100" s="605">
        <f t="shared" si="44"/>
        <v>0</v>
      </c>
      <c r="AU100" s="605">
        <f t="shared" si="45"/>
        <v>0</v>
      </c>
      <c r="AV100" s="605">
        <f t="shared" si="46"/>
        <v>0</v>
      </c>
      <c r="AW100" s="605">
        <f t="shared" si="47"/>
        <v>0</v>
      </c>
      <c r="AX100" s="605">
        <f t="shared" si="48"/>
        <v>0</v>
      </c>
      <c r="AY100" s="605">
        <f t="shared" si="49"/>
        <v>0</v>
      </c>
      <c r="AZ100" s="605">
        <f t="shared" si="50"/>
        <v>0</v>
      </c>
      <c r="BA100" s="605">
        <f t="shared" si="51"/>
        <v>0</v>
      </c>
      <c r="BB100" s="605">
        <f t="shared" si="52"/>
        <v>0</v>
      </c>
      <c r="BC100" s="605">
        <f t="shared" si="53"/>
        <v>0</v>
      </c>
      <c r="BD100" s="605">
        <f t="shared" si="54"/>
        <v>0</v>
      </c>
      <c r="BE100" s="605">
        <f t="shared" si="55"/>
        <v>0</v>
      </c>
      <c r="BF100" s="606">
        <f t="shared" si="56"/>
        <v>0</v>
      </c>
      <c r="BH100" s="537">
        <f t="shared" si="57"/>
        <v>0</v>
      </c>
      <c r="BI100" s="538">
        <f t="shared" si="58"/>
        <v>0</v>
      </c>
      <c r="BJ100" s="539">
        <f t="shared" si="59"/>
        <v>0</v>
      </c>
      <c r="BK100" s="539">
        <f t="shared" si="60"/>
        <v>0</v>
      </c>
      <c r="BL100" s="539">
        <f t="shared" si="61"/>
        <v>0</v>
      </c>
      <c r="BM100" s="539">
        <f t="shared" si="62"/>
        <v>0</v>
      </c>
      <c r="BN100" s="539">
        <f t="shared" si="63"/>
        <v>0</v>
      </c>
      <c r="BO100" s="539">
        <f t="shared" si="64"/>
        <v>0</v>
      </c>
      <c r="BP100" s="539">
        <f t="shared" si="65"/>
        <v>0</v>
      </c>
      <c r="BQ100" s="539">
        <f t="shared" si="66"/>
        <v>0</v>
      </c>
      <c r="BR100" s="539">
        <f t="shared" si="67"/>
        <v>0</v>
      </c>
      <c r="BS100" s="539">
        <f t="shared" si="68"/>
        <v>0</v>
      </c>
      <c r="BT100" s="539">
        <f t="shared" si="69"/>
        <v>0</v>
      </c>
      <c r="BU100" s="539">
        <f t="shared" si="70"/>
        <v>0</v>
      </c>
      <c r="BV100" s="539">
        <f t="shared" si="71"/>
        <v>0</v>
      </c>
      <c r="BW100" s="539">
        <f t="shared" si="72"/>
        <v>0</v>
      </c>
      <c r="BX100" s="540">
        <f t="shared" si="73"/>
        <v>0</v>
      </c>
    </row>
    <row r="101" spans="1:76" ht="21" customHeight="1">
      <c r="A101" s="565" t="s">
        <v>387</v>
      </c>
      <c r="B101" s="600" t="s">
        <v>380</v>
      </c>
      <c r="C101" s="532" t="s">
        <v>76</v>
      </c>
      <c r="D101" s="601" t="s">
        <v>388</v>
      </c>
      <c r="E101" s="533"/>
      <c r="F101" s="568"/>
      <c r="G101" s="602"/>
      <c r="H101" s="867"/>
      <c r="I101" s="865"/>
      <c r="J101" s="865"/>
      <c r="K101" s="867"/>
      <c r="L101" s="865"/>
      <c r="M101" s="869"/>
      <c r="N101" s="867"/>
      <c r="O101" s="568"/>
      <c r="P101" s="533"/>
      <c r="Q101" s="533"/>
      <c r="R101" s="568"/>
      <c r="S101" s="568"/>
      <c r="T101" s="602"/>
      <c r="U101" s="568"/>
      <c r="V101" s="533"/>
      <c r="W101" s="568"/>
      <c r="X101" s="568"/>
      <c r="Y101" s="568"/>
      <c r="Z101" s="533"/>
      <c r="AA101" s="568"/>
      <c r="AB101" s="568"/>
      <c r="AC101" s="568"/>
      <c r="AD101" s="533"/>
      <c r="AE101" s="533"/>
      <c r="AF101" s="568"/>
      <c r="AG101" s="533"/>
      <c r="AH101" s="602"/>
      <c r="AI101" s="602"/>
      <c r="AJ101" s="603">
        <f t="shared" si="41"/>
        <v>0</v>
      </c>
      <c r="AK101" s="516">
        <f t="shared" si="74"/>
        <v>0.33333333333333337</v>
      </c>
      <c r="AL101" s="674">
        <v>0.06</v>
      </c>
      <c r="AM101" s="674">
        <v>0.02</v>
      </c>
      <c r="AN101" s="603">
        <f t="shared" si="75"/>
        <v>0</v>
      </c>
      <c r="AO101" s="603">
        <f t="shared" si="76"/>
        <v>0</v>
      </c>
      <c r="AP101" s="603">
        <f t="shared" si="77"/>
        <v>0</v>
      </c>
      <c r="AQ101" s="509"/>
      <c r="AR101" s="604">
        <f t="shared" si="42"/>
        <v>0</v>
      </c>
      <c r="AS101" s="605">
        <f t="shared" si="43"/>
        <v>0</v>
      </c>
      <c r="AT101" s="605">
        <f t="shared" si="44"/>
        <v>0</v>
      </c>
      <c r="AU101" s="605">
        <f t="shared" si="45"/>
        <v>0</v>
      </c>
      <c r="AV101" s="605">
        <f t="shared" si="46"/>
        <v>0</v>
      </c>
      <c r="AW101" s="605">
        <f t="shared" si="47"/>
        <v>0</v>
      </c>
      <c r="AX101" s="605">
        <f t="shared" si="48"/>
        <v>0</v>
      </c>
      <c r="AY101" s="605">
        <f t="shared" si="49"/>
        <v>0</v>
      </c>
      <c r="AZ101" s="605">
        <f t="shared" si="50"/>
        <v>0</v>
      </c>
      <c r="BA101" s="605">
        <f t="shared" si="51"/>
        <v>0</v>
      </c>
      <c r="BB101" s="605">
        <f t="shared" si="52"/>
        <v>0</v>
      </c>
      <c r="BC101" s="605">
        <f t="shared" si="53"/>
        <v>0</v>
      </c>
      <c r="BD101" s="605">
        <f t="shared" si="54"/>
        <v>0</v>
      </c>
      <c r="BE101" s="605">
        <f t="shared" si="55"/>
        <v>0</v>
      </c>
      <c r="BF101" s="606">
        <f t="shared" si="56"/>
        <v>0</v>
      </c>
      <c r="BH101" s="537">
        <f t="shared" si="57"/>
        <v>0</v>
      </c>
      <c r="BI101" s="538">
        <f t="shared" si="58"/>
        <v>0</v>
      </c>
      <c r="BJ101" s="539">
        <f t="shared" si="59"/>
        <v>0</v>
      </c>
      <c r="BK101" s="539">
        <f t="shared" si="60"/>
        <v>0</v>
      </c>
      <c r="BL101" s="539">
        <f t="shared" si="61"/>
        <v>0</v>
      </c>
      <c r="BM101" s="539">
        <f t="shared" si="62"/>
        <v>0</v>
      </c>
      <c r="BN101" s="539">
        <f t="shared" si="63"/>
        <v>0</v>
      </c>
      <c r="BO101" s="539">
        <f t="shared" si="64"/>
        <v>0</v>
      </c>
      <c r="BP101" s="539">
        <f t="shared" si="65"/>
        <v>0</v>
      </c>
      <c r="BQ101" s="539">
        <f t="shared" si="66"/>
        <v>0</v>
      </c>
      <c r="BR101" s="539">
        <f t="shared" si="67"/>
        <v>0</v>
      </c>
      <c r="BS101" s="539">
        <f t="shared" si="68"/>
        <v>0</v>
      </c>
      <c r="BT101" s="539">
        <f t="shared" si="69"/>
        <v>0</v>
      </c>
      <c r="BU101" s="539">
        <f t="shared" si="70"/>
        <v>0</v>
      </c>
      <c r="BV101" s="539">
        <f t="shared" si="71"/>
        <v>0</v>
      </c>
      <c r="BW101" s="539">
        <f t="shared" si="72"/>
        <v>0</v>
      </c>
      <c r="BX101" s="540">
        <f t="shared" si="73"/>
        <v>0</v>
      </c>
    </row>
    <row r="102" spans="1:76" ht="21" customHeight="1">
      <c r="A102" s="565" t="s">
        <v>387</v>
      </c>
      <c r="B102" s="600" t="s">
        <v>340</v>
      </c>
      <c r="C102" s="532" t="s">
        <v>76</v>
      </c>
      <c r="D102" s="601" t="s">
        <v>388</v>
      </c>
      <c r="E102" s="568"/>
      <c r="F102" s="602"/>
      <c r="G102" s="568"/>
      <c r="H102" s="867"/>
      <c r="I102" s="867"/>
      <c r="J102" s="865"/>
      <c r="K102" s="865"/>
      <c r="L102" s="867"/>
      <c r="M102" s="867"/>
      <c r="N102" s="869"/>
      <c r="O102" s="568"/>
      <c r="P102" s="533"/>
      <c r="Q102" s="533"/>
      <c r="R102" s="533"/>
      <c r="S102" s="533"/>
      <c r="T102" s="568"/>
      <c r="U102" s="602"/>
      <c r="V102" s="533"/>
      <c r="W102" s="533"/>
      <c r="X102" s="533"/>
      <c r="Y102" s="568"/>
      <c r="Z102" s="533"/>
      <c r="AA102" s="602"/>
      <c r="AB102" s="602"/>
      <c r="AC102" s="533"/>
      <c r="AD102" s="533"/>
      <c r="AE102" s="568"/>
      <c r="AF102" s="568"/>
      <c r="AG102" s="533"/>
      <c r="AH102" s="602"/>
      <c r="AI102" s="602"/>
      <c r="AJ102" s="603">
        <f t="shared" si="41"/>
        <v>0</v>
      </c>
      <c r="AK102" s="516">
        <f t="shared" si="74"/>
        <v>0.66666666666666674</v>
      </c>
      <c r="AL102" s="674">
        <v>0.03</v>
      </c>
      <c r="AM102" s="674">
        <v>0.02</v>
      </c>
      <c r="AN102" s="603">
        <f t="shared" si="75"/>
        <v>0</v>
      </c>
      <c r="AO102" s="603">
        <f t="shared" si="76"/>
        <v>0</v>
      </c>
      <c r="AP102" s="603">
        <f t="shared" si="77"/>
        <v>0</v>
      </c>
      <c r="AR102" s="604">
        <f t="shared" si="42"/>
        <v>0</v>
      </c>
      <c r="AS102" s="605">
        <f t="shared" si="43"/>
        <v>0</v>
      </c>
      <c r="AT102" s="605">
        <f t="shared" si="44"/>
        <v>0</v>
      </c>
      <c r="AU102" s="605">
        <f t="shared" si="45"/>
        <v>0</v>
      </c>
      <c r="AV102" s="605">
        <f t="shared" si="46"/>
        <v>0</v>
      </c>
      <c r="AW102" s="605">
        <f t="shared" si="47"/>
        <v>0</v>
      </c>
      <c r="AX102" s="605">
        <f t="shared" si="48"/>
        <v>0</v>
      </c>
      <c r="AY102" s="605">
        <f t="shared" si="49"/>
        <v>0</v>
      </c>
      <c r="AZ102" s="605">
        <f t="shared" si="50"/>
        <v>0</v>
      </c>
      <c r="BA102" s="605">
        <f t="shared" si="51"/>
        <v>0</v>
      </c>
      <c r="BB102" s="605">
        <f t="shared" si="52"/>
        <v>0</v>
      </c>
      <c r="BC102" s="605">
        <f t="shared" si="53"/>
        <v>0</v>
      </c>
      <c r="BD102" s="605">
        <f t="shared" si="54"/>
        <v>0</v>
      </c>
      <c r="BE102" s="605">
        <f t="shared" si="55"/>
        <v>0</v>
      </c>
      <c r="BF102" s="606">
        <f t="shared" si="56"/>
        <v>0</v>
      </c>
      <c r="BH102" s="537">
        <f t="shared" si="57"/>
        <v>0</v>
      </c>
      <c r="BI102" s="538">
        <f t="shared" si="58"/>
        <v>0</v>
      </c>
      <c r="BJ102" s="539">
        <f t="shared" si="59"/>
        <v>0</v>
      </c>
      <c r="BK102" s="539">
        <f t="shared" si="60"/>
        <v>0</v>
      </c>
      <c r="BL102" s="539">
        <f t="shared" si="61"/>
        <v>0</v>
      </c>
      <c r="BM102" s="539">
        <f t="shared" si="62"/>
        <v>0</v>
      </c>
      <c r="BN102" s="539">
        <f t="shared" si="63"/>
        <v>0</v>
      </c>
      <c r="BO102" s="539">
        <f t="shared" si="64"/>
        <v>0</v>
      </c>
      <c r="BP102" s="539">
        <f t="shared" si="65"/>
        <v>0</v>
      </c>
      <c r="BQ102" s="539">
        <f t="shared" si="66"/>
        <v>0</v>
      </c>
      <c r="BR102" s="539">
        <f t="shared" si="67"/>
        <v>0</v>
      </c>
      <c r="BS102" s="539">
        <f t="shared" si="68"/>
        <v>0</v>
      </c>
      <c r="BT102" s="539">
        <f t="shared" si="69"/>
        <v>0</v>
      </c>
      <c r="BU102" s="539">
        <f t="shared" si="70"/>
        <v>0</v>
      </c>
      <c r="BV102" s="539">
        <f t="shared" si="71"/>
        <v>0</v>
      </c>
      <c r="BW102" s="539">
        <f t="shared" si="72"/>
        <v>0</v>
      </c>
      <c r="BX102" s="540">
        <f t="shared" si="73"/>
        <v>0</v>
      </c>
    </row>
    <row r="103" spans="1:76" ht="21" customHeight="1">
      <c r="A103" s="565" t="s">
        <v>387</v>
      </c>
      <c r="B103" s="600" t="s">
        <v>381</v>
      </c>
      <c r="C103" s="532" t="s">
        <v>76</v>
      </c>
      <c r="D103" s="601" t="s">
        <v>388</v>
      </c>
      <c r="E103" s="533"/>
      <c r="F103" s="602"/>
      <c r="G103" s="602"/>
      <c r="H103" s="865"/>
      <c r="I103" s="865"/>
      <c r="J103" s="867"/>
      <c r="K103" s="867"/>
      <c r="L103" s="867"/>
      <c r="M103" s="869"/>
      <c r="N103" s="869"/>
      <c r="O103" s="533"/>
      <c r="P103" s="533"/>
      <c r="Q103" s="568"/>
      <c r="R103" s="568"/>
      <c r="S103" s="533"/>
      <c r="T103" s="602"/>
      <c r="U103" s="602"/>
      <c r="V103" s="568"/>
      <c r="W103" s="533"/>
      <c r="X103" s="533"/>
      <c r="Y103" s="533"/>
      <c r="Z103" s="568"/>
      <c r="AA103" s="568"/>
      <c r="AB103" s="568"/>
      <c r="AC103" s="568"/>
      <c r="AD103" s="533"/>
      <c r="AE103" s="533"/>
      <c r="AF103" s="533"/>
      <c r="AG103" s="533"/>
      <c r="AH103" s="568"/>
      <c r="AI103" s="568"/>
      <c r="AJ103" s="603">
        <f t="shared" si="41"/>
        <v>0</v>
      </c>
      <c r="AK103" s="516">
        <f t="shared" si="74"/>
        <v>0.66666666666666674</v>
      </c>
      <c r="AL103" s="674">
        <v>0.03</v>
      </c>
      <c r="AM103" s="674">
        <v>0.02</v>
      </c>
      <c r="AN103" s="603">
        <f t="shared" si="75"/>
        <v>0</v>
      </c>
      <c r="AO103" s="603">
        <f t="shared" si="76"/>
        <v>0</v>
      </c>
      <c r="AP103" s="603">
        <f t="shared" si="77"/>
        <v>0</v>
      </c>
      <c r="AR103" s="604">
        <f t="shared" si="42"/>
        <v>0</v>
      </c>
      <c r="AS103" s="605">
        <f t="shared" si="43"/>
        <v>0</v>
      </c>
      <c r="AT103" s="605">
        <f t="shared" si="44"/>
        <v>0</v>
      </c>
      <c r="AU103" s="605">
        <f t="shared" si="45"/>
        <v>0</v>
      </c>
      <c r="AV103" s="605">
        <f t="shared" si="46"/>
        <v>0</v>
      </c>
      <c r="AW103" s="605">
        <f t="shared" si="47"/>
        <v>0</v>
      </c>
      <c r="AX103" s="605">
        <f t="shared" si="48"/>
        <v>0</v>
      </c>
      <c r="AY103" s="605">
        <f t="shared" si="49"/>
        <v>0</v>
      </c>
      <c r="AZ103" s="605">
        <f t="shared" si="50"/>
        <v>0</v>
      </c>
      <c r="BA103" s="605">
        <f t="shared" si="51"/>
        <v>0</v>
      </c>
      <c r="BB103" s="605">
        <f t="shared" si="52"/>
        <v>0</v>
      </c>
      <c r="BC103" s="605">
        <f t="shared" si="53"/>
        <v>0</v>
      </c>
      <c r="BD103" s="605">
        <f t="shared" si="54"/>
        <v>0</v>
      </c>
      <c r="BE103" s="605">
        <f t="shared" si="55"/>
        <v>0</v>
      </c>
      <c r="BF103" s="606">
        <f t="shared" si="56"/>
        <v>0</v>
      </c>
      <c r="BH103" s="537">
        <f t="shared" si="57"/>
        <v>0</v>
      </c>
      <c r="BI103" s="538">
        <f t="shared" si="58"/>
        <v>0</v>
      </c>
      <c r="BJ103" s="539">
        <f t="shared" si="59"/>
        <v>0</v>
      </c>
      <c r="BK103" s="539">
        <f t="shared" si="60"/>
        <v>0</v>
      </c>
      <c r="BL103" s="539">
        <f t="shared" si="61"/>
        <v>0</v>
      </c>
      <c r="BM103" s="539">
        <f t="shared" si="62"/>
        <v>0</v>
      </c>
      <c r="BN103" s="539">
        <f t="shared" si="63"/>
        <v>0</v>
      </c>
      <c r="BO103" s="539">
        <f t="shared" si="64"/>
        <v>0</v>
      </c>
      <c r="BP103" s="539">
        <f t="shared" si="65"/>
        <v>0</v>
      </c>
      <c r="BQ103" s="539">
        <f t="shared" si="66"/>
        <v>0</v>
      </c>
      <c r="BR103" s="539">
        <f t="shared" si="67"/>
        <v>0</v>
      </c>
      <c r="BS103" s="539">
        <f t="shared" si="68"/>
        <v>0</v>
      </c>
      <c r="BT103" s="539">
        <f t="shared" si="69"/>
        <v>0</v>
      </c>
      <c r="BU103" s="539">
        <f t="shared" si="70"/>
        <v>0</v>
      </c>
      <c r="BV103" s="539">
        <f t="shared" si="71"/>
        <v>0</v>
      </c>
      <c r="BW103" s="539">
        <f t="shared" si="72"/>
        <v>0</v>
      </c>
      <c r="BX103" s="540">
        <f t="shared" si="73"/>
        <v>0</v>
      </c>
    </row>
    <row r="104" spans="1:76" ht="21" customHeight="1">
      <c r="A104" s="565" t="s">
        <v>387</v>
      </c>
      <c r="B104" s="600" t="s">
        <v>329</v>
      </c>
      <c r="C104" s="532" t="s">
        <v>76</v>
      </c>
      <c r="D104" s="601" t="s">
        <v>388</v>
      </c>
      <c r="E104" s="568"/>
      <c r="F104" s="568"/>
      <c r="G104" s="602"/>
      <c r="H104" s="867"/>
      <c r="I104" s="867"/>
      <c r="J104" s="865"/>
      <c r="K104" s="865"/>
      <c r="L104" s="865"/>
      <c r="M104" s="867"/>
      <c r="N104" s="867"/>
      <c r="O104" s="533"/>
      <c r="P104" s="568"/>
      <c r="Q104" s="533"/>
      <c r="R104" s="533"/>
      <c r="S104" s="568"/>
      <c r="T104" s="568"/>
      <c r="U104" s="602"/>
      <c r="V104" s="533"/>
      <c r="W104" s="568"/>
      <c r="X104" s="533"/>
      <c r="Y104" s="568"/>
      <c r="Z104" s="533"/>
      <c r="AA104" s="602"/>
      <c r="AB104" s="602"/>
      <c r="AC104" s="533"/>
      <c r="AD104" s="568"/>
      <c r="AE104" s="568"/>
      <c r="AF104" s="533"/>
      <c r="AG104" s="568"/>
      <c r="AH104" s="602"/>
      <c r="AI104" s="602"/>
      <c r="AJ104" s="603">
        <f t="shared" si="41"/>
        <v>0</v>
      </c>
      <c r="AK104" s="516">
        <f t="shared" si="74"/>
        <v>0.66666666666666674</v>
      </c>
      <c r="AL104" s="674">
        <v>0.03</v>
      </c>
      <c r="AM104" s="674">
        <v>0.02</v>
      </c>
      <c r="AN104" s="603">
        <f t="shared" si="75"/>
        <v>0</v>
      </c>
      <c r="AO104" s="603">
        <f t="shared" si="76"/>
        <v>0</v>
      </c>
      <c r="AP104" s="603">
        <f t="shared" si="77"/>
        <v>0</v>
      </c>
      <c r="AR104" s="604">
        <f t="shared" si="42"/>
        <v>0</v>
      </c>
      <c r="AS104" s="605">
        <f t="shared" si="43"/>
        <v>0</v>
      </c>
      <c r="AT104" s="605">
        <f t="shared" si="44"/>
        <v>0</v>
      </c>
      <c r="AU104" s="605">
        <f t="shared" si="45"/>
        <v>0</v>
      </c>
      <c r="AV104" s="605">
        <f t="shared" si="46"/>
        <v>0</v>
      </c>
      <c r="AW104" s="605">
        <f t="shared" si="47"/>
        <v>0</v>
      </c>
      <c r="AX104" s="605">
        <f t="shared" si="48"/>
        <v>0</v>
      </c>
      <c r="AY104" s="605">
        <f t="shared" si="49"/>
        <v>0</v>
      </c>
      <c r="AZ104" s="605">
        <f t="shared" si="50"/>
        <v>0</v>
      </c>
      <c r="BA104" s="605">
        <f t="shared" si="51"/>
        <v>0</v>
      </c>
      <c r="BB104" s="605">
        <f t="shared" si="52"/>
        <v>0</v>
      </c>
      <c r="BC104" s="605">
        <f t="shared" si="53"/>
        <v>0</v>
      </c>
      <c r="BD104" s="605">
        <f t="shared" si="54"/>
        <v>0</v>
      </c>
      <c r="BE104" s="605">
        <f t="shared" si="55"/>
        <v>0</v>
      </c>
      <c r="BF104" s="606">
        <f t="shared" si="56"/>
        <v>0</v>
      </c>
      <c r="BH104" s="537">
        <f t="shared" si="57"/>
        <v>0</v>
      </c>
      <c r="BI104" s="538">
        <f t="shared" si="58"/>
        <v>0</v>
      </c>
      <c r="BJ104" s="539">
        <f t="shared" si="59"/>
        <v>0</v>
      </c>
      <c r="BK104" s="539">
        <f t="shared" si="60"/>
        <v>0</v>
      </c>
      <c r="BL104" s="539">
        <f t="shared" si="61"/>
        <v>0</v>
      </c>
      <c r="BM104" s="539">
        <f t="shared" si="62"/>
        <v>0</v>
      </c>
      <c r="BN104" s="539">
        <f t="shared" si="63"/>
        <v>0</v>
      </c>
      <c r="BO104" s="539">
        <f t="shared" si="64"/>
        <v>0</v>
      </c>
      <c r="BP104" s="539">
        <f t="shared" si="65"/>
        <v>0</v>
      </c>
      <c r="BQ104" s="539">
        <f t="shared" si="66"/>
        <v>0</v>
      </c>
      <c r="BR104" s="539">
        <f t="shared" si="67"/>
        <v>0</v>
      </c>
      <c r="BS104" s="539">
        <f t="shared" si="68"/>
        <v>0</v>
      </c>
      <c r="BT104" s="539">
        <f t="shared" si="69"/>
        <v>0</v>
      </c>
      <c r="BU104" s="539">
        <f t="shared" si="70"/>
        <v>0</v>
      </c>
      <c r="BV104" s="539">
        <f t="shared" si="71"/>
        <v>0</v>
      </c>
      <c r="BW104" s="539">
        <f t="shared" si="72"/>
        <v>0</v>
      </c>
      <c r="BX104" s="540">
        <f t="shared" si="73"/>
        <v>0</v>
      </c>
    </row>
    <row r="105" spans="1:76" ht="21" customHeight="1">
      <c r="A105" s="565" t="s">
        <v>387</v>
      </c>
      <c r="B105" s="600" t="s">
        <v>382</v>
      </c>
      <c r="C105" s="532" t="s">
        <v>76</v>
      </c>
      <c r="D105" s="601" t="s">
        <v>388</v>
      </c>
      <c r="E105" s="568"/>
      <c r="F105" s="602"/>
      <c r="G105" s="568"/>
      <c r="H105" s="865"/>
      <c r="I105" s="867"/>
      <c r="J105" s="867"/>
      <c r="K105" s="867"/>
      <c r="L105" s="867"/>
      <c r="M105" s="869"/>
      <c r="N105" s="869"/>
      <c r="O105" s="568"/>
      <c r="P105" s="533"/>
      <c r="Q105" s="568"/>
      <c r="R105" s="568"/>
      <c r="S105" s="533"/>
      <c r="T105" s="602"/>
      <c r="U105" s="568"/>
      <c r="V105" s="568"/>
      <c r="W105" s="533"/>
      <c r="X105" s="568"/>
      <c r="Y105" s="533"/>
      <c r="Z105" s="568"/>
      <c r="AA105" s="568"/>
      <c r="AB105" s="568"/>
      <c r="AC105" s="568"/>
      <c r="AD105" s="533"/>
      <c r="AE105" s="533"/>
      <c r="AF105" s="568"/>
      <c r="AG105" s="533"/>
      <c r="AH105" s="568"/>
      <c r="AI105" s="568"/>
      <c r="AJ105" s="603">
        <f t="shared" si="41"/>
        <v>0</v>
      </c>
      <c r="AK105" s="516">
        <f t="shared" si="74"/>
        <v>0.66666666666666674</v>
      </c>
      <c r="AL105" s="674">
        <v>0.03</v>
      </c>
      <c r="AM105" s="674">
        <v>0.02</v>
      </c>
      <c r="AN105" s="603">
        <f t="shared" si="75"/>
        <v>0</v>
      </c>
      <c r="AO105" s="603">
        <f t="shared" si="76"/>
        <v>0</v>
      </c>
      <c r="AP105" s="603">
        <f t="shared" si="77"/>
        <v>0</v>
      </c>
      <c r="AR105" s="604">
        <f t="shared" si="42"/>
        <v>0</v>
      </c>
      <c r="AS105" s="605">
        <f t="shared" si="43"/>
        <v>0</v>
      </c>
      <c r="AT105" s="605">
        <f t="shared" si="44"/>
        <v>0</v>
      </c>
      <c r="AU105" s="605">
        <f t="shared" si="45"/>
        <v>0</v>
      </c>
      <c r="AV105" s="605">
        <f t="shared" si="46"/>
        <v>0</v>
      </c>
      <c r="AW105" s="605">
        <f t="shared" si="47"/>
        <v>0</v>
      </c>
      <c r="AX105" s="605">
        <f t="shared" si="48"/>
        <v>0</v>
      </c>
      <c r="AY105" s="605">
        <f t="shared" si="49"/>
        <v>0</v>
      </c>
      <c r="AZ105" s="605">
        <f t="shared" si="50"/>
        <v>0</v>
      </c>
      <c r="BA105" s="605">
        <f t="shared" si="51"/>
        <v>0</v>
      </c>
      <c r="BB105" s="605">
        <f t="shared" si="52"/>
        <v>0</v>
      </c>
      <c r="BC105" s="605">
        <f t="shared" si="53"/>
        <v>0</v>
      </c>
      <c r="BD105" s="605">
        <f t="shared" si="54"/>
        <v>0</v>
      </c>
      <c r="BE105" s="605">
        <f t="shared" si="55"/>
        <v>0</v>
      </c>
      <c r="BF105" s="606">
        <f t="shared" si="56"/>
        <v>0</v>
      </c>
      <c r="BH105" s="537">
        <f t="shared" si="57"/>
        <v>0</v>
      </c>
      <c r="BI105" s="538">
        <f t="shared" si="58"/>
        <v>0</v>
      </c>
      <c r="BJ105" s="539">
        <f t="shared" si="59"/>
        <v>0</v>
      </c>
      <c r="BK105" s="539">
        <f t="shared" si="60"/>
        <v>0</v>
      </c>
      <c r="BL105" s="539">
        <f t="shared" si="61"/>
        <v>0</v>
      </c>
      <c r="BM105" s="539">
        <f t="shared" si="62"/>
        <v>0</v>
      </c>
      <c r="BN105" s="539">
        <f t="shared" si="63"/>
        <v>0</v>
      </c>
      <c r="BO105" s="539">
        <f t="shared" si="64"/>
        <v>0</v>
      </c>
      <c r="BP105" s="539">
        <f t="shared" si="65"/>
        <v>0</v>
      </c>
      <c r="BQ105" s="539">
        <f t="shared" si="66"/>
        <v>0</v>
      </c>
      <c r="BR105" s="539">
        <f t="shared" si="67"/>
        <v>0</v>
      </c>
      <c r="BS105" s="539">
        <f t="shared" si="68"/>
        <v>0</v>
      </c>
      <c r="BT105" s="539">
        <f t="shared" si="69"/>
        <v>0</v>
      </c>
      <c r="BU105" s="539">
        <f t="shared" si="70"/>
        <v>0</v>
      </c>
      <c r="BV105" s="539">
        <f t="shared" si="71"/>
        <v>0</v>
      </c>
      <c r="BW105" s="539">
        <f t="shared" si="72"/>
        <v>0</v>
      </c>
      <c r="BX105" s="540">
        <f t="shared" si="73"/>
        <v>0</v>
      </c>
    </row>
    <row r="106" spans="1:76" ht="21" hidden="1" customHeight="1">
      <c r="A106" s="565" t="s">
        <v>387</v>
      </c>
      <c r="B106" s="600" t="s">
        <v>383</v>
      </c>
      <c r="C106" s="532" t="s">
        <v>76</v>
      </c>
      <c r="D106" s="601" t="s">
        <v>388</v>
      </c>
      <c r="E106" s="533"/>
      <c r="F106" s="568"/>
      <c r="G106" s="602"/>
      <c r="H106" s="568"/>
      <c r="I106" s="533"/>
      <c r="J106" s="568"/>
      <c r="K106" s="533"/>
      <c r="L106" s="533"/>
      <c r="M106" s="568"/>
      <c r="N106" s="568"/>
      <c r="O106" s="533"/>
      <c r="P106" s="568"/>
      <c r="Q106" s="533"/>
      <c r="R106" s="568"/>
      <c r="S106" s="568"/>
      <c r="T106" s="568"/>
      <c r="U106" s="602"/>
      <c r="V106" s="533"/>
      <c r="W106" s="568"/>
      <c r="X106" s="533"/>
      <c r="Y106" s="568"/>
      <c r="Z106" s="533"/>
      <c r="AA106" s="568"/>
      <c r="AB106" s="602"/>
      <c r="AC106" s="533"/>
      <c r="AD106" s="568"/>
      <c r="AE106" s="533"/>
      <c r="AF106" s="533"/>
      <c r="AG106" s="568"/>
      <c r="AH106" s="602"/>
      <c r="AI106" s="602"/>
      <c r="AJ106" s="603">
        <f t="shared" si="41"/>
        <v>0</v>
      </c>
      <c r="AK106" s="516" t="e">
        <f t="shared" si="74"/>
        <v>#DIV/0!</v>
      </c>
      <c r="AL106" s="674"/>
      <c r="AM106" s="674"/>
      <c r="AN106" s="603">
        <f t="shared" si="75"/>
        <v>0</v>
      </c>
      <c r="AO106" s="603">
        <f t="shared" si="76"/>
        <v>0</v>
      </c>
      <c r="AP106" s="603">
        <f t="shared" si="77"/>
        <v>0</v>
      </c>
      <c r="AR106" s="604">
        <f t="shared" si="42"/>
        <v>0</v>
      </c>
      <c r="AS106" s="605">
        <f t="shared" si="43"/>
        <v>0</v>
      </c>
      <c r="AT106" s="605">
        <f t="shared" si="44"/>
        <v>0</v>
      </c>
      <c r="AU106" s="605">
        <f t="shared" si="45"/>
        <v>0</v>
      </c>
      <c r="AV106" s="605">
        <f t="shared" si="46"/>
        <v>0</v>
      </c>
      <c r="AW106" s="605">
        <f t="shared" si="47"/>
        <v>0</v>
      </c>
      <c r="AX106" s="605">
        <f t="shared" si="48"/>
        <v>0</v>
      </c>
      <c r="AY106" s="605">
        <f t="shared" si="49"/>
        <v>0</v>
      </c>
      <c r="AZ106" s="605">
        <f t="shared" si="50"/>
        <v>0</v>
      </c>
      <c r="BA106" s="605">
        <f t="shared" si="51"/>
        <v>0</v>
      </c>
      <c r="BB106" s="605">
        <f t="shared" si="52"/>
        <v>0</v>
      </c>
      <c r="BC106" s="605">
        <f t="shared" si="53"/>
        <v>0</v>
      </c>
      <c r="BD106" s="605">
        <f t="shared" si="54"/>
        <v>0</v>
      </c>
      <c r="BE106" s="605">
        <f t="shared" si="55"/>
        <v>0</v>
      </c>
      <c r="BF106" s="606">
        <f t="shared" si="56"/>
        <v>0</v>
      </c>
      <c r="BH106" s="537">
        <f t="shared" si="57"/>
        <v>0</v>
      </c>
      <c r="BI106" s="538">
        <f t="shared" si="58"/>
        <v>0</v>
      </c>
      <c r="BJ106" s="539">
        <f t="shared" si="59"/>
        <v>0</v>
      </c>
      <c r="BK106" s="539">
        <f t="shared" si="60"/>
        <v>0</v>
      </c>
      <c r="BL106" s="539">
        <f t="shared" si="61"/>
        <v>0</v>
      </c>
      <c r="BM106" s="539">
        <f t="shared" si="62"/>
        <v>0</v>
      </c>
      <c r="BN106" s="539">
        <f t="shared" si="63"/>
        <v>0</v>
      </c>
      <c r="BO106" s="539">
        <f t="shared" si="64"/>
        <v>0</v>
      </c>
      <c r="BP106" s="539">
        <f t="shared" si="65"/>
        <v>0</v>
      </c>
      <c r="BQ106" s="539">
        <f t="shared" si="66"/>
        <v>0</v>
      </c>
      <c r="BR106" s="539">
        <f t="shared" si="67"/>
        <v>0</v>
      </c>
      <c r="BS106" s="539">
        <f t="shared" si="68"/>
        <v>0</v>
      </c>
      <c r="BT106" s="539">
        <f t="shared" si="69"/>
        <v>0</v>
      </c>
      <c r="BU106" s="539">
        <f t="shared" si="70"/>
        <v>0</v>
      </c>
      <c r="BV106" s="539">
        <f t="shared" si="71"/>
        <v>0</v>
      </c>
      <c r="BW106" s="539">
        <f t="shared" si="72"/>
        <v>0</v>
      </c>
      <c r="BX106" s="540">
        <f t="shared" si="73"/>
        <v>0</v>
      </c>
    </row>
    <row r="107" spans="1:76" ht="21" hidden="1" customHeight="1">
      <c r="A107" s="565" t="s">
        <v>387</v>
      </c>
      <c r="B107" s="600" t="s">
        <v>384</v>
      </c>
      <c r="C107" s="532" t="s">
        <v>76</v>
      </c>
      <c r="D107" s="601" t="s">
        <v>388</v>
      </c>
      <c r="E107" s="533"/>
      <c r="F107" s="602"/>
      <c r="G107" s="568"/>
      <c r="H107" s="568"/>
      <c r="I107" s="533"/>
      <c r="J107" s="533"/>
      <c r="K107" s="568"/>
      <c r="L107" s="568"/>
      <c r="M107" s="602"/>
      <c r="N107" s="602"/>
      <c r="O107" s="568"/>
      <c r="P107" s="533"/>
      <c r="Q107" s="533"/>
      <c r="R107" s="533"/>
      <c r="S107" s="533"/>
      <c r="T107" s="602"/>
      <c r="U107" s="568"/>
      <c r="V107" s="533"/>
      <c r="W107" s="533"/>
      <c r="X107" s="568"/>
      <c r="Y107" s="533"/>
      <c r="Z107" s="533"/>
      <c r="AA107" s="602"/>
      <c r="AB107" s="568"/>
      <c r="AC107" s="568"/>
      <c r="AD107" s="533"/>
      <c r="AE107" s="568"/>
      <c r="AF107" s="568"/>
      <c r="AG107" s="533"/>
      <c r="AH107" s="568"/>
      <c r="AI107" s="602"/>
      <c r="AJ107" s="603">
        <f t="shared" si="41"/>
        <v>0</v>
      </c>
      <c r="AK107" s="516" t="e">
        <f t="shared" si="74"/>
        <v>#DIV/0!</v>
      </c>
      <c r="AL107" s="674"/>
      <c r="AM107" s="674"/>
      <c r="AN107" s="603">
        <f t="shared" si="75"/>
        <v>0</v>
      </c>
      <c r="AO107" s="603">
        <f t="shared" si="76"/>
        <v>0</v>
      </c>
      <c r="AP107" s="603">
        <f t="shared" si="77"/>
        <v>0</v>
      </c>
      <c r="AR107" s="604">
        <f t="shared" si="42"/>
        <v>0</v>
      </c>
      <c r="AS107" s="605">
        <f t="shared" si="43"/>
        <v>0</v>
      </c>
      <c r="AT107" s="605">
        <f t="shared" si="44"/>
        <v>0</v>
      </c>
      <c r="AU107" s="605">
        <f t="shared" si="45"/>
        <v>0</v>
      </c>
      <c r="AV107" s="605">
        <f t="shared" si="46"/>
        <v>0</v>
      </c>
      <c r="AW107" s="605">
        <f t="shared" si="47"/>
        <v>0</v>
      </c>
      <c r="AX107" s="605">
        <f t="shared" si="48"/>
        <v>0</v>
      </c>
      <c r="AY107" s="605">
        <f t="shared" si="49"/>
        <v>0</v>
      </c>
      <c r="AZ107" s="605">
        <f t="shared" si="50"/>
        <v>0</v>
      </c>
      <c r="BA107" s="605">
        <f t="shared" si="51"/>
        <v>0</v>
      </c>
      <c r="BB107" s="605">
        <f t="shared" si="52"/>
        <v>0</v>
      </c>
      <c r="BC107" s="605">
        <f t="shared" si="53"/>
        <v>0</v>
      </c>
      <c r="BD107" s="605">
        <f t="shared" si="54"/>
        <v>0</v>
      </c>
      <c r="BE107" s="605">
        <f t="shared" si="55"/>
        <v>0</v>
      </c>
      <c r="BF107" s="606">
        <f t="shared" si="56"/>
        <v>0</v>
      </c>
      <c r="BH107" s="537">
        <f t="shared" si="57"/>
        <v>0</v>
      </c>
      <c r="BI107" s="538">
        <f t="shared" si="58"/>
        <v>0</v>
      </c>
      <c r="BJ107" s="539">
        <f t="shared" si="59"/>
        <v>0</v>
      </c>
      <c r="BK107" s="539">
        <f t="shared" si="60"/>
        <v>0</v>
      </c>
      <c r="BL107" s="539">
        <f t="shared" si="61"/>
        <v>0</v>
      </c>
      <c r="BM107" s="539">
        <f t="shared" si="62"/>
        <v>0</v>
      </c>
      <c r="BN107" s="539">
        <f t="shared" si="63"/>
        <v>0</v>
      </c>
      <c r="BO107" s="539">
        <f t="shared" si="64"/>
        <v>0</v>
      </c>
      <c r="BP107" s="539">
        <f t="shared" si="65"/>
        <v>0</v>
      </c>
      <c r="BQ107" s="539">
        <f t="shared" si="66"/>
        <v>0</v>
      </c>
      <c r="BR107" s="539">
        <f t="shared" si="67"/>
        <v>0</v>
      </c>
      <c r="BS107" s="539">
        <f t="shared" si="68"/>
        <v>0</v>
      </c>
      <c r="BT107" s="539">
        <f t="shared" si="69"/>
        <v>0</v>
      </c>
      <c r="BU107" s="539">
        <f t="shared" si="70"/>
        <v>0</v>
      </c>
      <c r="BV107" s="539">
        <f t="shared" si="71"/>
        <v>0</v>
      </c>
      <c r="BW107" s="539">
        <f t="shared" si="72"/>
        <v>0</v>
      </c>
      <c r="BX107" s="540">
        <f t="shared" si="73"/>
        <v>0</v>
      </c>
    </row>
    <row r="108" spans="1:76" ht="21" hidden="1" customHeight="1" thickBot="1">
      <c r="A108" s="565" t="s">
        <v>387</v>
      </c>
      <c r="B108" s="600" t="s">
        <v>385</v>
      </c>
      <c r="C108" s="532" t="s">
        <v>76</v>
      </c>
      <c r="D108" s="601" t="s">
        <v>388</v>
      </c>
      <c r="E108" s="568"/>
      <c r="F108" s="602"/>
      <c r="G108" s="602"/>
      <c r="H108" s="568"/>
      <c r="I108" s="568"/>
      <c r="J108" s="568"/>
      <c r="K108" s="533"/>
      <c r="L108" s="533"/>
      <c r="M108" s="568"/>
      <c r="N108" s="568"/>
      <c r="O108" s="533"/>
      <c r="P108" s="533"/>
      <c r="Q108" s="568"/>
      <c r="R108" s="533"/>
      <c r="S108" s="533"/>
      <c r="T108" s="568"/>
      <c r="U108" s="602"/>
      <c r="V108" s="568"/>
      <c r="W108" s="533"/>
      <c r="X108" s="533"/>
      <c r="Y108" s="568"/>
      <c r="Z108" s="568"/>
      <c r="AA108" s="602"/>
      <c r="AB108" s="602"/>
      <c r="AC108" s="533"/>
      <c r="AD108" s="568"/>
      <c r="AE108" s="568"/>
      <c r="AF108" s="533"/>
      <c r="AG108" s="568"/>
      <c r="AH108" s="602"/>
      <c r="AI108" s="568"/>
      <c r="AJ108" s="603">
        <f t="shared" si="41"/>
        <v>0</v>
      </c>
      <c r="AK108" s="516" t="e">
        <f t="shared" si="74"/>
        <v>#DIV/0!</v>
      </c>
      <c r="AL108" s="674"/>
      <c r="AM108" s="674"/>
      <c r="AN108" s="603">
        <f t="shared" si="75"/>
        <v>0</v>
      </c>
      <c r="AO108" s="603">
        <f t="shared" si="76"/>
        <v>0</v>
      </c>
      <c r="AP108" s="603">
        <f t="shared" si="77"/>
        <v>0</v>
      </c>
      <c r="AR108" s="604">
        <f t="shared" si="42"/>
        <v>0</v>
      </c>
      <c r="AS108" s="605">
        <f t="shared" si="43"/>
        <v>0</v>
      </c>
      <c r="AT108" s="605">
        <f t="shared" si="44"/>
        <v>0</v>
      </c>
      <c r="AU108" s="605">
        <f t="shared" si="45"/>
        <v>0</v>
      </c>
      <c r="AV108" s="605">
        <f t="shared" si="46"/>
        <v>0</v>
      </c>
      <c r="AW108" s="605">
        <f t="shared" si="47"/>
        <v>0</v>
      </c>
      <c r="AX108" s="605">
        <f t="shared" si="48"/>
        <v>0</v>
      </c>
      <c r="AY108" s="605">
        <f t="shared" si="49"/>
        <v>0</v>
      </c>
      <c r="AZ108" s="605">
        <f t="shared" si="50"/>
        <v>0</v>
      </c>
      <c r="BA108" s="605">
        <f t="shared" si="51"/>
        <v>0</v>
      </c>
      <c r="BB108" s="605">
        <f t="shared" si="52"/>
        <v>0</v>
      </c>
      <c r="BC108" s="605">
        <f t="shared" si="53"/>
        <v>0</v>
      </c>
      <c r="BD108" s="605">
        <f t="shared" si="54"/>
        <v>0</v>
      </c>
      <c r="BE108" s="605">
        <f t="shared" si="55"/>
        <v>0</v>
      </c>
      <c r="BF108" s="606">
        <f t="shared" si="56"/>
        <v>0</v>
      </c>
      <c r="BH108" s="537">
        <f t="shared" si="57"/>
        <v>0</v>
      </c>
      <c r="BI108" s="538">
        <f t="shared" si="58"/>
        <v>0</v>
      </c>
      <c r="BJ108" s="539">
        <f>AR108*$B$11</f>
        <v>0</v>
      </c>
      <c r="BK108" s="539">
        <f>AS108*$B$12</f>
        <v>0</v>
      </c>
      <c r="BL108" s="539">
        <f>AT108*$B$13</f>
        <v>0</v>
      </c>
      <c r="BM108" s="539">
        <f>AU108*$B$14</f>
        <v>0</v>
      </c>
      <c r="BN108" s="539">
        <f>AV108*$B$15</f>
        <v>0</v>
      </c>
      <c r="BO108" s="539">
        <f>AW108*$B$16</f>
        <v>0</v>
      </c>
      <c r="BP108" s="539">
        <f>AX108*$B$17</f>
        <v>0</v>
      </c>
      <c r="BQ108" s="539">
        <f>AY108*$B$18</f>
        <v>0</v>
      </c>
      <c r="BR108" s="539">
        <f>AZ108*$B$19</f>
        <v>0</v>
      </c>
      <c r="BS108" s="539">
        <f>BA108*$B$20</f>
        <v>0</v>
      </c>
      <c r="BT108" s="539">
        <f>BB108*$B$21</f>
        <v>0</v>
      </c>
      <c r="BU108" s="539">
        <f>BC108*$B$22</f>
        <v>0</v>
      </c>
      <c r="BV108" s="539">
        <f>BD108*$B$23</f>
        <v>0</v>
      </c>
      <c r="BW108" s="539">
        <f>BE108*$B$24</f>
        <v>0</v>
      </c>
      <c r="BX108" s="540">
        <f>BF108*$B$25</f>
        <v>0</v>
      </c>
    </row>
    <row r="109" spans="1:76" ht="21" hidden="1" customHeight="1" thickBot="1">
      <c r="A109" s="565" t="s">
        <v>387</v>
      </c>
      <c r="B109" s="600" t="s">
        <v>386</v>
      </c>
      <c r="C109" s="532" t="s">
        <v>76</v>
      </c>
      <c r="D109" s="601" t="s">
        <v>388</v>
      </c>
      <c r="E109" s="533"/>
      <c r="F109" s="568"/>
      <c r="G109" s="568"/>
      <c r="H109" s="533"/>
      <c r="I109" s="568"/>
      <c r="J109" s="568"/>
      <c r="K109" s="568"/>
      <c r="L109" s="568"/>
      <c r="M109" s="568"/>
      <c r="N109" s="602"/>
      <c r="O109" s="533"/>
      <c r="P109" s="568"/>
      <c r="Q109" s="568"/>
      <c r="R109" s="568"/>
      <c r="S109" s="568"/>
      <c r="T109" s="602"/>
      <c r="U109" s="568"/>
      <c r="V109" s="568"/>
      <c r="W109" s="568"/>
      <c r="X109" s="568"/>
      <c r="Y109" s="533"/>
      <c r="Z109" s="568"/>
      <c r="AA109" s="568"/>
      <c r="AB109" s="568"/>
      <c r="AC109" s="568"/>
      <c r="AD109" s="568"/>
      <c r="AE109" s="568"/>
      <c r="AF109" s="568"/>
      <c r="AG109" s="533"/>
      <c r="AH109" s="568"/>
      <c r="AI109" s="568"/>
      <c r="AJ109" s="603">
        <f t="shared" si="41"/>
        <v>0</v>
      </c>
      <c r="AK109" s="516" t="e">
        <f t="shared" si="74"/>
        <v>#DIV/0!</v>
      </c>
      <c r="AL109" s="674"/>
      <c r="AM109" s="674"/>
      <c r="AN109" s="603">
        <f t="shared" si="75"/>
        <v>0</v>
      </c>
      <c r="AO109" s="603">
        <f t="shared" si="76"/>
        <v>0</v>
      </c>
      <c r="AP109" s="603">
        <f t="shared" si="77"/>
        <v>0</v>
      </c>
      <c r="AR109" s="604">
        <f t="shared" si="42"/>
        <v>0</v>
      </c>
      <c r="AS109" s="605">
        <f t="shared" si="43"/>
        <v>0</v>
      </c>
      <c r="AT109" s="605">
        <f t="shared" si="44"/>
        <v>0</v>
      </c>
      <c r="AU109" s="605">
        <f t="shared" si="45"/>
        <v>0</v>
      </c>
      <c r="AV109" s="605">
        <f t="shared" si="46"/>
        <v>0</v>
      </c>
      <c r="AW109" s="605">
        <f t="shared" si="47"/>
        <v>0</v>
      </c>
      <c r="AX109" s="605">
        <f t="shared" si="48"/>
        <v>0</v>
      </c>
      <c r="AY109" s="605">
        <f t="shared" si="49"/>
        <v>0</v>
      </c>
      <c r="AZ109" s="605">
        <f t="shared" si="50"/>
        <v>0</v>
      </c>
      <c r="BA109" s="605">
        <f t="shared" si="51"/>
        <v>0</v>
      </c>
      <c r="BB109" s="605">
        <f t="shared" si="52"/>
        <v>0</v>
      </c>
      <c r="BC109" s="605">
        <f t="shared" si="53"/>
        <v>0</v>
      </c>
      <c r="BD109" s="605">
        <f t="shared" si="54"/>
        <v>0</v>
      </c>
      <c r="BE109" s="605">
        <f t="shared" si="55"/>
        <v>0</v>
      </c>
      <c r="BF109" s="606">
        <f t="shared" si="56"/>
        <v>0</v>
      </c>
      <c r="BH109" s="537">
        <f t="shared" si="57"/>
        <v>0</v>
      </c>
      <c r="BI109" s="538">
        <f t="shared" si="58"/>
        <v>0</v>
      </c>
      <c r="BJ109" s="539">
        <f t="shared" si="59"/>
        <v>0</v>
      </c>
      <c r="BK109" s="539">
        <f t="shared" si="60"/>
        <v>0</v>
      </c>
      <c r="BL109" s="539">
        <f t="shared" si="61"/>
        <v>0</v>
      </c>
      <c r="BM109" s="539">
        <f t="shared" si="62"/>
        <v>0</v>
      </c>
      <c r="BN109" s="539">
        <f t="shared" si="63"/>
        <v>0</v>
      </c>
      <c r="BO109" s="539">
        <f t="shared" si="64"/>
        <v>0</v>
      </c>
      <c r="BP109" s="539">
        <f t="shared" si="65"/>
        <v>0</v>
      </c>
      <c r="BQ109" s="539">
        <f t="shared" si="66"/>
        <v>0</v>
      </c>
      <c r="BR109" s="539">
        <f t="shared" si="67"/>
        <v>0</v>
      </c>
      <c r="BS109" s="539">
        <f t="shared" si="68"/>
        <v>0</v>
      </c>
      <c r="BT109" s="539">
        <f t="shared" si="69"/>
        <v>0</v>
      </c>
      <c r="BU109" s="539">
        <f t="shared" si="70"/>
        <v>0</v>
      </c>
      <c r="BV109" s="539">
        <f t="shared" si="71"/>
        <v>0</v>
      </c>
      <c r="BW109" s="539">
        <f t="shared" si="72"/>
        <v>0</v>
      </c>
      <c r="BX109" s="540">
        <f t="shared" si="73"/>
        <v>0</v>
      </c>
    </row>
    <row r="110" spans="1:76" ht="21" hidden="1" customHeight="1" thickBot="1">
      <c r="A110" s="565" t="s">
        <v>387</v>
      </c>
      <c r="B110" s="600" t="s">
        <v>385</v>
      </c>
      <c r="C110" s="532" t="s">
        <v>76</v>
      </c>
      <c r="D110" s="601" t="s">
        <v>388</v>
      </c>
      <c r="E110" s="533"/>
      <c r="F110" s="568"/>
      <c r="G110" s="533"/>
      <c r="H110" s="533"/>
      <c r="I110" s="533"/>
      <c r="J110" s="602"/>
      <c r="K110" s="602"/>
      <c r="L110" s="533"/>
      <c r="M110" s="533"/>
      <c r="N110" s="568"/>
      <c r="O110" s="533"/>
      <c r="P110" s="568"/>
      <c r="Q110" s="568"/>
      <c r="R110" s="568"/>
      <c r="S110" s="568"/>
      <c r="T110" s="533"/>
      <c r="U110" s="533"/>
      <c r="V110" s="533"/>
      <c r="W110" s="568"/>
      <c r="X110" s="602"/>
      <c r="Y110" s="568"/>
      <c r="Z110" s="533"/>
      <c r="AA110" s="568"/>
      <c r="AB110" s="568"/>
      <c r="AC110" s="533"/>
      <c r="AD110" s="568"/>
      <c r="AE110" s="602"/>
      <c r="AF110" s="602"/>
      <c r="AG110" s="533"/>
      <c r="AH110" s="533"/>
      <c r="AI110" s="568"/>
      <c r="AJ110" s="603">
        <f t="shared" si="41"/>
        <v>0</v>
      </c>
      <c r="AK110" s="516" t="e">
        <f t="shared" si="74"/>
        <v>#DIV/0!</v>
      </c>
      <c r="AL110" s="674"/>
      <c r="AM110" s="674"/>
      <c r="AN110" s="603">
        <f t="shared" si="75"/>
        <v>0</v>
      </c>
      <c r="AO110" s="603">
        <f t="shared" si="76"/>
        <v>0</v>
      </c>
      <c r="AP110" s="603">
        <f t="shared" si="77"/>
        <v>0</v>
      </c>
      <c r="AR110" s="604">
        <f t="shared" si="42"/>
        <v>0</v>
      </c>
      <c r="AS110" s="605">
        <f t="shared" si="43"/>
        <v>0</v>
      </c>
      <c r="AT110" s="605">
        <f t="shared" si="44"/>
        <v>0</v>
      </c>
      <c r="AU110" s="605">
        <f t="shared" si="45"/>
        <v>0</v>
      </c>
      <c r="AV110" s="605">
        <f t="shared" si="46"/>
        <v>0</v>
      </c>
      <c r="AW110" s="605">
        <f t="shared" si="47"/>
        <v>0</v>
      </c>
      <c r="AX110" s="605">
        <f t="shared" si="48"/>
        <v>0</v>
      </c>
      <c r="AY110" s="605">
        <f t="shared" si="49"/>
        <v>0</v>
      </c>
      <c r="AZ110" s="605">
        <f t="shared" si="50"/>
        <v>0</v>
      </c>
      <c r="BA110" s="605">
        <f t="shared" si="51"/>
        <v>0</v>
      </c>
      <c r="BB110" s="605">
        <f t="shared" si="52"/>
        <v>0</v>
      </c>
      <c r="BC110" s="605">
        <f t="shared" si="53"/>
        <v>0</v>
      </c>
      <c r="BD110" s="605">
        <f t="shared" si="54"/>
        <v>0</v>
      </c>
      <c r="BE110" s="605">
        <f t="shared" si="55"/>
        <v>0</v>
      </c>
      <c r="BF110" s="606">
        <f t="shared" si="56"/>
        <v>0</v>
      </c>
      <c r="BH110" s="537">
        <f t="shared" si="57"/>
        <v>0</v>
      </c>
      <c r="BI110" s="538">
        <f t="shared" si="58"/>
        <v>0</v>
      </c>
      <c r="BJ110" s="539">
        <f t="shared" si="59"/>
        <v>0</v>
      </c>
      <c r="BK110" s="539">
        <f t="shared" si="60"/>
        <v>0</v>
      </c>
      <c r="BL110" s="539">
        <f t="shared" si="61"/>
        <v>0</v>
      </c>
      <c r="BM110" s="539">
        <f t="shared" si="62"/>
        <v>0</v>
      </c>
      <c r="BN110" s="539">
        <f t="shared" si="63"/>
        <v>0</v>
      </c>
      <c r="BO110" s="539">
        <f t="shared" si="64"/>
        <v>0</v>
      </c>
      <c r="BP110" s="539">
        <f t="shared" si="65"/>
        <v>0</v>
      </c>
      <c r="BQ110" s="539">
        <f t="shared" si="66"/>
        <v>0</v>
      </c>
      <c r="BR110" s="539">
        <f t="shared" si="67"/>
        <v>0</v>
      </c>
      <c r="BS110" s="539">
        <f t="shared" si="68"/>
        <v>0</v>
      </c>
      <c r="BT110" s="539">
        <f t="shared" si="69"/>
        <v>0</v>
      </c>
      <c r="BU110" s="539">
        <f t="shared" si="70"/>
        <v>0</v>
      </c>
      <c r="BV110" s="539">
        <f t="shared" si="71"/>
        <v>0</v>
      </c>
      <c r="BW110" s="539">
        <f t="shared" si="72"/>
        <v>0</v>
      </c>
      <c r="BX110" s="540">
        <f t="shared" si="73"/>
        <v>0</v>
      </c>
    </row>
    <row r="111" spans="1:76" ht="21" hidden="1" customHeight="1" thickBot="1">
      <c r="A111" s="565" t="s">
        <v>387</v>
      </c>
      <c r="B111" s="600" t="s">
        <v>386</v>
      </c>
      <c r="C111" s="532" t="s">
        <v>76</v>
      </c>
      <c r="D111" s="601" t="s">
        <v>388</v>
      </c>
      <c r="E111" s="568"/>
      <c r="F111" s="533"/>
      <c r="G111" s="568"/>
      <c r="H111" s="568"/>
      <c r="I111" s="568"/>
      <c r="J111" s="568"/>
      <c r="K111" s="568"/>
      <c r="L111" s="533"/>
      <c r="M111" s="568"/>
      <c r="N111" s="533"/>
      <c r="O111" s="568"/>
      <c r="P111" s="533"/>
      <c r="Q111" s="568"/>
      <c r="R111" s="602"/>
      <c r="S111" s="533"/>
      <c r="T111" s="533"/>
      <c r="U111" s="568"/>
      <c r="V111" s="568"/>
      <c r="W111" s="568"/>
      <c r="X111" s="568"/>
      <c r="Y111" s="568"/>
      <c r="Z111" s="568"/>
      <c r="AA111" s="533"/>
      <c r="AB111" s="533"/>
      <c r="AC111" s="568"/>
      <c r="AD111" s="533"/>
      <c r="AE111" s="568"/>
      <c r="AF111" s="568"/>
      <c r="AG111" s="568"/>
      <c r="AH111" s="568"/>
      <c r="AI111" s="533"/>
      <c r="AJ111" s="603">
        <f t="shared" si="41"/>
        <v>0</v>
      </c>
      <c r="AK111" s="516" t="e">
        <f t="shared" si="74"/>
        <v>#DIV/0!</v>
      </c>
      <c r="AL111" s="674"/>
      <c r="AM111" s="674"/>
      <c r="AN111" s="603"/>
      <c r="AO111" s="603"/>
      <c r="AP111" s="603"/>
      <c r="AR111" s="604">
        <f t="shared" si="42"/>
        <v>0</v>
      </c>
      <c r="AS111" s="605">
        <f t="shared" si="43"/>
        <v>0</v>
      </c>
      <c r="AT111" s="605">
        <f t="shared" si="44"/>
        <v>0</v>
      </c>
      <c r="AU111" s="605">
        <f t="shared" si="45"/>
        <v>0</v>
      </c>
      <c r="AV111" s="605">
        <f t="shared" si="46"/>
        <v>0</v>
      </c>
      <c r="AW111" s="605">
        <f t="shared" si="47"/>
        <v>0</v>
      </c>
      <c r="AX111" s="605">
        <f t="shared" si="48"/>
        <v>0</v>
      </c>
      <c r="AY111" s="605">
        <f t="shared" si="49"/>
        <v>0</v>
      </c>
      <c r="AZ111" s="605">
        <f t="shared" si="50"/>
        <v>0</v>
      </c>
      <c r="BA111" s="605">
        <f t="shared" si="51"/>
        <v>0</v>
      </c>
      <c r="BB111" s="605">
        <f t="shared" si="52"/>
        <v>0</v>
      </c>
      <c r="BC111" s="605">
        <f t="shared" si="53"/>
        <v>0</v>
      </c>
      <c r="BD111" s="605">
        <f t="shared" si="54"/>
        <v>0</v>
      </c>
      <c r="BE111" s="605">
        <f t="shared" si="55"/>
        <v>0</v>
      </c>
      <c r="BF111" s="606">
        <f t="shared" si="56"/>
        <v>0</v>
      </c>
      <c r="BH111" s="537">
        <f t="shared" si="57"/>
        <v>0</v>
      </c>
      <c r="BI111" s="538">
        <f t="shared" si="58"/>
        <v>0</v>
      </c>
      <c r="BJ111" s="539">
        <f t="shared" si="59"/>
        <v>0</v>
      </c>
      <c r="BK111" s="539">
        <f t="shared" si="60"/>
        <v>0</v>
      </c>
      <c r="BL111" s="539">
        <f t="shared" si="61"/>
        <v>0</v>
      </c>
      <c r="BM111" s="539">
        <f t="shared" si="62"/>
        <v>0</v>
      </c>
      <c r="BN111" s="539">
        <f t="shared" si="63"/>
        <v>0</v>
      </c>
      <c r="BO111" s="539">
        <f t="shared" si="64"/>
        <v>0</v>
      </c>
      <c r="BP111" s="539">
        <f t="shared" si="65"/>
        <v>0</v>
      </c>
      <c r="BQ111" s="539">
        <f t="shared" si="66"/>
        <v>0</v>
      </c>
      <c r="BR111" s="539">
        <f t="shared" si="67"/>
        <v>0</v>
      </c>
      <c r="BS111" s="539">
        <f t="shared" si="68"/>
        <v>0</v>
      </c>
      <c r="BT111" s="539">
        <f t="shared" si="69"/>
        <v>0</v>
      </c>
      <c r="BU111" s="539">
        <f t="shared" si="70"/>
        <v>0</v>
      </c>
      <c r="BV111" s="539">
        <f t="shared" si="71"/>
        <v>0</v>
      </c>
      <c r="BW111" s="539">
        <f t="shared" si="72"/>
        <v>0</v>
      </c>
      <c r="BX111" s="540">
        <f t="shared" si="73"/>
        <v>0</v>
      </c>
    </row>
    <row r="112" spans="1:76" ht="21" hidden="1" customHeight="1" thickBot="1">
      <c r="A112" s="565" t="s">
        <v>387</v>
      </c>
      <c r="B112" s="600" t="s">
        <v>384</v>
      </c>
      <c r="C112" s="532" t="s">
        <v>76</v>
      </c>
      <c r="D112" s="601" t="s">
        <v>388</v>
      </c>
      <c r="E112" s="568"/>
      <c r="F112" s="533"/>
      <c r="G112" s="602"/>
      <c r="H112" s="568"/>
      <c r="I112" s="533"/>
      <c r="J112" s="533"/>
      <c r="K112" s="568"/>
      <c r="L112" s="568"/>
      <c r="M112" s="568"/>
      <c r="N112" s="568"/>
      <c r="O112" s="602"/>
      <c r="P112" s="568"/>
      <c r="Q112" s="568"/>
      <c r="R112" s="568"/>
      <c r="S112" s="533"/>
      <c r="T112" s="568"/>
      <c r="U112" s="602"/>
      <c r="V112" s="568"/>
      <c r="W112" s="568"/>
      <c r="X112" s="568"/>
      <c r="Y112" s="533"/>
      <c r="Z112" s="568"/>
      <c r="AA112" s="568"/>
      <c r="AB112" s="602"/>
      <c r="AC112" s="568"/>
      <c r="AD112" s="568"/>
      <c r="AE112" s="568"/>
      <c r="AF112" s="533"/>
      <c r="AG112" s="568"/>
      <c r="AH112" s="568"/>
      <c r="AI112" s="602"/>
      <c r="AJ112" s="603">
        <f t="shared" si="41"/>
        <v>0</v>
      </c>
      <c r="AK112" s="516" t="e">
        <f t="shared" si="74"/>
        <v>#DIV/0!</v>
      </c>
      <c r="AL112" s="674"/>
      <c r="AM112" s="674"/>
      <c r="AN112" s="603"/>
      <c r="AO112" s="603"/>
      <c r="AP112" s="603"/>
      <c r="AR112" s="604">
        <f t="shared" si="42"/>
        <v>0</v>
      </c>
      <c r="AS112" s="605">
        <f t="shared" si="43"/>
        <v>0</v>
      </c>
      <c r="AT112" s="605">
        <f t="shared" si="44"/>
        <v>0</v>
      </c>
      <c r="AU112" s="605">
        <f t="shared" si="45"/>
        <v>0</v>
      </c>
      <c r="AV112" s="605">
        <f t="shared" si="46"/>
        <v>0</v>
      </c>
      <c r="AW112" s="605">
        <f t="shared" si="47"/>
        <v>0</v>
      </c>
      <c r="AX112" s="605">
        <f t="shared" si="48"/>
        <v>0</v>
      </c>
      <c r="AY112" s="605">
        <f t="shared" si="49"/>
        <v>0</v>
      </c>
      <c r="AZ112" s="605">
        <f t="shared" si="50"/>
        <v>0</v>
      </c>
      <c r="BA112" s="605">
        <f t="shared" si="51"/>
        <v>0</v>
      </c>
      <c r="BB112" s="605">
        <f t="shared" si="52"/>
        <v>0</v>
      </c>
      <c r="BC112" s="605">
        <f t="shared" si="53"/>
        <v>0</v>
      </c>
      <c r="BD112" s="605">
        <f t="shared" si="54"/>
        <v>0</v>
      </c>
      <c r="BE112" s="605">
        <f t="shared" si="55"/>
        <v>0</v>
      </c>
      <c r="BF112" s="606">
        <f t="shared" si="56"/>
        <v>0</v>
      </c>
      <c r="BH112" s="537">
        <f t="shared" si="57"/>
        <v>0</v>
      </c>
      <c r="BI112" s="538">
        <f t="shared" si="58"/>
        <v>0</v>
      </c>
      <c r="BJ112" s="539">
        <f t="shared" si="59"/>
        <v>0</v>
      </c>
      <c r="BK112" s="539">
        <f t="shared" si="60"/>
        <v>0</v>
      </c>
      <c r="BL112" s="539">
        <f t="shared" si="61"/>
        <v>0</v>
      </c>
      <c r="BM112" s="539">
        <f t="shared" si="62"/>
        <v>0</v>
      </c>
      <c r="BN112" s="539">
        <f t="shared" si="63"/>
        <v>0</v>
      </c>
      <c r="BO112" s="539">
        <f t="shared" si="64"/>
        <v>0</v>
      </c>
      <c r="BP112" s="539">
        <f t="shared" si="65"/>
        <v>0</v>
      </c>
      <c r="BQ112" s="539">
        <f t="shared" si="66"/>
        <v>0</v>
      </c>
      <c r="BR112" s="539">
        <f t="shared" si="67"/>
        <v>0</v>
      </c>
      <c r="BS112" s="539">
        <f t="shared" si="68"/>
        <v>0</v>
      </c>
      <c r="BT112" s="539">
        <f t="shared" si="69"/>
        <v>0</v>
      </c>
      <c r="BU112" s="539">
        <f t="shared" si="70"/>
        <v>0</v>
      </c>
      <c r="BV112" s="539">
        <f t="shared" si="71"/>
        <v>0</v>
      </c>
      <c r="BW112" s="539">
        <f t="shared" si="72"/>
        <v>0</v>
      </c>
      <c r="BX112" s="540">
        <f t="shared" si="73"/>
        <v>0</v>
      </c>
    </row>
    <row r="113" spans="1:76" ht="21" hidden="1" customHeight="1" thickBot="1">
      <c r="A113" s="565" t="s">
        <v>387</v>
      </c>
      <c r="B113" s="600" t="s">
        <v>385</v>
      </c>
      <c r="C113" s="532" t="s">
        <v>76</v>
      </c>
      <c r="D113" s="601" t="s">
        <v>388</v>
      </c>
      <c r="E113" s="533"/>
      <c r="F113" s="568"/>
      <c r="G113" s="602"/>
      <c r="H113" s="602"/>
      <c r="I113" s="568"/>
      <c r="J113" s="568"/>
      <c r="K113" s="533"/>
      <c r="L113" s="533"/>
      <c r="M113" s="533"/>
      <c r="N113" s="602"/>
      <c r="O113" s="568"/>
      <c r="P113" s="533"/>
      <c r="Q113" s="568"/>
      <c r="R113" s="568"/>
      <c r="S113" s="533"/>
      <c r="T113" s="533"/>
      <c r="U113" s="568"/>
      <c r="V113" s="602"/>
      <c r="W113" s="568"/>
      <c r="X113" s="568"/>
      <c r="Y113" s="568"/>
      <c r="Z113" s="568"/>
      <c r="AA113" s="533"/>
      <c r="AB113" s="568"/>
      <c r="AC113" s="602"/>
      <c r="AD113" s="568"/>
      <c r="AE113" s="568"/>
      <c r="AF113" s="568"/>
      <c r="AG113" s="568"/>
      <c r="AH113" s="533"/>
      <c r="AI113" s="568"/>
      <c r="AJ113" s="603">
        <f t="shared" si="41"/>
        <v>0</v>
      </c>
      <c r="AK113" s="516" t="e">
        <f t="shared" si="74"/>
        <v>#DIV/0!</v>
      </c>
      <c r="AL113" s="674"/>
      <c r="AM113" s="674"/>
      <c r="AN113" s="603"/>
      <c r="AO113" s="603"/>
      <c r="AP113" s="603"/>
      <c r="AR113" s="604">
        <f t="shared" si="42"/>
        <v>0</v>
      </c>
      <c r="AS113" s="605">
        <f t="shared" si="43"/>
        <v>0</v>
      </c>
      <c r="AT113" s="605">
        <f t="shared" si="44"/>
        <v>0</v>
      </c>
      <c r="AU113" s="605">
        <f t="shared" si="45"/>
        <v>0</v>
      </c>
      <c r="AV113" s="605">
        <f t="shared" si="46"/>
        <v>0</v>
      </c>
      <c r="AW113" s="605">
        <f t="shared" si="47"/>
        <v>0</v>
      </c>
      <c r="AX113" s="605">
        <f t="shared" si="48"/>
        <v>0</v>
      </c>
      <c r="AY113" s="605">
        <f t="shared" si="49"/>
        <v>0</v>
      </c>
      <c r="AZ113" s="605">
        <f t="shared" si="50"/>
        <v>0</v>
      </c>
      <c r="BA113" s="605">
        <f t="shared" si="51"/>
        <v>0</v>
      </c>
      <c r="BB113" s="605">
        <f t="shared" si="52"/>
        <v>0</v>
      </c>
      <c r="BC113" s="605">
        <f t="shared" si="53"/>
        <v>0</v>
      </c>
      <c r="BD113" s="605">
        <f t="shared" si="54"/>
        <v>0</v>
      </c>
      <c r="BE113" s="605">
        <f t="shared" si="55"/>
        <v>0</v>
      </c>
      <c r="BF113" s="606">
        <f t="shared" si="56"/>
        <v>0</v>
      </c>
      <c r="BH113" s="537">
        <f t="shared" si="57"/>
        <v>0</v>
      </c>
      <c r="BI113" s="538">
        <f t="shared" si="58"/>
        <v>0</v>
      </c>
      <c r="BJ113" s="539">
        <f t="shared" si="59"/>
        <v>0</v>
      </c>
      <c r="BK113" s="539">
        <f t="shared" si="60"/>
        <v>0</v>
      </c>
      <c r="BL113" s="539">
        <f t="shared" si="61"/>
        <v>0</v>
      </c>
      <c r="BM113" s="539">
        <f t="shared" si="62"/>
        <v>0</v>
      </c>
      <c r="BN113" s="539">
        <f t="shared" si="63"/>
        <v>0</v>
      </c>
      <c r="BO113" s="539">
        <f t="shared" si="64"/>
        <v>0</v>
      </c>
      <c r="BP113" s="539">
        <f t="shared" si="65"/>
        <v>0</v>
      </c>
      <c r="BQ113" s="539">
        <f t="shared" si="66"/>
        <v>0</v>
      </c>
      <c r="BR113" s="539">
        <f t="shared" si="67"/>
        <v>0</v>
      </c>
      <c r="BS113" s="539">
        <f t="shared" si="68"/>
        <v>0</v>
      </c>
      <c r="BT113" s="539">
        <f t="shared" si="69"/>
        <v>0</v>
      </c>
      <c r="BU113" s="539">
        <f t="shared" si="70"/>
        <v>0</v>
      </c>
      <c r="BV113" s="539">
        <f t="shared" si="71"/>
        <v>0</v>
      </c>
      <c r="BW113" s="539">
        <f t="shared" si="72"/>
        <v>0</v>
      </c>
      <c r="BX113" s="540">
        <f t="shared" si="73"/>
        <v>0</v>
      </c>
    </row>
    <row r="114" spans="1:76" ht="21" hidden="1" customHeight="1" thickBot="1">
      <c r="A114" s="565" t="s">
        <v>387</v>
      </c>
      <c r="B114" s="600" t="s">
        <v>386</v>
      </c>
      <c r="C114" s="532" t="s">
        <v>76</v>
      </c>
      <c r="D114" s="601" t="s">
        <v>388</v>
      </c>
      <c r="E114" s="568"/>
      <c r="F114" s="568"/>
      <c r="G114" s="568"/>
      <c r="H114" s="568"/>
      <c r="I114" s="568"/>
      <c r="J114" s="533"/>
      <c r="K114" s="568"/>
      <c r="L114" s="533"/>
      <c r="M114" s="533"/>
      <c r="N114" s="602"/>
      <c r="O114" s="602"/>
      <c r="P114" s="568"/>
      <c r="Q114" s="533"/>
      <c r="R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  <c r="AE114" s="568"/>
      <c r="AF114" s="568"/>
      <c r="AG114" s="568"/>
      <c r="AH114" s="568"/>
      <c r="AI114" s="602"/>
      <c r="AJ114" s="603">
        <f t="shared" si="41"/>
        <v>0</v>
      </c>
      <c r="AK114" s="516" t="e">
        <f t="shared" si="74"/>
        <v>#DIV/0!</v>
      </c>
      <c r="AL114" s="674"/>
      <c r="AM114" s="674"/>
      <c r="AN114" s="603"/>
      <c r="AO114" s="603"/>
      <c r="AP114" s="603"/>
      <c r="AR114" s="604">
        <f t="shared" si="42"/>
        <v>0</v>
      </c>
      <c r="AS114" s="605">
        <f t="shared" si="43"/>
        <v>0</v>
      </c>
      <c r="AT114" s="605">
        <f t="shared" si="44"/>
        <v>0</v>
      </c>
      <c r="AU114" s="605">
        <f t="shared" si="45"/>
        <v>0</v>
      </c>
      <c r="AV114" s="605">
        <f t="shared" si="46"/>
        <v>0</v>
      </c>
      <c r="AW114" s="605">
        <f t="shared" si="47"/>
        <v>0</v>
      </c>
      <c r="AX114" s="605">
        <f t="shared" si="48"/>
        <v>0</v>
      </c>
      <c r="AY114" s="605">
        <f t="shared" si="49"/>
        <v>0</v>
      </c>
      <c r="AZ114" s="605">
        <f t="shared" si="50"/>
        <v>0</v>
      </c>
      <c r="BA114" s="605">
        <f t="shared" si="51"/>
        <v>0</v>
      </c>
      <c r="BB114" s="605">
        <f t="shared" si="52"/>
        <v>0</v>
      </c>
      <c r="BC114" s="605">
        <f t="shared" si="53"/>
        <v>0</v>
      </c>
      <c r="BD114" s="605">
        <f t="shared" si="54"/>
        <v>0</v>
      </c>
      <c r="BE114" s="605">
        <f t="shared" si="55"/>
        <v>0</v>
      </c>
      <c r="BF114" s="606">
        <f t="shared" si="56"/>
        <v>0</v>
      </c>
      <c r="BH114" s="537">
        <f t="shared" si="57"/>
        <v>0</v>
      </c>
      <c r="BI114" s="538">
        <f t="shared" si="58"/>
        <v>0</v>
      </c>
      <c r="BJ114" s="539">
        <f t="shared" si="59"/>
        <v>0</v>
      </c>
      <c r="BK114" s="539">
        <f t="shared" si="60"/>
        <v>0</v>
      </c>
      <c r="BL114" s="539">
        <f t="shared" si="61"/>
        <v>0</v>
      </c>
      <c r="BM114" s="539">
        <f t="shared" si="62"/>
        <v>0</v>
      </c>
      <c r="BN114" s="539">
        <f t="shared" si="63"/>
        <v>0</v>
      </c>
      <c r="BO114" s="539">
        <f t="shared" si="64"/>
        <v>0</v>
      </c>
      <c r="BP114" s="539">
        <f t="shared" si="65"/>
        <v>0</v>
      </c>
      <c r="BQ114" s="539">
        <f t="shared" si="66"/>
        <v>0</v>
      </c>
      <c r="BR114" s="539">
        <f t="shared" si="67"/>
        <v>0</v>
      </c>
      <c r="BS114" s="539">
        <f t="shared" si="68"/>
        <v>0</v>
      </c>
      <c r="BT114" s="539">
        <f t="shared" si="69"/>
        <v>0</v>
      </c>
      <c r="BU114" s="539">
        <f t="shared" si="70"/>
        <v>0</v>
      </c>
      <c r="BV114" s="539">
        <f t="shared" si="71"/>
        <v>0</v>
      </c>
      <c r="BW114" s="539">
        <f t="shared" si="72"/>
        <v>0</v>
      </c>
      <c r="BX114" s="540">
        <f t="shared" si="73"/>
        <v>0</v>
      </c>
    </row>
    <row r="115" spans="1:76" ht="21" hidden="1" customHeight="1" thickBot="1">
      <c r="A115" s="565"/>
      <c r="B115" s="600" t="s">
        <v>392</v>
      </c>
      <c r="C115" s="532" t="s">
        <v>76</v>
      </c>
      <c r="D115" s="601" t="s">
        <v>388</v>
      </c>
      <c r="E115" s="533"/>
      <c r="F115" s="568"/>
      <c r="G115" s="568"/>
      <c r="H115" s="568"/>
      <c r="I115" s="568"/>
      <c r="J115" s="533"/>
      <c r="K115" s="533"/>
      <c r="L115" s="568"/>
      <c r="M115" s="568"/>
      <c r="N115" s="568"/>
      <c r="O115" s="568"/>
      <c r="P115" s="568"/>
      <c r="Q115" s="568"/>
      <c r="R115" s="533"/>
      <c r="S115" s="568"/>
      <c r="T115" s="568"/>
      <c r="U115" s="568"/>
      <c r="V115" s="568"/>
      <c r="W115" s="568"/>
      <c r="X115" s="568"/>
      <c r="Y115" s="568"/>
      <c r="Z115" s="533"/>
      <c r="AA115" s="568"/>
      <c r="AB115" s="568"/>
      <c r="AC115" s="568"/>
      <c r="AD115" s="568"/>
      <c r="AE115" s="568"/>
      <c r="AF115" s="568"/>
      <c r="AG115" s="533"/>
      <c r="AH115" s="533"/>
      <c r="AI115" s="533"/>
      <c r="AJ115" s="603">
        <f t="shared" si="41"/>
        <v>0</v>
      </c>
      <c r="AK115" s="516" t="e">
        <f t="shared" si="74"/>
        <v>#DIV/0!</v>
      </c>
      <c r="AL115" s="674"/>
      <c r="AM115" s="674"/>
      <c r="AN115" s="603"/>
      <c r="AO115" s="603"/>
      <c r="AP115" s="603"/>
      <c r="AR115" s="604">
        <f t="shared" si="42"/>
        <v>0</v>
      </c>
      <c r="AS115" s="605">
        <f t="shared" si="43"/>
        <v>0</v>
      </c>
      <c r="AT115" s="605">
        <f t="shared" si="44"/>
        <v>0</v>
      </c>
      <c r="AU115" s="605">
        <f t="shared" si="45"/>
        <v>0</v>
      </c>
      <c r="AV115" s="605">
        <f t="shared" si="46"/>
        <v>0</v>
      </c>
      <c r="AW115" s="605">
        <f t="shared" si="47"/>
        <v>0</v>
      </c>
      <c r="AX115" s="605">
        <f t="shared" si="48"/>
        <v>0</v>
      </c>
      <c r="AY115" s="605">
        <f t="shared" si="49"/>
        <v>0</v>
      </c>
      <c r="AZ115" s="605">
        <f t="shared" si="50"/>
        <v>0</v>
      </c>
      <c r="BA115" s="605">
        <f t="shared" si="51"/>
        <v>0</v>
      </c>
      <c r="BB115" s="605">
        <f t="shared" si="52"/>
        <v>0</v>
      </c>
      <c r="BC115" s="605">
        <f t="shared" si="53"/>
        <v>0</v>
      </c>
      <c r="BD115" s="605">
        <f t="shared" si="54"/>
        <v>0</v>
      </c>
      <c r="BE115" s="605">
        <f t="shared" si="55"/>
        <v>0</v>
      </c>
      <c r="BF115" s="606">
        <f t="shared" si="56"/>
        <v>0</v>
      </c>
      <c r="BH115" s="537">
        <f t="shared" si="57"/>
        <v>0</v>
      </c>
      <c r="BI115" s="538">
        <f t="shared" si="58"/>
        <v>0</v>
      </c>
      <c r="BJ115" s="539">
        <f t="shared" si="59"/>
        <v>0</v>
      </c>
      <c r="BK115" s="539">
        <f t="shared" si="60"/>
        <v>0</v>
      </c>
      <c r="BL115" s="539">
        <f t="shared" si="61"/>
        <v>0</v>
      </c>
      <c r="BM115" s="539">
        <f t="shared" si="62"/>
        <v>0</v>
      </c>
      <c r="BN115" s="539">
        <f t="shared" si="63"/>
        <v>0</v>
      </c>
      <c r="BO115" s="539">
        <f t="shared" si="64"/>
        <v>0</v>
      </c>
      <c r="BP115" s="539">
        <f t="shared" si="65"/>
        <v>0</v>
      </c>
      <c r="BQ115" s="539">
        <f t="shared" si="66"/>
        <v>0</v>
      </c>
      <c r="BR115" s="539">
        <f t="shared" si="67"/>
        <v>0</v>
      </c>
      <c r="BS115" s="539">
        <f t="shared" si="68"/>
        <v>0</v>
      </c>
      <c r="BT115" s="539">
        <f t="shared" si="69"/>
        <v>0</v>
      </c>
      <c r="BU115" s="539">
        <f t="shared" si="70"/>
        <v>0</v>
      </c>
      <c r="BV115" s="539">
        <f t="shared" si="71"/>
        <v>0</v>
      </c>
      <c r="BW115" s="539">
        <f t="shared" si="72"/>
        <v>0</v>
      </c>
      <c r="BX115" s="540">
        <f t="shared" si="73"/>
        <v>0</v>
      </c>
    </row>
    <row r="116" spans="1:76" ht="21" hidden="1" customHeight="1" thickBot="1">
      <c r="A116" s="565"/>
      <c r="B116" s="600" t="s">
        <v>393</v>
      </c>
      <c r="C116" s="532" t="s">
        <v>76</v>
      </c>
      <c r="D116" s="601" t="s">
        <v>388</v>
      </c>
      <c r="E116" s="568"/>
      <c r="F116" s="602"/>
      <c r="G116" s="568"/>
      <c r="H116" s="533"/>
      <c r="I116" s="533"/>
      <c r="J116" s="568"/>
      <c r="K116" s="568"/>
      <c r="L116" s="568"/>
      <c r="M116" s="568"/>
      <c r="N116" s="602"/>
      <c r="O116" s="568"/>
      <c r="P116" s="568"/>
      <c r="Q116" s="533"/>
      <c r="R116" s="568"/>
      <c r="S116" s="568"/>
      <c r="T116" s="568"/>
      <c r="U116" s="602"/>
      <c r="V116" s="568"/>
      <c r="W116" s="568"/>
      <c r="X116" s="533"/>
      <c r="Y116" s="568"/>
      <c r="Z116" s="568"/>
      <c r="AA116" s="568"/>
      <c r="AB116" s="602"/>
      <c r="AC116" s="568"/>
      <c r="AD116" s="568"/>
      <c r="AE116" s="533"/>
      <c r="AF116" s="568"/>
      <c r="AG116" s="568"/>
      <c r="AH116" s="568"/>
      <c r="AI116" s="568"/>
      <c r="AJ116" s="603">
        <f t="shared" si="41"/>
        <v>0</v>
      </c>
      <c r="AK116" s="516" t="e">
        <f t="shared" si="74"/>
        <v>#DIV/0!</v>
      </c>
      <c r="AL116" s="674"/>
      <c r="AM116" s="674"/>
      <c r="AN116" s="603">
        <f>+AL116*AR108</f>
        <v>0</v>
      </c>
      <c r="AO116" s="603">
        <f>+AL116*AS108</f>
        <v>0</v>
      </c>
      <c r="AP116" s="603">
        <f>+AM116*AJ108</f>
        <v>0</v>
      </c>
      <c r="AR116" s="604">
        <f t="shared" si="42"/>
        <v>0</v>
      </c>
      <c r="AS116" s="605">
        <f t="shared" si="43"/>
        <v>0</v>
      </c>
      <c r="AT116" s="605">
        <f t="shared" si="44"/>
        <v>0</v>
      </c>
      <c r="AU116" s="605">
        <f t="shared" si="45"/>
        <v>0</v>
      </c>
      <c r="AV116" s="605">
        <f t="shared" si="46"/>
        <v>0</v>
      </c>
      <c r="AW116" s="605">
        <f t="shared" si="47"/>
        <v>0</v>
      </c>
      <c r="AX116" s="605">
        <f t="shared" si="48"/>
        <v>0</v>
      </c>
      <c r="AY116" s="605">
        <f t="shared" si="49"/>
        <v>0</v>
      </c>
      <c r="AZ116" s="605">
        <f t="shared" si="50"/>
        <v>0</v>
      </c>
      <c r="BA116" s="605">
        <f t="shared" si="51"/>
        <v>0</v>
      </c>
      <c r="BB116" s="605">
        <f t="shared" si="52"/>
        <v>0</v>
      </c>
      <c r="BC116" s="605">
        <f t="shared" si="53"/>
        <v>0</v>
      </c>
      <c r="BD116" s="605">
        <f t="shared" si="54"/>
        <v>0</v>
      </c>
      <c r="BE116" s="605">
        <f t="shared" si="55"/>
        <v>0</v>
      </c>
      <c r="BF116" s="606">
        <f t="shared" si="56"/>
        <v>0</v>
      </c>
      <c r="BH116" s="537">
        <f t="shared" si="57"/>
        <v>0</v>
      </c>
      <c r="BI116" s="538">
        <f t="shared" si="58"/>
        <v>0</v>
      </c>
      <c r="BJ116" s="539">
        <f t="shared" si="59"/>
        <v>0</v>
      </c>
      <c r="BK116" s="539">
        <f t="shared" si="60"/>
        <v>0</v>
      </c>
      <c r="BL116" s="539">
        <f t="shared" si="61"/>
        <v>0</v>
      </c>
      <c r="BM116" s="539">
        <f t="shared" si="62"/>
        <v>0</v>
      </c>
      <c r="BN116" s="539">
        <f t="shared" si="63"/>
        <v>0</v>
      </c>
      <c r="BO116" s="539">
        <f t="shared" si="64"/>
        <v>0</v>
      </c>
      <c r="BP116" s="539">
        <f t="shared" si="65"/>
        <v>0</v>
      </c>
      <c r="BQ116" s="539">
        <f t="shared" si="66"/>
        <v>0</v>
      </c>
      <c r="BR116" s="539">
        <f t="shared" si="67"/>
        <v>0</v>
      </c>
      <c r="BS116" s="539">
        <f t="shared" si="68"/>
        <v>0</v>
      </c>
      <c r="BT116" s="539">
        <f t="shared" si="69"/>
        <v>0</v>
      </c>
      <c r="BU116" s="539">
        <f t="shared" si="70"/>
        <v>0</v>
      </c>
      <c r="BV116" s="539">
        <f t="shared" si="71"/>
        <v>0</v>
      </c>
      <c r="BW116" s="539">
        <f t="shared" si="72"/>
        <v>0</v>
      </c>
      <c r="BX116" s="540">
        <f t="shared" si="73"/>
        <v>0</v>
      </c>
    </row>
    <row r="117" spans="1:76" ht="21" hidden="1" customHeight="1" thickBot="1">
      <c r="A117" s="565"/>
      <c r="B117" s="600" t="s">
        <v>394</v>
      </c>
      <c r="C117" s="532" t="s">
        <v>76</v>
      </c>
      <c r="D117" s="601" t="s">
        <v>388</v>
      </c>
      <c r="E117" s="533"/>
      <c r="F117" s="568"/>
      <c r="G117" s="602"/>
      <c r="H117" s="533"/>
      <c r="I117" s="568"/>
      <c r="J117" s="533"/>
      <c r="K117" s="533"/>
      <c r="L117" s="533"/>
      <c r="M117" s="533"/>
      <c r="N117" s="568"/>
      <c r="O117" s="602"/>
      <c r="P117" s="602"/>
      <c r="Q117" s="533"/>
      <c r="R117" s="533"/>
      <c r="S117" s="533"/>
      <c r="T117" s="533"/>
      <c r="U117" s="568"/>
      <c r="V117" s="602"/>
      <c r="W117" s="602"/>
      <c r="X117" s="533"/>
      <c r="Y117" s="533"/>
      <c r="Z117" s="533"/>
      <c r="AA117" s="533"/>
      <c r="AB117" s="568"/>
      <c r="AC117" s="602"/>
      <c r="AD117" s="602"/>
      <c r="AE117" s="533"/>
      <c r="AF117" s="533"/>
      <c r="AG117" s="533"/>
      <c r="AH117" s="533"/>
      <c r="AI117" s="533"/>
      <c r="AJ117" s="603">
        <f t="shared" si="41"/>
        <v>0</v>
      </c>
      <c r="AK117" s="516" t="e">
        <f t="shared" si="74"/>
        <v>#DIV/0!</v>
      </c>
      <c r="AL117" s="509"/>
      <c r="AM117" s="509"/>
      <c r="AN117" s="509"/>
      <c r="AO117" s="509"/>
      <c r="AP117" s="509"/>
      <c r="AR117" s="604">
        <f t="shared" si="42"/>
        <v>0</v>
      </c>
      <c r="AS117" s="605">
        <f t="shared" si="43"/>
        <v>0</v>
      </c>
      <c r="AT117" s="605">
        <f t="shared" si="44"/>
        <v>0</v>
      </c>
      <c r="AU117" s="605">
        <f t="shared" si="45"/>
        <v>0</v>
      </c>
      <c r="AV117" s="605">
        <f t="shared" si="46"/>
        <v>0</v>
      </c>
      <c r="AW117" s="605">
        <f t="shared" si="47"/>
        <v>0</v>
      </c>
      <c r="AX117" s="605">
        <f t="shared" si="48"/>
        <v>0</v>
      </c>
      <c r="AY117" s="605">
        <f t="shared" si="49"/>
        <v>0</v>
      </c>
      <c r="AZ117" s="605">
        <f t="shared" si="50"/>
        <v>0</v>
      </c>
      <c r="BA117" s="605">
        <f t="shared" si="51"/>
        <v>0</v>
      </c>
      <c r="BB117" s="605">
        <f t="shared" si="52"/>
        <v>0</v>
      </c>
      <c r="BC117" s="605">
        <f t="shared" si="53"/>
        <v>0</v>
      </c>
      <c r="BD117" s="605">
        <f t="shared" si="54"/>
        <v>0</v>
      </c>
      <c r="BE117" s="605">
        <f t="shared" si="55"/>
        <v>0</v>
      </c>
      <c r="BF117" s="606">
        <f t="shared" si="56"/>
        <v>0</v>
      </c>
      <c r="BH117" s="537">
        <f t="shared" si="57"/>
        <v>0</v>
      </c>
      <c r="BI117" s="538">
        <f t="shared" si="58"/>
        <v>0</v>
      </c>
      <c r="BJ117" s="539">
        <f t="shared" si="59"/>
        <v>0</v>
      </c>
      <c r="BK117" s="539">
        <f t="shared" si="60"/>
        <v>0</v>
      </c>
      <c r="BL117" s="539">
        <f t="shared" si="61"/>
        <v>0</v>
      </c>
      <c r="BM117" s="539">
        <f t="shared" si="62"/>
        <v>0</v>
      </c>
      <c r="BN117" s="539">
        <f t="shared" si="63"/>
        <v>0</v>
      </c>
      <c r="BO117" s="539">
        <f t="shared" si="64"/>
        <v>0</v>
      </c>
      <c r="BP117" s="539">
        <f t="shared" si="65"/>
        <v>0</v>
      </c>
      <c r="BQ117" s="539">
        <f t="shared" si="66"/>
        <v>0</v>
      </c>
      <c r="BR117" s="539">
        <f t="shared" si="67"/>
        <v>0</v>
      </c>
      <c r="BS117" s="539">
        <f t="shared" si="68"/>
        <v>0</v>
      </c>
      <c r="BT117" s="539">
        <f t="shared" si="69"/>
        <v>0</v>
      </c>
      <c r="BU117" s="539">
        <f t="shared" si="70"/>
        <v>0</v>
      </c>
      <c r="BV117" s="539">
        <f t="shared" si="71"/>
        <v>0</v>
      </c>
      <c r="BW117" s="539">
        <f t="shared" si="72"/>
        <v>0</v>
      </c>
      <c r="BX117" s="540">
        <f t="shared" si="73"/>
        <v>0</v>
      </c>
    </row>
    <row r="118" spans="1:76" ht="21" hidden="1" customHeight="1" thickBot="1">
      <c r="A118" s="565"/>
      <c r="B118" s="600" t="s">
        <v>395</v>
      </c>
      <c r="C118" s="532" t="s">
        <v>76</v>
      </c>
      <c r="D118" s="601" t="s">
        <v>388</v>
      </c>
      <c r="E118" s="568"/>
      <c r="F118" s="568"/>
      <c r="G118" s="568"/>
      <c r="H118" s="568"/>
      <c r="I118" s="533"/>
      <c r="J118" s="568"/>
      <c r="K118" s="533"/>
      <c r="L118" s="568"/>
      <c r="M118" s="568"/>
      <c r="N118" s="568"/>
      <c r="O118" s="568"/>
      <c r="P118" s="568"/>
      <c r="Q118" s="568"/>
      <c r="R118" s="533"/>
      <c r="S118" s="568"/>
      <c r="T118" s="568"/>
      <c r="U118" s="568"/>
      <c r="V118" s="568"/>
      <c r="W118" s="568"/>
      <c r="X118" s="568"/>
      <c r="Y118" s="568"/>
      <c r="Z118" s="533"/>
      <c r="AA118" s="568"/>
      <c r="AB118" s="568"/>
      <c r="AC118" s="568"/>
      <c r="AD118" s="568"/>
      <c r="AE118" s="568"/>
      <c r="AF118" s="568"/>
      <c r="AG118" s="533"/>
      <c r="AH118" s="533"/>
      <c r="AI118" s="568"/>
      <c r="AJ118" s="603">
        <f t="shared" si="41"/>
        <v>0</v>
      </c>
      <c r="AK118" s="516" t="e">
        <f t="shared" si="74"/>
        <v>#DIV/0!</v>
      </c>
      <c r="AL118" s="509"/>
      <c r="AM118" s="509"/>
      <c r="AN118" s="509"/>
      <c r="AO118" s="509"/>
      <c r="AP118" s="509"/>
      <c r="AR118" s="604">
        <f t="shared" si="42"/>
        <v>0</v>
      </c>
      <c r="AS118" s="605">
        <f t="shared" si="43"/>
        <v>0</v>
      </c>
      <c r="AT118" s="605">
        <f t="shared" si="44"/>
        <v>0</v>
      </c>
      <c r="AU118" s="605">
        <f t="shared" si="45"/>
        <v>0</v>
      </c>
      <c r="AV118" s="605">
        <f t="shared" si="46"/>
        <v>0</v>
      </c>
      <c r="AW118" s="605">
        <f t="shared" si="47"/>
        <v>0</v>
      </c>
      <c r="AX118" s="605">
        <f t="shared" si="48"/>
        <v>0</v>
      </c>
      <c r="AY118" s="605">
        <f t="shared" si="49"/>
        <v>0</v>
      </c>
      <c r="AZ118" s="605">
        <f t="shared" si="50"/>
        <v>0</v>
      </c>
      <c r="BA118" s="605">
        <f t="shared" si="51"/>
        <v>0</v>
      </c>
      <c r="BB118" s="605">
        <f t="shared" si="52"/>
        <v>0</v>
      </c>
      <c r="BC118" s="605">
        <f t="shared" si="53"/>
        <v>0</v>
      </c>
      <c r="BD118" s="605">
        <f t="shared" si="54"/>
        <v>0</v>
      </c>
      <c r="BE118" s="605">
        <f t="shared" si="55"/>
        <v>0</v>
      </c>
      <c r="BF118" s="606">
        <f t="shared" si="56"/>
        <v>0</v>
      </c>
      <c r="BH118" s="537">
        <f t="shared" si="57"/>
        <v>0</v>
      </c>
      <c r="BI118" s="538">
        <f t="shared" si="58"/>
        <v>0</v>
      </c>
      <c r="BJ118" s="539">
        <f t="shared" si="59"/>
        <v>0</v>
      </c>
      <c r="BK118" s="539">
        <f t="shared" si="60"/>
        <v>0</v>
      </c>
      <c r="BL118" s="539">
        <f t="shared" si="61"/>
        <v>0</v>
      </c>
      <c r="BM118" s="539">
        <f t="shared" si="62"/>
        <v>0</v>
      </c>
      <c r="BN118" s="539">
        <f t="shared" si="63"/>
        <v>0</v>
      </c>
      <c r="BO118" s="539">
        <f t="shared" si="64"/>
        <v>0</v>
      </c>
      <c r="BP118" s="539">
        <f t="shared" si="65"/>
        <v>0</v>
      </c>
      <c r="BQ118" s="539">
        <f t="shared" si="66"/>
        <v>0</v>
      </c>
      <c r="BR118" s="539">
        <f t="shared" si="67"/>
        <v>0</v>
      </c>
      <c r="BS118" s="539">
        <f t="shared" si="68"/>
        <v>0</v>
      </c>
      <c r="BT118" s="539">
        <f t="shared" si="69"/>
        <v>0</v>
      </c>
      <c r="BU118" s="539">
        <f t="shared" si="70"/>
        <v>0</v>
      </c>
      <c r="BV118" s="539">
        <f t="shared" si="71"/>
        <v>0</v>
      </c>
      <c r="BW118" s="539">
        <f t="shared" si="72"/>
        <v>0</v>
      </c>
      <c r="BX118" s="540">
        <f t="shared" si="73"/>
        <v>0</v>
      </c>
    </row>
    <row r="119" spans="1:76" ht="21" hidden="1" customHeight="1" thickBot="1">
      <c r="A119" s="565"/>
      <c r="B119" s="600" t="s">
        <v>396</v>
      </c>
      <c r="C119" s="532" t="s">
        <v>76</v>
      </c>
      <c r="D119" s="601" t="s">
        <v>388</v>
      </c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  <c r="AE119" s="568"/>
      <c r="AF119" s="568"/>
      <c r="AG119" s="568"/>
      <c r="AH119" s="568"/>
      <c r="AI119" s="568"/>
      <c r="AJ119" s="603">
        <f t="shared" si="41"/>
        <v>0</v>
      </c>
      <c r="AL119" s="509"/>
      <c r="AM119" s="509"/>
      <c r="AN119" s="603">
        <f>SUM(AN33:AN116)</f>
        <v>0</v>
      </c>
      <c r="AO119" s="603">
        <f>SUM(AO33:AO116)</f>
        <v>0</v>
      </c>
      <c r="AP119" s="603">
        <f>SUM(AP33:AP116)</f>
        <v>0</v>
      </c>
      <c r="AR119" s="604">
        <f t="shared" si="42"/>
        <v>0</v>
      </c>
      <c r="AS119" s="605">
        <f t="shared" si="43"/>
        <v>0</v>
      </c>
      <c r="AT119" s="605">
        <f t="shared" si="44"/>
        <v>0</v>
      </c>
      <c r="AU119" s="605">
        <f t="shared" si="45"/>
        <v>0</v>
      </c>
      <c r="AV119" s="605">
        <f t="shared" si="46"/>
        <v>0</v>
      </c>
      <c r="AW119" s="605">
        <f t="shared" si="47"/>
        <v>0</v>
      </c>
      <c r="AX119" s="605">
        <f t="shared" si="48"/>
        <v>0</v>
      </c>
      <c r="AY119" s="605">
        <f t="shared" si="49"/>
        <v>0</v>
      </c>
      <c r="AZ119" s="605">
        <f t="shared" si="50"/>
        <v>0</v>
      </c>
      <c r="BA119" s="605">
        <f t="shared" si="51"/>
        <v>0</v>
      </c>
      <c r="BB119" s="605">
        <f t="shared" si="52"/>
        <v>0</v>
      </c>
      <c r="BC119" s="605">
        <f t="shared" si="53"/>
        <v>0</v>
      </c>
      <c r="BD119" s="605">
        <f t="shared" si="54"/>
        <v>0</v>
      </c>
      <c r="BE119" s="605">
        <f t="shared" si="55"/>
        <v>0</v>
      </c>
      <c r="BF119" s="606">
        <f t="shared" si="56"/>
        <v>0</v>
      </c>
      <c r="BH119" s="537">
        <f t="shared" si="57"/>
        <v>0</v>
      </c>
      <c r="BI119" s="538">
        <f t="shared" si="58"/>
        <v>0</v>
      </c>
      <c r="BJ119" s="539">
        <f t="shared" si="59"/>
        <v>0</v>
      </c>
      <c r="BK119" s="539">
        <f t="shared" si="60"/>
        <v>0</v>
      </c>
      <c r="BL119" s="539">
        <f t="shared" si="61"/>
        <v>0</v>
      </c>
      <c r="BM119" s="539">
        <f t="shared" si="62"/>
        <v>0</v>
      </c>
      <c r="BN119" s="539">
        <f t="shared" si="63"/>
        <v>0</v>
      </c>
      <c r="BO119" s="539">
        <f t="shared" si="64"/>
        <v>0</v>
      </c>
      <c r="BP119" s="539">
        <f t="shared" si="65"/>
        <v>0</v>
      </c>
      <c r="BQ119" s="539">
        <f t="shared" si="66"/>
        <v>0</v>
      </c>
      <c r="BR119" s="539">
        <f t="shared" si="67"/>
        <v>0</v>
      </c>
      <c r="BS119" s="539">
        <f t="shared" si="68"/>
        <v>0</v>
      </c>
      <c r="BT119" s="539">
        <f t="shared" si="69"/>
        <v>0</v>
      </c>
      <c r="BU119" s="539">
        <f t="shared" si="70"/>
        <v>0</v>
      </c>
      <c r="BV119" s="539">
        <f t="shared" si="71"/>
        <v>0</v>
      </c>
      <c r="BW119" s="539">
        <f t="shared" si="72"/>
        <v>0</v>
      </c>
      <c r="BX119" s="540">
        <f t="shared" si="73"/>
        <v>0</v>
      </c>
    </row>
    <row r="120" spans="1:76" hidden="1">
      <c r="A120" s="565"/>
      <c r="B120" s="600" t="s">
        <v>397</v>
      </c>
      <c r="C120" s="532" t="s">
        <v>76</v>
      </c>
      <c r="D120" s="601" t="s">
        <v>388</v>
      </c>
      <c r="E120" s="568"/>
      <c r="F120" s="568"/>
      <c r="G120" s="568"/>
      <c r="H120" s="568"/>
      <c r="I120" s="568"/>
      <c r="J120" s="568"/>
      <c r="K120" s="533"/>
      <c r="L120" s="568"/>
      <c r="M120" s="568"/>
      <c r="N120" s="568"/>
      <c r="O120" s="568"/>
      <c r="P120" s="568"/>
      <c r="Q120" s="568"/>
      <c r="R120" s="533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  <c r="AE120" s="568"/>
      <c r="AF120" s="568"/>
      <c r="AG120" s="568"/>
      <c r="AH120" s="568"/>
      <c r="AI120" s="568"/>
      <c r="AJ120" s="603">
        <f t="shared" si="41"/>
        <v>0</v>
      </c>
      <c r="AL120" s="509"/>
      <c r="AM120" s="509"/>
      <c r="AN120" s="509"/>
      <c r="AO120" s="509"/>
      <c r="AP120" s="509"/>
      <c r="AR120" s="604">
        <f t="shared" si="42"/>
        <v>0</v>
      </c>
      <c r="AS120" s="605">
        <f t="shared" si="43"/>
        <v>0</v>
      </c>
      <c r="AT120" s="605">
        <f t="shared" si="44"/>
        <v>0</v>
      </c>
      <c r="AU120" s="605">
        <f t="shared" si="45"/>
        <v>0</v>
      </c>
      <c r="AV120" s="605">
        <f t="shared" si="46"/>
        <v>0</v>
      </c>
      <c r="AW120" s="605">
        <f t="shared" si="47"/>
        <v>0</v>
      </c>
      <c r="AX120" s="605">
        <f t="shared" si="48"/>
        <v>0</v>
      </c>
      <c r="AY120" s="605">
        <f t="shared" si="49"/>
        <v>0</v>
      </c>
      <c r="AZ120" s="605">
        <f t="shared" si="50"/>
        <v>0</v>
      </c>
      <c r="BA120" s="605">
        <f t="shared" si="51"/>
        <v>0</v>
      </c>
      <c r="BB120" s="605">
        <f t="shared" si="52"/>
        <v>0</v>
      </c>
      <c r="BC120" s="605">
        <f t="shared" si="53"/>
        <v>0</v>
      </c>
      <c r="BD120" s="605">
        <f t="shared" si="54"/>
        <v>0</v>
      </c>
      <c r="BE120" s="605">
        <f t="shared" si="55"/>
        <v>0</v>
      </c>
      <c r="BF120" s="606">
        <f t="shared" si="56"/>
        <v>0</v>
      </c>
      <c r="BH120" s="537">
        <f t="shared" si="57"/>
        <v>0</v>
      </c>
      <c r="BI120" s="538">
        <f t="shared" si="58"/>
        <v>0</v>
      </c>
      <c r="BJ120" s="539">
        <f t="shared" si="59"/>
        <v>0</v>
      </c>
      <c r="BK120" s="539">
        <f t="shared" si="60"/>
        <v>0</v>
      </c>
      <c r="BL120" s="539">
        <f t="shared" si="61"/>
        <v>0</v>
      </c>
      <c r="BM120" s="539">
        <f t="shared" si="62"/>
        <v>0</v>
      </c>
      <c r="BN120" s="539">
        <f t="shared" si="63"/>
        <v>0</v>
      </c>
      <c r="BO120" s="539">
        <f t="shared" si="64"/>
        <v>0</v>
      </c>
      <c r="BP120" s="539">
        <f t="shared" si="65"/>
        <v>0</v>
      </c>
      <c r="BQ120" s="539">
        <f t="shared" si="66"/>
        <v>0</v>
      </c>
      <c r="BR120" s="539">
        <f t="shared" si="67"/>
        <v>0</v>
      </c>
      <c r="BS120" s="539">
        <f t="shared" si="68"/>
        <v>0</v>
      </c>
      <c r="BT120" s="539">
        <f t="shared" si="69"/>
        <v>0</v>
      </c>
      <c r="BU120" s="539">
        <f t="shared" si="70"/>
        <v>0</v>
      </c>
      <c r="BV120" s="539">
        <f t="shared" si="71"/>
        <v>0</v>
      </c>
      <c r="BW120" s="539">
        <f t="shared" si="72"/>
        <v>0</v>
      </c>
      <c r="BX120" s="540">
        <f t="shared" si="73"/>
        <v>0</v>
      </c>
    </row>
    <row r="121" spans="1:76" ht="21" hidden="1" customHeight="1" thickBot="1">
      <c r="A121" s="565"/>
      <c r="B121" s="600" t="s">
        <v>398</v>
      </c>
      <c r="C121" s="532" t="s">
        <v>76</v>
      </c>
      <c r="D121" s="601" t="s">
        <v>388</v>
      </c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  <c r="AE121" s="568"/>
      <c r="AF121" s="568"/>
      <c r="AG121" s="568"/>
      <c r="AH121" s="568"/>
      <c r="AI121" s="568"/>
      <c r="AJ121" s="603">
        <f t="shared" si="41"/>
        <v>0</v>
      </c>
      <c r="AK121" s="509"/>
      <c r="AL121" s="509">
        <f>SUMIF(D33:D108,"NPT",AP33:AP116)</f>
        <v>0</v>
      </c>
      <c r="AM121" s="509">
        <f>SUMIF(D33:D108,"PT",AP33:AP116)</f>
        <v>0</v>
      </c>
      <c r="AN121" s="509"/>
      <c r="AO121" s="687" t="e">
        <f>(SUMIF(D33:D108,"PT",AN33:AN116))/AN119</f>
        <v>#DIV/0!</v>
      </c>
      <c r="AP121" s="687" t="e">
        <f>(SUMIF(D33:D108,"PT",AO33:AO116))/AO119</f>
        <v>#DIV/0!</v>
      </c>
      <c r="AR121" s="604">
        <f t="shared" si="42"/>
        <v>0</v>
      </c>
      <c r="AS121" s="605">
        <f t="shared" si="43"/>
        <v>0</v>
      </c>
      <c r="AT121" s="605">
        <f t="shared" si="44"/>
        <v>0</v>
      </c>
      <c r="AU121" s="605">
        <f t="shared" si="45"/>
        <v>0</v>
      </c>
      <c r="AV121" s="605">
        <f t="shared" si="46"/>
        <v>0</v>
      </c>
      <c r="AW121" s="605">
        <f t="shared" si="47"/>
        <v>0</v>
      </c>
      <c r="AX121" s="605">
        <f t="shared" si="48"/>
        <v>0</v>
      </c>
      <c r="AY121" s="605">
        <f t="shared" si="49"/>
        <v>0</v>
      </c>
      <c r="AZ121" s="605">
        <f t="shared" si="50"/>
        <v>0</v>
      </c>
      <c r="BA121" s="605">
        <f t="shared" si="51"/>
        <v>0</v>
      </c>
      <c r="BB121" s="605">
        <f t="shared" si="52"/>
        <v>0</v>
      </c>
      <c r="BC121" s="605">
        <f t="shared" si="53"/>
        <v>0</v>
      </c>
      <c r="BD121" s="605">
        <f t="shared" si="54"/>
        <v>0</v>
      </c>
      <c r="BE121" s="605">
        <f t="shared" si="55"/>
        <v>0</v>
      </c>
      <c r="BF121" s="606">
        <f t="shared" si="56"/>
        <v>0</v>
      </c>
      <c r="BH121" s="537">
        <f t="shared" si="57"/>
        <v>0</v>
      </c>
      <c r="BI121" s="538">
        <f t="shared" si="58"/>
        <v>0</v>
      </c>
      <c r="BJ121" s="539">
        <f t="shared" si="59"/>
        <v>0</v>
      </c>
      <c r="BK121" s="539">
        <f t="shared" si="60"/>
        <v>0</v>
      </c>
      <c r="BL121" s="539">
        <f t="shared" si="61"/>
        <v>0</v>
      </c>
      <c r="BM121" s="539">
        <f t="shared" si="62"/>
        <v>0</v>
      </c>
      <c r="BN121" s="539">
        <f t="shared" si="63"/>
        <v>0</v>
      </c>
      <c r="BO121" s="539">
        <f t="shared" si="64"/>
        <v>0</v>
      </c>
      <c r="BP121" s="539">
        <f t="shared" si="65"/>
        <v>0</v>
      </c>
      <c r="BQ121" s="539">
        <f t="shared" si="66"/>
        <v>0</v>
      </c>
      <c r="BR121" s="539">
        <f t="shared" si="67"/>
        <v>0</v>
      </c>
      <c r="BS121" s="539">
        <f t="shared" si="68"/>
        <v>0</v>
      </c>
      <c r="BT121" s="539">
        <f t="shared" si="69"/>
        <v>0</v>
      </c>
      <c r="BU121" s="539">
        <f t="shared" si="70"/>
        <v>0</v>
      </c>
      <c r="BV121" s="539">
        <f t="shared" si="71"/>
        <v>0</v>
      </c>
      <c r="BW121" s="539">
        <f t="shared" si="72"/>
        <v>0</v>
      </c>
      <c r="BX121" s="540">
        <f t="shared" si="73"/>
        <v>0</v>
      </c>
    </row>
    <row r="122" spans="1:76" ht="21" hidden="1" customHeight="1" thickBot="1">
      <c r="A122" s="565"/>
      <c r="B122" s="600" t="s">
        <v>399</v>
      </c>
      <c r="C122" s="532" t="s">
        <v>76</v>
      </c>
      <c r="D122" s="601" t="s">
        <v>388</v>
      </c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  <c r="AE122" s="568"/>
      <c r="AF122" s="568"/>
      <c r="AG122" s="568"/>
      <c r="AH122" s="568"/>
      <c r="AI122" s="568"/>
      <c r="AJ122" s="603">
        <f t="shared" si="41"/>
        <v>0</v>
      </c>
      <c r="AK122" s="509"/>
      <c r="AL122" s="509"/>
      <c r="AM122" s="509"/>
      <c r="AN122" s="509"/>
      <c r="AO122" s="509"/>
      <c r="AP122" s="509"/>
      <c r="AR122" s="604">
        <f t="shared" si="42"/>
        <v>0</v>
      </c>
      <c r="AS122" s="605">
        <f t="shared" si="43"/>
        <v>0</v>
      </c>
      <c r="AT122" s="605">
        <f t="shared" si="44"/>
        <v>0</v>
      </c>
      <c r="AU122" s="605">
        <f t="shared" si="45"/>
        <v>0</v>
      </c>
      <c r="AV122" s="605">
        <f t="shared" si="46"/>
        <v>0</v>
      </c>
      <c r="AW122" s="605">
        <f t="shared" si="47"/>
        <v>0</v>
      </c>
      <c r="AX122" s="605">
        <f t="shared" si="48"/>
        <v>0</v>
      </c>
      <c r="AY122" s="605">
        <f t="shared" si="49"/>
        <v>0</v>
      </c>
      <c r="AZ122" s="605">
        <f t="shared" si="50"/>
        <v>0</v>
      </c>
      <c r="BA122" s="605">
        <f t="shared" si="51"/>
        <v>0</v>
      </c>
      <c r="BB122" s="605">
        <f t="shared" si="52"/>
        <v>0</v>
      </c>
      <c r="BC122" s="605">
        <f t="shared" si="53"/>
        <v>0</v>
      </c>
      <c r="BD122" s="605">
        <f t="shared" si="54"/>
        <v>0</v>
      </c>
      <c r="BE122" s="605">
        <f t="shared" si="55"/>
        <v>0</v>
      </c>
      <c r="BF122" s="606">
        <f t="shared" si="56"/>
        <v>0</v>
      </c>
      <c r="BH122" s="537">
        <f t="shared" si="57"/>
        <v>0</v>
      </c>
      <c r="BI122" s="538">
        <f t="shared" si="58"/>
        <v>0</v>
      </c>
      <c r="BJ122" s="539">
        <f t="shared" si="59"/>
        <v>0</v>
      </c>
      <c r="BK122" s="539">
        <f t="shared" si="60"/>
        <v>0</v>
      </c>
      <c r="BL122" s="539">
        <f t="shared" si="61"/>
        <v>0</v>
      </c>
      <c r="BM122" s="539">
        <f t="shared" si="62"/>
        <v>0</v>
      </c>
      <c r="BN122" s="539">
        <f t="shared" si="63"/>
        <v>0</v>
      </c>
      <c r="BO122" s="539">
        <f t="shared" si="64"/>
        <v>0</v>
      </c>
      <c r="BP122" s="539">
        <f t="shared" si="65"/>
        <v>0</v>
      </c>
      <c r="BQ122" s="539">
        <f t="shared" si="66"/>
        <v>0</v>
      </c>
      <c r="BR122" s="539">
        <f t="shared" si="67"/>
        <v>0</v>
      </c>
      <c r="BS122" s="539">
        <f t="shared" si="68"/>
        <v>0</v>
      </c>
      <c r="BT122" s="539">
        <f t="shared" si="69"/>
        <v>0</v>
      </c>
      <c r="BU122" s="539">
        <f t="shared" si="70"/>
        <v>0</v>
      </c>
      <c r="BV122" s="539">
        <f t="shared" si="71"/>
        <v>0</v>
      </c>
      <c r="BW122" s="539">
        <f t="shared" si="72"/>
        <v>0</v>
      </c>
      <c r="BX122" s="540">
        <f t="shared" si="73"/>
        <v>0</v>
      </c>
    </row>
    <row r="123" spans="1:76" ht="21" customHeight="1" thickBot="1">
      <c r="A123" s="541"/>
      <c r="B123" s="542"/>
      <c r="C123" s="542"/>
      <c r="AK123" s="509"/>
      <c r="AL123" s="509"/>
      <c r="AM123" s="509"/>
      <c r="AN123" s="509"/>
      <c r="AO123" s="509"/>
      <c r="AP123" s="509"/>
      <c r="AR123" s="509"/>
      <c r="AS123" s="509"/>
      <c r="AT123" s="509"/>
      <c r="AU123" s="509"/>
      <c r="AV123" s="509"/>
      <c r="AW123" s="509"/>
      <c r="AX123" s="509"/>
      <c r="AY123" s="509"/>
      <c r="AZ123" s="509"/>
      <c r="BA123" s="509"/>
      <c r="BB123" s="509"/>
      <c r="BC123" s="509"/>
      <c r="BD123" s="509"/>
      <c r="BE123" s="509"/>
      <c r="BF123" s="509"/>
      <c r="BX123" s="516"/>
    </row>
    <row r="124" spans="1:76" ht="21.75" customHeight="1" thickBot="1">
      <c r="A124" s="509"/>
      <c r="B124" s="509"/>
      <c r="C124" s="509"/>
      <c r="D124" s="509"/>
      <c r="E124" s="543">
        <f t="shared" ref="E124:AI124" si="78">COUNTA(E33:E122)</f>
        <v>0</v>
      </c>
      <c r="F124" s="543">
        <f t="shared" si="78"/>
        <v>0</v>
      </c>
      <c r="G124" s="543">
        <f t="shared" si="78"/>
        <v>0</v>
      </c>
      <c r="H124" s="543">
        <f t="shared" si="78"/>
        <v>0</v>
      </c>
      <c r="I124" s="543">
        <f t="shared" si="78"/>
        <v>0</v>
      </c>
      <c r="J124" s="543">
        <f t="shared" si="78"/>
        <v>0</v>
      </c>
      <c r="K124" s="543">
        <f t="shared" si="78"/>
        <v>0</v>
      </c>
      <c r="L124" s="543">
        <f t="shared" si="78"/>
        <v>0</v>
      </c>
      <c r="M124" s="543">
        <f t="shared" si="78"/>
        <v>0</v>
      </c>
      <c r="N124" s="543">
        <f t="shared" si="78"/>
        <v>0</v>
      </c>
      <c r="O124" s="543">
        <f t="shared" si="78"/>
        <v>0</v>
      </c>
      <c r="P124" s="543">
        <f t="shared" si="78"/>
        <v>0</v>
      </c>
      <c r="Q124" s="543">
        <f t="shared" si="78"/>
        <v>0</v>
      </c>
      <c r="R124" s="543">
        <f t="shared" si="78"/>
        <v>0</v>
      </c>
      <c r="S124" s="543">
        <f t="shared" si="78"/>
        <v>0</v>
      </c>
      <c r="T124" s="543">
        <f t="shared" si="78"/>
        <v>0</v>
      </c>
      <c r="U124" s="543">
        <f t="shared" si="78"/>
        <v>0</v>
      </c>
      <c r="V124" s="543">
        <f t="shared" si="78"/>
        <v>0</v>
      </c>
      <c r="W124" s="543">
        <f t="shared" si="78"/>
        <v>0</v>
      </c>
      <c r="X124" s="543">
        <f t="shared" si="78"/>
        <v>0</v>
      </c>
      <c r="Y124" s="543">
        <f t="shared" si="78"/>
        <v>0</v>
      </c>
      <c r="Z124" s="543">
        <f t="shared" si="78"/>
        <v>0</v>
      </c>
      <c r="AA124" s="543">
        <f t="shared" si="78"/>
        <v>0</v>
      </c>
      <c r="AB124" s="543">
        <f t="shared" si="78"/>
        <v>0</v>
      </c>
      <c r="AC124" s="543">
        <f t="shared" si="78"/>
        <v>0</v>
      </c>
      <c r="AD124" s="543">
        <f t="shared" si="78"/>
        <v>0</v>
      </c>
      <c r="AE124" s="543">
        <f t="shared" si="78"/>
        <v>0</v>
      </c>
      <c r="AF124" s="543">
        <f t="shared" si="78"/>
        <v>0</v>
      </c>
      <c r="AG124" s="543">
        <f t="shared" si="78"/>
        <v>0</v>
      </c>
      <c r="AH124" s="543">
        <f t="shared" si="78"/>
        <v>0</v>
      </c>
      <c r="AI124" s="543">
        <f t="shared" si="78"/>
        <v>0</v>
      </c>
      <c r="AJ124" s="543">
        <f>SUM(AJ33:AJ122)</f>
        <v>0</v>
      </c>
      <c r="AK124" s="509"/>
      <c r="AL124" s="509"/>
      <c r="AM124" s="509"/>
      <c r="AN124" s="603">
        <f>SUM(AN33:AN122)</f>
        <v>0</v>
      </c>
      <c r="AO124" s="603">
        <f>+SUM(AO33:AO110)</f>
        <v>0</v>
      </c>
      <c r="AP124" s="603">
        <f>+SUM(AP33:AP110)</f>
        <v>0</v>
      </c>
      <c r="AR124" s="607">
        <f t="shared" ref="AR124:BF124" si="79">SUM(AR33:AR122)</f>
        <v>0</v>
      </c>
      <c r="AS124" s="607">
        <f t="shared" si="79"/>
        <v>0</v>
      </c>
      <c r="AT124" s="607">
        <f t="shared" si="79"/>
        <v>0</v>
      </c>
      <c r="AU124" s="607">
        <f t="shared" si="79"/>
        <v>0</v>
      </c>
      <c r="AV124" s="607">
        <f t="shared" si="79"/>
        <v>0</v>
      </c>
      <c r="AW124" s="607">
        <f t="shared" si="79"/>
        <v>0</v>
      </c>
      <c r="AX124" s="607">
        <f t="shared" si="79"/>
        <v>0</v>
      </c>
      <c r="AY124" s="607">
        <f t="shared" si="79"/>
        <v>0</v>
      </c>
      <c r="AZ124" s="607">
        <f t="shared" si="79"/>
        <v>0</v>
      </c>
      <c r="BA124" s="607">
        <f t="shared" si="79"/>
        <v>0</v>
      </c>
      <c r="BB124" s="607">
        <f t="shared" si="79"/>
        <v>0</v>
      </c>
      <c r="BC124" s="607">
        <f t="shared" si="79"/>
        <v>0</v>
      </c>
      <c r="BD124" s="607">
        <f t="shared" si="79"/>
        <v>0</v>
      </c>
      <c r="BE124" s="607">
        <f t="shared" si="79"/>
        <v>0</v>
      </c>
      <c r="BF124" s="607">
        <f t="shared" si="79"/>
        <v>0</v>
      </c>
      <c r="BH124" s="545">
        <f t="shared" ref="BH124:BX124" si="80">SUM(BH33:BH122)</f>
        <v>0</v>
      </c>
      <c r="BI124" s="545">
        <f t="shared" si="80"/>
        <v>0</v>
      </c>
      <c r="BJ124" s="545">
        <f t="shared" si="80"/>
        <v>0</v>
      </c>
      <c r="BK124" s="545">
        <f t="shared" si="80"/>
        <v>0</v>
      </c>
      <c r="BL124" s="545">
        <f t="shared" si="80"/>
        <v>0</v>
      </c>
      <c r="BM124" s="545">
        <f t="shared" si="80"/>
        <v>0</v>
      </c>
      <c r="BN124" s="545">
        <f t="shared" si="80"/>
        <v>0</v>
      </c>
      <c r="BO124" s="545">
        <f t="shared" si="80"/>
        <v>0</v>
      </c>
      <c r="BP124" s="545">
        <f t="shared" si="80"/>
        <v>0</v>
      </c>
      <c r="BQ124" s="545">
        <f t="shared" si="80"/>
        <v>0</v>
      </c>
      <c r="BR124" s="545">
        <f t="shared" si="80"/>
        <v>0</v>
      </c>
      <c r="BS124" s="545">
        <f t="shared" si="80"/>
        <v>0</v>
      </c>
      <c r="BT124" s="545">
        <f t="shared" si="80"/>
        <v>0</v>
      </c>
      <c r="BU124" s="545">
        <f t="shared" si="80"/>
        <v>0</v>
      </c>
      <c r="BV124" s="545">
        <f t="shared" si="80"/>
        <v>0</v>
      </c>
      <c r="BW124" s="545">
        <f t="shared" si="80"/>
        <v>0</v>
      </c>
      <c r="BX124" s="545">
        <f t="shared" si="80"/>
        <v>0</v>
      </c>
    </row>
    <row r="125" spans="1:76">
      <c r="A125" s="509"/>
      <c r="B125" s="509"/>
      <c r="C125" s="509"/>
      <c r="D125" s="509"/>
      <c r="E125" s="509"/>
      <c r="F125" s="509"/>
      <c r="G125" s="509"/>
      <c r="H125" s="509"/>
      <c r="I125" s="509"/>
      <c r="J125" s="509"/>
      <c r="K125" s="509"/>
      <c r="L125" s="509"/>
      <c r="M125" s="509"/>
      <c r="N125" s="509"/>
      <c r="O125" s="509"/>
      <c r="P125" s="509"/>
      <c r="Q125" s="509"/>
      <c r="R125" s="509"/>
      <c r="S125" s="509"/>
      <c r="T125" s="509"/>
      <c r="U125" s="509"/>
      <c r="V125" s="509"/>
      <c r="W125" s="509"/>
      <c r="X125" s="509"/>
      <c r="Y125" s="509"/>
      <c r="Z125" s="509"/>
      <c r="AA125" s="509"/>
      <c r="AB125" s="509"/>
      <c r="AC125" s="509"/>
      <c r="AD125" s="509"/>
      <c r="AE125" s="509"/>
      <c r="AF125" s="509"/>
      <c r="AG125" s="509"/>
      <c r="AH125" s="509"/>
      <c r="AI125" s="509"/>
      <c r="AJ125" s="509"/>
      <c r="AK125" s="509"/>
      <c r="AL125" s="509"/>
      <c r="AM125" s="509"/>
      <c r="AN125" s="509"/>
      <c r="AO125" s="509"/>
      <c r="AP125" s="509"/>
      <c r="AQ125" s="509"/>
      <c r="BF125" s="509"/>
      <c r="BX125" s="516"/>
    </row>
    <row r="126" spans="1:76" s="509" customFormat="1">
      <c r="AO126" s="687"/>
      <c r="AP126" s="687"/>
      <c r="AR126" s="584"/>
      <c r="AS126" s="584"/>
      <c r="AT126" s="584"/>
      <c r="AU126" s="584"/>
      <c r="AV126" s="584"/>
      <c r="AW126" s="584"/>
      <c r="AX126" s="584"/>
      <c r="AY126" s="584"/>
      <c r="AZ126" s="584"/>
      <c r="BA126" s="584"/>
      <c r="BB126" s="584"/>
      <c r="BC126" s="584"/>
      <c r="BD126" s="584"/>
      <c r="BE126" s="584"/>
    </row>
    <row r="127" spans="1:76" s="509" customFormat="1">
      <c r="AR127" s="584"/>
      <c r="AS127" s="584"/>
      <c r="AT127" s="584"/>
      <c r="AU127" s="584"/>
      <c r="AV127" s="584"/>
      <c r="AW127" s="584"/>
      <c r="AX127" s="584"/>
      <c r="AY127" s="584"/>
      <c r="AZ127" s="584"/>
      <c r="BA127" s="584"/>
      <c r="BB127" s="584"/>
      <c r="BC127" s="584"/>
      <c r="BD127" s="584"/>
      <c r="BE127" s="584"/>
    </row>
    <row r="128" spans="1:76" s="509" customFormat="1" ht="21.75" thickBot="1">
      <c r="AR128" s="584"/>
      <c r="AS128" s="584"/>
      <c r="AT128" s="584"/>
      <c r="AU128" s="584"/>
      <c r="AV128" s="584"/>
      <c r="AW128" s="584"/>
      <c r="AX128" s="584"/>
      <c r="AY128" s="584"/>
      <c r="AZ128" s="584"/>
      <c r="BA128" s="584"/>
      <c r="BB128" s="584"/>
      <c r="BC128" s="584"/>
      <c r="BD128" s="584"/>
      <c r="BE128" s="584"/>
    </row>
    <row r="129" spans="1:58" s="509" customFormat="1" ht="27.75" thickTop="1" thickBot="1">
      <c r="A129" s="608" t="s">
        <v>330</v>
      </c>
      <c r="B129" s="609" t="s">
        <v>331</v>
      </c>
      <c r="C129" s="610" t="s">
        <v>47</v>
      </c>
      <c r="AR129" s="584"/>
      <c r="AS129" s="584"/>
      <c r="AT129" s="584"/>
      <c r="AU129" s="584"/>
      <c r="AV129" s="584"/>
      <c r="AW129" s="584"/>
      <c r="AX129" s="584"/>
      <c r="AY129" s="584"/>
      <c r="AZ129" s="584"/>
      <c r="BA129" s="584"/>
      <c r="BB129" s="584"/>
      <c r="BC129" s="584"/>
      <c r="BD129" s="584"/>
      <c r="BE129" s="584"/>
    </row>
    <row r="130" spans="1:58" s="509" customFormat="1" ht="26.25" thickTop="1">
      <c r="A130" s="611" t="s">
        <v>76</v>
      </c>
      <c r="B130" s="546">
        <f>BH124</f>
        <v>0</v>
      </c>
      <c r="C130" s="547" t="e">
        <f>B130/$B$132</f>
        <v>#DIV/0!</v>
      </c>
      <c r="AR130" s="584"/>
      <c r="AS130" s="584"/>
      <c r="AT130" s="584"/>
      <c r="AU130" s="584"/>
      <c r="AV130" s="584"/>
      <c r="AW130" s="584"/>
      <c r="AX130" s="584"/>
      <c r="AY130" s="584"/>
      <c r="AZ130" s="584"/>
      <c r="BA130" s="584"/>
      <c r="BB130" s="584"/>
      <c r="BC130" s="584"/>
      <c r="BD130" s="584"/>
      <c r="BE130" s="584"/>
    </row>
    <row r="131" spans="1:58" s="509" customFormat="1" ht="25.5">
      <c r="A131" s="612" t="s">
        <v>3</v>
      </c>
      <c r="B131" s="548">
        <f>BI124</f>
        <v>0</v>
      </c>
      <c r="C131" s="547" t="e">
        <f>B131/$B$132</f>
        <v>#DIV/0!</v>
      </c>
      <c r="AR131" s="584"/>
      <c r="AS131" s="584"/>
      <c r="AT131" s="584"/>
      <c r="AU131" s="584"/>
      <c r="AV131" s="584"/>
      <c r="AW131" s="584"/>
      <c r="AX131" s="584"/>
      <c r="AY131" s="584"/>
      <c r="AZ131" s="584"/>
      <c r="BA131" s="584"/>
      <c r="BB131" s="584"/>
      <c r="BC131" s="584"/>
      <c r="BD131" s="584"/>
      <c r="BE131" s="584"/>
    </row>
    <row r="132" spans="1:58" s="509" customFormat="1" ht="27" thickBot="1">
      <c r="A132" s="613" t="s">
        <v>332</v>
      </c>
      <c r="B132" s="549">
        <f>SUM(B130:B131)</f>
        <v>0</v>
      </c>
      <c r="C132" s="550" t="e">
        <f>SUM(C130:C131)</f>
        <v>#DIV/0!</v>
      </c>
      <c r="AR132" s="584"/>
      <c r="AS132" s="584"/>
      <c r="AT132" s="584"/>
      <c r="AU132" s="584"/>
      <c r="AV132" s="584"/>
      <c r="AW132" s="584"/>
      <c r="AX132" s="584"/>
      <c r="AY132" s="584"/>
      <c r="AZ132" s="584"/>
      <c r="BA132" s="584"/>
      <c r="BB132" s="584"/>
      <c r="BC132" s="584"/>
      <c r="BD132" s="584"/>
      <c r="BE132" s="584"/>
    </row>
    <row r="133" spans="1:58" s="509" customFormat="1" ht="21.75" thickTop="1">
      <c r="AR133" s="584"/>
      <c r="AS133" s="584"/>
      <c r="AT133" s="584"/>
      <c r="AU133" s="584"/>
      <c r="AV133" s="584"/>
      <c r="AW133" s="584"/>
      <c r="AX133" s="584"/>
      <c r="AY133" s="584"/>
      <c r="AZ133" s="584"/>
      <c r="BA133" s="584"/>
      <c r="BB133" s="584"/>
      <c r="BC133" s="584"/>
      <c r="BD133" s="584"/>
      <c r="BE133" s="584"/>
      <c r="BF133" s="584"/>
    </row>
    <row r="134" spans="1:58" s="509" customFormat="1">
      <c r="AR134" s="584"/>
      <c r="AS134" s="584"/>
      <c r="AT134" s="584"/>
      <c r="AU134" s="584"/>
      <c r="AV134" s="584"/>
      <c r="AW134" s="584"/>
      <c r="AX134" s="584"/>
      <c r="AY134" s="584"/>
      <c r="AZ134" s="584"/>
      <c r="BA134" s="584"/>
      <c r="BB134" s="584"/>
      <c r="BC134" s="584"/>
      <c r="BD134" s="584"/>
      <c r="BE134" s="584"/>
      <c r="BF134" s="584"/>
    </row>
    <row r="135" spans="1:58" s="509" customFormat="1" ht="21.75" thickBot="1">
      <c r="AR135" s="584"/>
      <c r="AS135" s="584"/>
      <c r="AT135" s="584"/>
      <c r="AU135" s="584"/>
      <c r="AV135" s="584"/>
      <c r="AW135" s="584"/>
      <c r="AX135" s="584"/>
      <c r="AY135" s="584"/>
      <c r="AZ135" s="584"/>
      <c r="BA135" s="584"/>
      <c r="BB135" s="584"/>
      <c r="BC135" s="584"/>
      <c r="BD135" s="584"/>
      <c r="BE135" s="584"/>
      <c r="BF135" s="584"/>
    </row>
    <row r="136" spans="1:58" s="509" customFormat="1" ht="27.75" thickTop="1" thickBot="1">
      <c r="A136" s="614" t="s">
        <v>333</v>
      </c>
      <c r="B136" s="551">
        <f>SUM(BJ124:BX124)</f>
        <v>0</v>
      </c>
      <c r="AR136" s="584"/>
      <c r="AS136" s="584"/>
      <c r="AT136" s="584"/>
      <c r="AU136" s="584"/>
      <c r="AV136" s="584"/>
      <c r="AW136" s="584"/>
      <c r="AX136" s="584"/>
      <c r="AY136" s="584"/>
      <c r="AZ136" s="584"/>
      <c r="BA136" s="584"/>
      <c r="BB136" s="584"/>
      <c r="BC136" s="584"/>
      <c r="BD136" s="584"/>
      <c r="BE136" s="584"/>
      <c r="BF136" s="584"/>
    </row>
    <row r="137" spans="1:58" s="509" customFormat="1" ht="22.5" thickTop="1" thickBot="1">
      <c r="AR137" s="584"/>
      <c r="AS137" s="584"/>
      <c r="AT137" s="584"/>
      <c r="AU137" s="584"/>
      <c r="AV137" s="584"/>
      <c r="AW137" s="584"/>
      <c r="AX137" s="584"/>
      <c r="AY137" s="584"/>
      <c r="AZ137" s="584"/>
      <c r="BA137" s="584"/>
      <c r="BB137" s="584"/>
      <c r="BC137" s="584"/>
      <c r="BD137" s="584"/>
      <c r="BE137" s="584"/>
      <c r="BF137" s="584"/>
    </row>
    <row r="138" spans="1:58" s="509" customFormat="1" ht="27.75" thickTop="1" thickBot="1">
      <c r="A138" s="614" t="s">
        <v>405</v>
      </c>
      <c r="B138" s="614"/>
      <c r="AR138" s="584"/>
      <c r="AS138" s="584"/>
      <c r="AT138" s="584"/>
      <c r="AU138" s="584"/>
      <c r="AV138" s="584"/>
      <c r="AW138" s="584"/>
      <c r="AX138" s="584"/>
      <c r="AY138" s="584"/>
      <c r="AZ138" s="584"/>
      <c r="BA138" s="584"/>
      <c r="BB138" s="584"/>
      <c r="BC138" s="584"/>
      <c r="BD138" s="584"/>
      <c r="BE138" s="584"/>
      <c r="BF138" s="584"/>
    </row>
    <row r="139" spans="1:58" s="509" customFormat="1" ht="27.75" thickTop="1" thickBot="1">
      <c r="A139" s="614" t="s">
        <v>406</v>
      </c>
      <c r="B139" s="670">
        <f>+AP124</f>
        <v>0</v>
      </c>
      <c r="AR139" s="584"/>
      <c r="AS139" s="584"/>
      <c r="AT139" s="584"/>
      <c r="AU139" s="584"/>
      <c r="AV139" s="584"/>
      <c r="AW139" s="584"/>
      <c r="AX139" s="584"/>
      <c r="AY139" s="584"/>
      <c r="AZ139" s="584"/>
      <c r="BA139" s="584"/>
      <c r="BB139" s="584"/>
      <c r="BC139" s="584"/>
      <c r="BD139" s="584"/>
      <c r="BE139" s="584"/>
      <c r="BF139" s="584"/>
    </row>
    <row r="140" spans="1:58" s="509" customFormat="1" ht="27.75" thickTop="1" thickBot="1">
      <c r="A140" s="614" t="s">
        <v>407</v>
      </c>
      <c r="B140" s="671">
        <f>+AJ124</f>
        <v>0</v>
      </c>
      <c r="AR140" s="584"/>
      <c r="AS140" s="584"/>
      <c r="AT140" s="584"/>
      <c r="AU140" s="584"/>
      <c r="AV140" s="584"/>
      <c r="AW140" s="584"/>
      <c r="AX140" s="584"/>
      <c r="AY140" s="584"/>
      <c r="AZ140" s="584"/>
      <c r="BA140" s="584"/>
      <c r="BB140" s="584"/>
      <c r="BC140" s="584"/>
      <c r="BD140" s="584"/>
      <c r="BE140" s="584"/>
      <c r="BF140" s="584"/>
    </row>
    <row r="141" spans="1:58" s="509" customFormat="1" ht="27.75" thickTop="1" thickBot="1">
      <c r="A141" s="614" t="s">
        <v>408</v>
      </c>
      <c r="B141" s="672">
        <f>+AN124+AO124</f>
        <v>0</v>
      </c>
      <c r="AR141" s="584"/>
      <c r="AS141" s="584"/>
      <c r="AT141" s="584"/>
      <c r="AU141" s="584"/>
      <c r="AV141" s="584"/>
      <c r="AW141" s="584"/>
      <c r="AX141" s="584"/>
      <c r="AY141" s="584"/>
      <c r="AZ141" s="584"/>
      <c r="BA141" s="584"/>
      <c r="BB141" s="584"/>
      <c r="BC141" s="584"/>
      <c r="BD141" s="584"/>
      <c r="BE141" s="584"/>
      <c r="BF141" s="584"/>
    </row>
    <row r="142" spans="1:58" s="509" customFormat="1" ht="27.75" thickTop="1" thickBot="1">
      <c r="A142" s="614" t="s">
        <v>34</v>
      </c>
      <c r="B142" s="672">
        <f>(50.16*1.25*(B11/30)*AN124)+(50.16*1.25*(B12/30)*AO124)</f>
        <v>0</v>
      </c>
      <c r="AR142" s="584"/>
      <c r="AS142" s="584"/>
      <c r="AT142" s="584"/>
      <c r="AU142" s="584"/>
      <c r="AV142" s="584"/>
      <c r="AW142" s="584"/>
      <c r="AX142" s="584"/>
      <c r="AY142" s="584"/>
      <c r="AZ142" s="584"/>
      <c r="BA142" s="584"/>
      <c r="BB142" s="584"/>
      <c r="BC142" s="584"/>
      <c r="BD142" s="584"/>
      <c r="BE142" s="584"/>
      <c r="BF142" s="584"/>
    </row>
    <row r="143" spans="1:58" s="509" customFormat="1" ht="21.75" thickTop="1">
      <c r="AR143" s="584"/>
      <c r="AS143" s="584"/>
      <c r="AT143" s="584"/>
      <c r="AU143" s="584"/>
      <c r="AV143" s="584"/>
      <c r="AW143" s="584"/>
      <c r="AX143" s="584"/>
      <c r="AY143" s="584"/>
      <c r="AZ143" s="584"/>
      <c r="BA143" s="584"/>
      <c r="BB143" s="584"/>
      <c r="BC143" s="584"/>
      <c r="BD143" s="584"/>
      <c r="BE143" s="584"/>
      <c r="BF143" s="584"/>
    </row>
    <row r="144" spans="1:58" s="509" customFormat="1">
      <c r="AR144" s="584"/>
      <c r="AS144" s="584"/>
      <c r="AT144" s="584"/>
      <c r="AU144" s="584"/>
      <c r="AV144" s="584"/>
      <c r="AW144" s="584"/>
      <c r="AX144" s="584"/>
      <c r="AY144" s="584"/>
      <c r="AZ144" s="584"/>
      <c r="BA144" s="584"/>
      <c r="BB144" s="584"/>
      <c r="BC144" s="584"/>
      <c r="BD144" s="584"/>
      <c r="BE144" s="584"/>
      <c r="BF144" s="584"/>
    </row>
    <row r="145" spans="44:58" s="509" customFormat="1">
      <c r="AR145" s="584"/>
      <c r="AS145" s="584"/>
      <c r="AT145" s="584"/>
      <c r="AU145" s="584"/>
      <c r="AV145" s="584"/>
      <c r="AW145" s="584"/>
      <c r="AX145" s="584"/>
      <c r="AY145" s="584"/>
      <c r="AZ145" s="584"/>
      <c r="BA145" s="584"/>
      <c r="BB145" s="584"/>
      <c r="BC145" s="584"/>
      <c r="BD145" s="584"/>
      <c r="BE145" s="584"/>
      <c r="BF145" s="584"/>
    </row>
    <row r="146" spans="44:58" s="509" customFormat="1">
      <c r="AR146" s="584"/>
      <c r="AS146" s="584"/>
      <c r="AT146" s="584"/>
      <c r="AU146" s="584"/>
      <c r="AV146" s="584"/>
      <c r="AW146" s="584"/>
      <c r="AX146" s="584"/>
      <c r="AY146" s="584"/>
      <c r="AZ146" s="584"/>
      <c r="BA146" s="584"/>
      <c r="BB146" s="584"/>
      <c r="BC146" s="584"/>
      <c r="BD146" s="584"/>
      <c r="BE146" s="584"/>
      <c r="BF146" s="584"/>
    </row>
    <row r="147" spans="44:58" s="509" customFormat="1">
      <c r="AR147" s="584"/>
      <c r="AS147" s="584"/>
      <c r="AT147" s="584"/>
      <c r="AU147" s="584"/>
      <c r="AV147" s="584"/>
      <c r="AW147" s="584"/>
      <c r="AX147" s="584"/>
      <c r="AY147" s="584"/>
      <c r="AZ147" s="584"/>
      <c r="BA147" s="584"/>
      <c r="BB147" s="584"/>
      <c r="BC147" s="584"/>
      <c r="BD147" s="584"/>
      <c r="BE147" s="584"/>
      <c r="BF147" s="584"/>
    </row>
    <row r="148" spans="44:58" s="509" customFormat="1">
      <c r="AR148" s="584"/>
      <c r="AS148" s="584"/>
      <c r="AT148" s="584"/>
      <c r="AU148" s="584"/>
      <c r="AV148" s="584"/>
      <c r="AW148" s="584"/>
      <c r="AX148" s="584"/>
      <c r="AY148" s="584"/>
      <c r="AZ148" s="584"/>
      <c r="BA148" s="584"/>
      <c r="BB148" s="584"/>
      <c r="BC148" s="584"/>
      <c r="BD148" s="584"/>
      <c r="BE148" s="584"/>
      <c r="BF148" s="584"/>
    </row>
    <row r="149" spans="44:58" s="509" customFormat="1">
      <c r="AR149" s="584"/>
      <c r="AS149" s="584"/>
      <c r="AT149" s="584"/>
      <c r="AU149" s="584"/>
      <c r="AV149" s="584"/>
      <c r="AW149" s="584"/>
      <c r="AX149" s="584"/>
      <c r="AY149" s="584"/>
      <c r="AZ149" s="584"/>
      <c r="BA149" s="584"/>
      <c r="BB149" s="584"/>
      <c r="BC149" s="584"/>
      <c r="BD149" s="584"/>
      <c r="BE149" s="584"/>
      <c r="BF149" s="584"/>
    </row>
    <row r="150" spans="44:58" s="509" customFormat="1">
      <c r="AR150" s="584"/>
      <c r="AS150" s="584"/>
      <c r="AT150" s="584"/>
      <c r="AU150" s="584"/>
      <c r="AV150" s="584"/>
      <c r="AW150" s="584"/>
      <c r="AX150" s="584"/>
      <c r="AY150" s="584"/>
      <c r="AZ150" s="584"/>
      <c r="BA150" s="584"/>
      <c r="BB150" s="584"/>
      <c r="BC150" s="584"/>
      <c r="BD150" s="584"/>
      <c r="BE150" s="584"/>
      <c r="BF150" s="584"/>
    </row>
    <row r="151" spans="44:58" s="509" customFormat="1">
      <c r="AR151" s="584"/>
      <c r="AS151" s="584"/>
      <c r="AT151" s="584"/>
      <c r="AU151" s="584"/>
      <c r="AV151" s="584"/>
      <c r="AW151" s="584"/>
      <c r="AX151" s="584"/>
      <c r="AY151" s="584"/>
      <c r="AZ151" s="584"/>
      <c r="BA151" s="584"/>
      <c r="BB151" s="584"/>
      <c r="BC151" s="584"/>
      <c r="BD151" s="584"/>
      <c r="BE151" s="584"/>
      <c r="BF151" s="584"/>
    </row>
    <row r="152" spans="44:58" s="509" customFormat="1">
      <c r="AR152" s="584"/>
      <c r="AS152" s="584"/>
      <c r="AT152" s="584"/>
      <c r="AU152" s="584"/>
      <c r="AV152" s="584"/>
      <c r="AW152" s="584"/>
      <c r="AX152" s="584"/>
      <c r="AY152" s="584"/>
      <c r="AZ152" s="584"/>
      <c r="BA152" s="584"/>
      <c r="BB152" s="584"/>
      <c r="BC152" s="584"/>
      <c r="BD152" s="584"/>
      <c r="BE152" s="584"/>
      <c r="BF152" s="584"/>
    </row>
    <row r="153" spans="44:58" s="509" customFormat="1">
      <c r="AR153" s="584"/>
      <c r="AS153" s="584"/>
      <c r="AT153" s="584"/>
      <c r="AU153" s="584"/>
      <c r="AV153" s="584"/>
      <c r="AW153" s="584"/>
      <c r="AX153" s="584"/>
      <c r="AY153" s="584"/>
      <c r="AZ153" s="584"/>
      <c r="BA153" s="584"/>
      <c r="BB153" s="584"/>
      <c r="BC153" s="584"/>
      <c r="BD153" s="584"/>
      <c r="BE153" s="584"/>
      <c r="BF153" s="584"/>
    </row>
    <row r="154" spans="44:58" s="509" customFormat="1">
      <c r="AR154" s="584"/>
      <c r="AS154" s="584"/>
      <c r="AT154" s="584"/>
      <c r="AU154" s="584"/>
      <c r="AV154" s="584"/>
      <c r="AW154" s="584"/>
      <c r="AX154" s="584"/>
      <c r="AY154" s="584"/>
      <c r="AZ154" s="584"/>
      <c r="BA154" s="584"/>
      <c r="BB154" s="584"/>
      <c r="BC154" s="584"/>
      <c r="BD154" s="584"/>
      <c r="BE154" s="584"/>
      <c r="BF154" s="584"/>
    </row>
    <row r="155" spans="44:58" s="509" customFormat="1">
      <c r="AR155" s="584"/>
      <c r="AS155" s="584"/>
      <c r="AT155" s="584"/>
      <c r="AU155" s="584"/>
      <c r="AV155" s="584"/>
      <c r="AW155" s="584"/>
      <c r="AX155" s="584"/>
      <c r="AY155" s="584"/>
      <c r="AZ155" s="584"/>
      <c r="BA155" s="584"/>
      <c r="BB155" s="584"/>
      <c r="BC155" s="584"/>
      <c r="BD155" s="584"/>
      <c r="BE155" s="584"/>
      <c r="BF155" s="584"/>
    </row>
    <row r="156" spans="44:58" s="509" customFormat="1">
      <c r="AR156" s="584"/>
      <c r="AS156" s="584"/>
      <c r="AT156" s="584"/>
      <c r="AU156" s="584"/>
      <c r="AV156" s="584"/>
      <c r="AW156" s="584"/>
      <c r="AX156" s="584"/>
      <c r="AY156" s="584"/>
      <c r="AZ156" s="584"/>
      <c r="BA156" s="584"/>
      <c r="BB156" s="584"/>
      <c r="BC156" s="584"/>
      <c r="BD156" s="584"/>
      <c r="BE156" s="584"/>
      <c r="BF156" s="584"/>
    </row>
    <row r="157" spans="44:58" s="509" customFormat="1">
      <c r="AR157" s="584"/>
      <c r="AS157" s="584"/>
      <c r="AT157" s="584"/>
      <c r="AU157" s="584"/>
      <c r="AV157" s="584"/>
      <c r="AW157" s="584"/>
      <c r="AX157" s="584"/>
      <c r="AY157" s="584"/>
      <c r="AZ157" s="584"/>
      <c r="BA157" s="584"/>
      <c r="BB157" s="584"/>
      <c r="BC157" s="584"/>
      <c r="BD157" s="584"/>
      <c r="BE157" s="584"/>
      <c r="BF157" s="584"/>
    </row>
    <row r="158" spans="44:58" s="509" customFormat="1">
      <c r="AR158" s="584"/>
      <c r="AS158" s="584"/>
      <c r="AT158" s="584"/>
      <c r="AU158" s="584"/>
      <c r="AV158" s="584"/>
      <c r="AW158" s="584"/>
      <c r="AX158" s="584"/>
      <c r="AY158" s="584"/>
      <c r="AZ158" s="584"/>
      <c r="BA158" s="584"/>
      <c r="BB158" s="584"/>
      <c r="BC158" s="584"/>
      <c r="BD158" s="584"/>
      <c r="BE158" s="584"/>
      <c r="BF158" s="584"/>
    </row>
    <row r="159" spans="44:58" s="509" customFormat="1">
      <c r="AR159" s="584"/>
      <c r="AS159" s="584"/>
      <c r="AT159" s="584"/>
      <c r="AU159" s="584"/>
      <c r="AV159" s="584"/>
      <c r="AW159" s="584"/>
      <c r="AX159" s="584"/>
      <c r="AY159" s="584"/>
      <c r="AZ159" s="584"/>
      <c r="BA159" s="584"/>
      <c r="BB159" s="584"/>
      <c r="BC159" s="584"/>
      <c r="BD159" s="584"/>
      <c r="BE159" s="584"/>
      <c r="BF159" s="584"/>
    </row>
    <row r="160" spans="44:58" s="509" customFormat="1">
      <c r="AR160" s="584"/>
      <c r="AS160" s="584"/>
      <c r="AT160" s="584"/>
      <c r="AU160" s="584"/>
      <c r="AV160" s="584"/>
      <c r="AW160" s="584"/>
      <c r="AX160" s="584"/>
      <c r="AY160" s="584"/>
      <c r="AZ160" s="584"/>
      <c r="BA160" s="584"/>
      <c r="BB160" s="584"/>
      <c r="BC160" s="584"/>
      <c r="BD160" s="584"/>
      <c r="BE160" s="584"/>
      <c r="BF160" s="584"/>
    </row>
    <row r="161" spans="44:58" s="509" customFormat="1">
      <c r="AR161" s="584"/>
      <c r="AS161" s="584"/>
      <c r="AT161" s="584"/>
      <c r="AU161" s="584"/>
      <c r="AV161" s="584"/>
      <c r="AW161" s="584"/>
      <c r="AX161" s="584"/>
      <c r="AY161" s="584"/>
      <c r="AZ161" s="584"/>
      <c r="BA161" s="584"/>
      <c r="BB161" s="584"/>
      <c r="BC161" s="584"/>
      <c r="BD161" s="584"/>
      <c r="BE161" s="584"/>
      <c r="BF161" s="584"/>
    </row>
    <row r="162" spans="44:58" s="509" customFormat="1">
      <c r="AR162" s="584"/>
      <c r="AS162" s="584"/>
      <c r="AT162" s="584"/>
      <c r="AU162" s="584"/>
      <c r="AV162" s="584"/>
      <c r="AW162" s="584"/>
      <c r="AX162" s="584"/>
      <c r="AY162" s="584"/>
      <c r="AZ162" s="584"/>
      <c r="BA162" s="584"/>
      <c r="BB162" s="584"/>
      <c r="BC162" s="584"/>
      <c r="BD162" s="584"/>
      <c r="BE162" s="584"/>
      <c r="BF162" s="584"/>
    </row>
    <row r="163" spans="44:58" s="509" customFormat="1">
      <c r="AR163" s="584"/>
      <c r="AS163" s="584"/>
      <c r="AT163" s="584"/>
      <c r="AU163" s="584"/>
      <c r="AV163" s="584"/>
      <c r="AW163" s="584"/>
      <c r="AX163" s="584"/>
      <c r="AY163" s="584"/>
      <c r="AZ163" s="584"/>
      <c r="BA163" s="584"/>
      <c r="BB163" s="584"/>
      <c r="BC163" s="584"/>
      <c r="BD163" s="584"/>
      <c r="BE163" s="584"/>
      <c r="BF163" s="584"/>
    </row>
    <row r="164" spans="44:58" s="509" customFormat="1">
      <c r="AR164" s="584"/>
      <c r="AS164" s="584"/>
      <c r="AT164" s="584"/>
      <c r="AU164" s="584"/>
      <c r="AV164" s="584"/>
      <c r="AW164" s="584"/>
      <c r="AX164" s="584"/>
      <c r="AY164" s="584"/>
      <c r="AZ164" s="584"/>
      <c r="BA164" s="584"/>
      <c r="BB164" s="584"/>
      <c r="BC164" s="584"/>
      <c r="BD164" s="584"/>
      <c r="BE164" s="584"/>
      <c r="BF164" s="584"/>
    </row>
    <row r="165" spans="44:58" s="509" customFormat="1">
      <c r="AR165" s="584"/>
      <c r="AS165" s="584"/>
      <c r="AT165" s="584"/>
      <c r="AU165" s="584"/>
      <c r="AV165" s="584"/>
      <c r="AW165" s="584"/>
      <c r="AX165" s="584"/>
      <c r="AY165" s="584"/>
      <c r="AZ165" s="584"/>
      <c r="BA165" s="584"/>
      <c r="BB165" s="584"/>
      <c r="BC165" s="584"/>
      <c r="BD165" s="584"/>
      <c r="BE165" s="584"/>
      <c r="BF165" s="584"/>
    </row>
    <row r="166" spans="44:58" s="509" customFormat="1">
      <c r="AR166" s="584"/>
      <c r="AS166" s="584"/>
      <c r="AT166" s="584"/>
      <c r="AU166" s="584"/>
      <c r="AV166" s="584"/>
      <c r="AW166" s="584"/>
      <c r="AX166" s="584"/>
      <c r="AY166" s="584"/>
      <c r="AZ166" s="584"/>
      <c r="BA166" s="584"/>
      <c r="BB166" s="584"/>
      <c r="BC166" s="584"/>
      <c r="BD166" s="584"/>
      <c r="BE166" s="584"/>
      <c r="BF166" s="584"/>
    </row>
    <row r="167" spans="44:58" s="509" customFormat="1">
      <c r="AR167" s="584"/>
      <c r="AS167" s="584"/>
      <c r="AT167" s="584"/>
      <c r="AU167" s="584"/>
      <c r="AV167" s="584"/>
      <c r="AW167" s="584"/>
      <c r="AX167" s="584"/>
      <c r="AY167" s="584"/>
      <c r="AZ167" s="584"/>
      <c r="BA167" s="584"/>
      <c r="BB167" s="584"/>
      <c r="BC167" s="584"/>
      <c r="BD167" s="584"/>
      <c r="BE167" s="584"/>
      <c r="BF167" s="584"/>
    </row>
    <row r="168" spans="44:58" s="509" customFormat="1">
      <c r="AR168" s="584"/>
      <c r="AS168" s="584"/>
      <c r="AT168" s="584"/>
      <c r="AU168" s="584"/>
      <c r="AV168" s="584"/>
      <c r="AW168" s="584"/>
      <c r="AX168" s="584"/>
      <c r="AY168" s="584"/>
      <c r="AZ168" s="584"/>
      <c r="BA168" s="584"/>
      <c r="BB168" s="584"/>
      <c r="BC168" s="584"/>
      <c r="BD168" s="584"/>
      <c r="BE168" s="584"/>
      <c r="BF168" s="584"/>
    </row>
    <row r="169" spans="44:58" s="509" customFormat="1">
      <c r="AR169" s="584"/>
      <c r="AS169" s="584"/>
      <c r="AT169" s="584"/>
      <c r="AU169" s="584"/>
      <c r="AV169" s="584"/>
      <c r="AW169" s="584"/>
      <c r="AX169" s="584"/>
      <c r="AY169" s="584"/>
      <c r="AZ169" s="584"/>
      <c r="BA169" s="584"/>
      <c r="BB169" s="584"/>
      <c r="BC169" s="584"/>
      <c r="BD169" s="584"/>
      <c r="BE169" s="584"/>
      <c r="BF169" s="584"/>
    </row>
    <row r="170" spans="44:58" s="509" customFormat="1">
      <c r="AR170" s="584"/>
      <c r="AS170" s="584"/>
      <c r="AT170" s="584"/>
      <c r="AU170" s="584"/>
      <c r="AV170" s="584"/>
      <c r="AW170" s="584"/>
      <c r="AX170" s="584"/>
      <c r="AY170" s="584"/>
      <c r="AZ170" s="584"/>
      <c r="BA170" s="584"/>
      <c r="BB170" s="584"/>
      <c r="BC170" s="584"/>
      <c r="BD170" s="584"/>
      <c r="BE170" s="584"/>
      <c r="BF170" s="584"/>
    </row>
    <row r="171" spans="44:58" s="509" customFormat="1">
      <c r="AR171" s="584"/>
      <c r="AS171" s="584"/>
      <c r="AT171" s="584"/>
      <c r="AU171" s="584"/>
      <c r="AV171" s="584"/>
      <c r="AW171" s="584"/>
      <c r="AX171" s="584"/>
      <c r="AY171" s="584"/>
      <c r="AZ171" s="584"/>
      <c r="BA171" s="584"/>
      <c r="BB171" s="584"/>
      <c r="BC171" s="584"/>
      <c r="BD171" s="584"/>
      <c r="BE171" s="584"/>
      <c r="BF171" s="584"/>
    </row>
    <row r="172" spans="44:58" s="509" customFormat="1">
      <c r="AR172" s="584"/>
      <c r="AS172" s="584"/>
      <c r="AT172" s="584"/>
      <c r="AU172" s="584"/>
      <c r="AV172" s="584"/>
      <c r="AW172" s="584"/>
      <c r="AX172" s="584"/>
      <c r="AY172" s="584"/>
      <c r="AZ172" s="584"/>
      <c r="BA172" s="584"/>
      <c r="BB172" s="584"/>
      <c r="BC172" s="584"/>
      <c r="BD172" s="584"/>
      <c r="BE172" s="584"/>
      <c r="BF172" s="584"/>
    </row>
    <row r="173" spans="44:58" s="509" customFormat="1">
      <c r="AR173" s="584"/>
      <c r="AS173" s="584"/>
      <c r="AT173" s="584"/>
      <c r="AU173" s="584"/>
      <c r="AV173" s="584"/>
      <c r="AW173" s="584"/>
      <c r="AX173" s="584"/>
      <c r="AY173" s="584"/>
      <c r="AZ173" s="584"/>
      <c r="BA173" s="584"/>
      <c r="BB173" s="584"/>
      <c r="BC173" s="584"/>
      <c r="BD173" s="584"/>
      <c r="BE173" s="584"/>
      <c r="BF173" s="584"/>
    </row>
    <row r="174" spans="44:58" s="509" customFormat="1">
      <c r="AR174" s="584"/>
      <c r="AS174" s="584"/>
      <c r="AT174" s="584"/>
      <c r="AU174" s="584"/>
      <c r="AV174" s="584"/>
      <c r="AW174" s="584"/>
      <c r="AX174" s="584"/>
      <c r="AY174" s="584"/>
      <c r="AZ174" s="584"/>
      <c r="BA174" s="584"/>
      <c r="BB174" s="584"/>
      <c r="BC174" s="584"/>
      <c r="BD174" s="584"/>
      <c r="BE174" s="584"/>
      <c r="BF174" s="584"/>
    </row>
    <row r="175" spans="44:58" s="509" customFormat="1">
      <c r="AR175" s="584"/>
      <c r="AS175" s="584"/>
      <c r="AT175" s="584"/>
      <c r="AU175" s="584"/>
      <c r="AV175" s="584"/>
      <c r="AW175" s="584"/>
      <c r="AX175" s="584"/>
      <c r="AY175" s="584"/>
      <c r="AZ175" s="584"/>
      <c r="BA175" s="584"/>
      <c r="BB175" s="584"/>
      <c r="BC175" s="584"/>
      <c r="BD175" s="584"/>
      <c r="BE175" s="584"/>
      <c r="BF175" s="584"/>
    </row>
    <row r="176" spans="44:58" s="509" customFormat="1">
      <c r="AR176" s="584"/>
      <c r="AS176" s="584"/>
      <c r="AT176" s="584"/>
      <c r="AU176" s="584"/>
      <c r="AV176" s="584"/>
      <c r="AW176" s="584"/>
      <c r="AX176" s="584"/>
      <c r="AY176" s="584"/>
      <c r="AZ176" s="584"/>
      <c r="BA176" s="584"/>
      <c r="BB176" s="584"/>
      <c r="BC176" s="584"/>
      <c r="BD176" s="584"/>
      <c r="BE176" s="584"/>
      <c r="BF176" s="584"/>
    </row>
    <row r="177" spans="44:58" s="509" customFormat="1">
      <c r="AR177" s="584"/>
      <c r="AS177" s="584"/>
      <c r="AT177" s="584"/>
      <c r="AU177" s="584"/>
      <c r="AV177" s="584"/>
      <c r="AW177" s="584"/>
      <c r="AX177" s="584"/>
      <c r="AY177" s="584"/>
      <c r="AZ177" s="584"/>
      <c r="BA177" s="584"/>
      <c r="BB177" s="584"/>
      <c r="BC177" s="584"/>
      <c r="BD177" s="584"/>
      <c r="BE177" s="584"/>
      <c r="BF177" s="584"/>
    </row>
    <row r="178" spans="44:58" s="509" customFormat="1">
      <c r="AR178" s="584"/>
      <c r="AS178" s="584"/>
      <c r="AT178" s="584"/>
      <c r="AU178" s="584"/>
      <c r="AV178" s="584"/>
      <c r="AW178" s="584"/>
      <c r="AX178" s="584"/>
      <c r="AY178" s="584"/>
      <c r="AZ178" s="584"/>
      <c r="BA178" s="584"/>
      <c r="BB178" s="584"/>
      <c r="BC178" s="584"/>
      <c r="BD178" s="584"/>
      <c r="BE178" s="584"/>
      <c r="BF178" s="584"/>
    </row>
    <row r="179" spans="44:58" s="509" customFormat="1">
      <c r="AR179" s="584"/>
      <c r="AS179" s="584"/>
      <c r="AT179" s="584"/>
      <c r="AU179" s="584"/>
      <c r="AV179" s="584"/>
      <c r="AW179" s="584"/>
      <c r="AX179" s="584"/>
      <c r="AY179" s="584"/>
      <c r="AZ179" s="584"/>
      <c r="BA179" s="584"/>
      <c r="BB179" s="584"/>
      <c r="BC179" s="584"/>
      <c r="BD179" s="584"/>
      <c r="BE179" s="584"/>
      <c r="BF179" s="584"/>
    </row>
    <row r="180" spans="44:58" s="509" customFormat="1">
      <c r="AR180" s="584"/>
      <c r="AS180" s="584"/>
      <c r="AT180" s="584"/>
      <c r="AU180" s="584"/>
      <c r="AV180" s="584"/>
      <c r="AW180" s="584"/>
      <c r="AX180" s="584"/>
      <c r="AY180" s="584"/>
      <c r="AZ180" s="584"/>
      <c r="BA180" s="584"/>
      <c r="BB180" s="584"/>
      <c r="BC180" s="584"/>
      <c r="BD180" s="584"/>
      <c r="BE180" s="584"/>
      <c r="BF180" s="584"/>
    </row>
    <row r="181" spans="44:58" s="509" customFormat="1">
      <c r="AR181" s="584"/>
      <c r="AS181" s="584"/>
      <c r="AT181" s="584"/>
      <c r="AU181" s="584"/>
      <c r="AV181" s="584"/>
      <c r="AW181" s="584"/>
      <c r="AX181" s="584"/>
      <c r="AY181" s="584"/>
      <c r="AZ181" s="584"/>
      <c r="BA181" s="584"/>
      <c r="BB181" s="584"/>
      <c r="BC181" s="584"/>
      <c r="BD181" s="584"/>
      <c r="BE181" s="584"/>
      <c r="BF181" s="584"/>
    </row>
    <row r="182" spans="44:58" s="509" customFormat="1">
      <c r="AR182" s="584"/>
      <c r="AS182" s="584"/>
      <c r="AT182" s="584"/>
      <c r="AU182" s="584"/>
      <c r="AV182" s="584"/>
      <c r="AW182" s="584"/>
      <c r="AX182" s="584"/>
      <c r="AY182" s="584"/>
      <c r="AZ182" s="584"/>
      <c r="BA182" s="584"/>
      <c r="BB182" s="584"/>
      <c r="BC182" s="584"/>
      <c r="BD182" s="584"/>
      <c r="BE182" s="584"/>
      <c r="BF182" s="584"/>
    </row>
    <row r="183" spans="44:58" s="509" customFormat="1">
      <c r="AR183" s="584"/>
      <c r="AS183" s="584"/>
      <c r="AT183" s="584"/>
      <c r="AU183" s="584"/>
      <c r="AV183" s="584"/>
      <c r="AW183" s="584"/>
      <c r="AX183" s="584"/>
      <c r="AY183" s="584"/>
      <c r="AZ183" s="584"/>
      <c r="BA183" s="584"/>
      <c r="BB183" s="584"/>
      <c r="BC183" s="584"/>
      <c r="BD183" s="584"/>
      <c r="BE183" s="584"/>
      <c r="BF183" s="584"/>
    </row>
    <row r="184" spans="44:58" s="509" customFormat="1">
      <c r="AR184" s="584"/>
      <c r="AS184" s="584"/>
      <c r="AT184" s="584"/>
      <c r="AU184" s="584"/>
      <c r="AV184" s="584"/>
      <c r="AW184" s="584"/>
      <c r="AX184" s="584"/>
      <c r="AY184" s="584"/>
      <c r="AZ184" s="584"/>
      <c r="BA184" s="584"/>
      <c r="BB184" s="584"/>
      <c r="BC184" s="584"/>
      <c r="BD184" s="584"/>
      <c r="BE184" s="584"/>
      <c r="BF184" s="584"/>
    </row>
    <row r="185" spans="44:58" s="509" customFormat="1">
      <c r="AR185" s="584"/>
      <c r="AS185" s="584"/>
      <c r="AT185" s="584"/>
      <c r="AU185" s="584"/>
      <c r="AV185" s="584"/>
      <c r="AW185" s="584"/>
      <c r="AX185" s="584"/>
      <c r="AY185" s="584"/>
      <c r="AZ185" s="584"/>
      <c r="BA185" s="584"/>
      <c r="BB185" s="584"/>
      <c r="BC185" s="584"/>
      <c r="BD185" s="584"/>
      <c r="BE185" s="584"/>
      <c r="BF185" s="584"/>
    </row>
    <row r="186" spans="44:58" s="509" customFormat="1">
      <c r="AR186" s="584"/>
      <c r="AS186" s="584"/>
      <c r="AT186" s="584"/>
      <c r="AU186" s="584"/>
      <c r="AV186" s="584"/>
      <c r="AW186" s="584"/>
      <c r="AX186" s="584"/>
      <c r="AY186" s="584"/>
      <c r="AZ186" s="584"/>
      <c r="BA186" s="584"/>
      <c r="BB186" s="584"/>
      <c r="BC186" s="584"/>
      <c r="BD186" s="584"/>
      <c r="BE186" s="584"/>
      <c r="BF186" s="584"/>
    </row>
    <row r="187" spans="44:58" s="509" customFormat="1">
      <c r="AR187" s="584"/>
      <c r="AS187" s="584"/>
      <c r="AT187" s="584"/>
      <c r="AU187" s="584"/>
      <c r="AV187" s="584"/>
      <c r="AW187" s="584"/>
      <c r="AX187" s="584"/>
      <c r="AY187" s="584"/>
      <c r="AZ187" s="584"/>
      <c r="BA187" s="584"/>
      <c r="BB187" s="584"/>
      <c r="BC187" s="584"/>
      <c r="BD187" s="584"/>
      <c r="BE187" s="584"/>
      <c r="BF187" s="584"/>
    </row>
    <row r="188" spans="44:58" s="509" customFormat="1">
      <c r="AR188" s="584"/>
      <c r="AS188" s="584"/>
      <c r="AT188" s="584"/>
      <c r="AU188" s="584"/>
      <c r="AV188" s="584"/>
      <c r="AW188" s="584"/>
      <c r="AX188" s="584"/>
      <c r="AY188" s="584"/>
      <c r="AZ188" s="584"/>
      <c r="BA188" s="584"/>
      <c r="BB188" s="584"/>
      <c r="BC188" s="584"/>
      <c r="BD188" s="584"/>
      <c r="BE188" s="584"/>
      <c r="BF188" s="584"/>
    </row>
    <row r="189" spans="44:58" s="509" customFormat="1">
      <c r="AR189" s="584"/>
      <c r="AS189" s="584"/>
      <c r="AT189" s="584"/>
      <c r="AU189" s="584"/>
      <c r="AV189" s="584"/>
      <c r="AW189" s="584"/>
      <c r="AX189" s="584"/>
      <c r="AY189" s="584"/>
      <c r="AZ189" s="584"/>
      <c r="BA189" s="584"/>
      <c r="BB189" s="584"/>
      <c r="BC189" s="584"/>
      <c r="BD189" s="584"/>
      <c r="BE189" s="584"/>
      <c r="BF189" s="584"/>
    </row>
    <row r="190" spans="44:58" s="509" customFormat="1">
      <c r="AR190" s="584"/>
      <c r="AS190" s="584"/>
      <c r="AT190" s="584"/>
      <c r="AU190" s="584"/>
      <c r="AV190" s="584"/>
      <c r="AW190" s="584"/>
      <c r="AX190" s="584"/>
      <c r="AY190" s="584"/>
      <c r="AZ190" s="584"/>
      <c r="BA190" s="584"/>
      <c r="BB190" s="584"/>
      <c r="BC190" s="584"/>
      <c r="BD190" s="584"/>
      <c r="BE190" s="584"/>
      <c r="BF190" s="584"/>
    </row>
    <row r="191" spans="44:58" s="509" customFormat="1">
      <c r="AR191" s="584"/>
      <c r="AS191" s="584"/>
      <c r="AT191" s="584"/>
      <c r="AU191" s="584"/>
      <c r="AV191" s="584"/>
      <c r="AW191" s="584"/>
      <c r="AX191" s="584"/>
      <c r="AY191" s="584"/>
      <c r="AZ191" s="584"/>
      <c r="BA191" s="584"/>
      <c r="BB191" s="584"/>
      <c r="BC191" s="584"/>
      <c r="BD191" s="584"/>
      <c r="BE191" s="584"/>
      <c r="BF191" s="584"/>
    </row>
    <row r="192" spans="44:58" s="509" customFormat="1">
      <c r="AR192" s="584"/>
      <c r="AS192" s="584"/>
      <c r="AT192" s="584"/>
      <c r="AU192" s="584"/>
      <c r="AV192" s="584"/>
      <c r="AW192" s="584"/>
      <c r="AX192" s="584"/>
      <c r="AY192" s="584"/>
      <c r="AZ192" s="584"/>
      <c r="BA192" s="584"/>
      <c r="BB192" s="584"/>
      <c r="BC192" s="584"/>
      <c r="BD192" s="584"/>
      <c r="BE192" s="584"/>
      <c r="BF192" s="584"/>
    </row>
    <row r="193" spans="44:58" s="509" customFormat="1">
      <c r="AR193" s="584"/>
      <c r="AS193" s="584"/>
      <c r="AT193" s="584"/>
      <c r="AU193" s="584"/>
      <c r="AV193" s="584"/>
      <c r="AW193" s="584"/>
      <c r="AX193" s="584"/>
      <c r="AY193" s="584"/>
      <c r="AZ193" s="584"/>
      <c r="BA193" s="584"/>
      <c r="BB193" s="584"/>
      <c r="BC193" s="584"/>
      <c r="BD193" s="584"/>
      <c r="BE193" s="584"/>
      <c r="BF193" s="584"/>
    </row>
    <row r="194" spans="44:58" s="509" customFormat="1">
      <c r="AR194" s="584"/>
      <c r="AS194" s="584"/>
      <c r="AT194" s="584"/>
      <c r="AU194" s="584"/>
      <c r="AV194" s="584"/>
      <c r="AW194" s="584"/>
      <c r="AX194" s="584"/>
      <c r="AY194" s="584"/>
      <c r="AZ194" s="584"/>
      <c r="BA194" s="584"/>
      <c r="BB194" s="584"/>
      <c r="BC194" s="584"/>
      <c r="BD194" s="584"/>
      <c r="BE194" s="584"/>
      <c r="BF194" s="584"/>
    </row>
    <row r="195" spans="44:58" s="509" customFormat="1">
      <c r="AR195" s="584"/>
      <c r="AS195" s="584"/>
      <c r="AT195" s="584"/>
      <c r="AU195" s="584"/>
      <c r="AV195" s="584"/>
      <c r="AW195" s="584"/>
      <c r="AX195" s="584"/>
      <c r="AY195" s="584"/>
      <c r="AZ195" s="584"/>
      <c r="BA195" s="584"/>
      <c r="BB195" s="584"/>
      <c r="BC195" s="584"/>
      <c r="BD195" s="584"/>
      <c r="BE195" s="584"/>
      <c r="BF195" s="584"/>
    </row>
    <row r="196" spans="44:58" s="509" customFormat="1">
      <c r="AR196" s="584"/>
      <c r="AS196" s="584"/>
      <c r="AT196" s="584"/>
      <c r="AU196" s="584"/>
      <c r="AV196" s="584"/>
      <c r="AW196" s="584"/>
      <c r="AX196" s="584"/>
      <c r="AY196" s="584"/>
      <c r="AZ196" s="584"/>
      <c r="BA196" s="584"/>
      <c r="BB196" s="584"/>
      <c r="BC196" s="584"/>
      <c r="BD196" s="584"/>
      <c r="BE196" s="584"/>
      <c r="BF196" s="584"/>
    </row>
    <row r="197" spans="44:58" s="509" customFormat="1">
      <c r="AR197" s="584"/>
      <c r="AS197" s="584"/>
      <c r="AT197" s="584"/>
      <c r="AU197" s="584"/>
      <c r="AV197" s="584"/>
      <c r="AW197" s="584"/>
      <c r="AX197" s="584"/>
      <c r="AY197" s="584"/>
      <c r="AZ197" s="584"/>
      <c r="BA197" s="584"/>
      <c r="BB197" s="584"/>
      <c r="BC197" s="584"/>
      <c r="BD197" s="584"/>
      <c r="BE197" s="584"/>
      <c r="BF197" s="584"/>
    </row>
    <row r="198" spans="44:58" s="509" customFormat="1">
      <c r="AR198" s="584"/>
      <c r="AS198" s="584"/>
      <c r="AT198" s="584"/>
      <c r="AU198" s="584"/>
      <c r="AV198" s="584"/>
      <c r="AW198" s="584"/>
      <c r="AX198" s="584"/>
      <c r="AY198" s="584"/>
      <c r="AZ198" s="584"/>
      <c r="BA198" s="584"/>
      <c r="BB198" s="584"/>
      <c r="BC198" s="584"/>
      <c r="BD198" s="584"/>
      <c r="BE198" s="584"/>
      <c r="BF198" s="584"/>
    </row>
    <row r="199" spans="44:58" s="509" customFormat="1">
      <c r="AR199" s="584"/>
      <c r="AS199" s="584"/>
      <c r="AT199" s="584"/>
      <c r="AU199" s="584"/>
      <c r="AV199" s="584"/>
      <c r="AW199" s="584"/>
      <c r="AX199" s="584"/>
      <c r="AY199" s="584"/>
      <c r="AZ199" s="584"/>
      <c r="BA199" s="584"/>
      <c r="BB199" s="584"/>
      <c r="BC199" s="584"/>
      <c r="BD199" s="584"/>
      <c r="BE199" s="584"/>
      <c r="BF199" s="584"/>
    </row>
    <row r="200" spans="44:58" s="509" customFormat="1">
      <c r="AR200" s="584"/>
      <c r="AS200" s="584"/>
      <c r="AT200" s="584"/>
      <c r="AU200" s="584"/>
      <c r="AV200" s="584"/>
      <c r="AW200" s="584"/>
      <c r="AX200" s="584"/>
      <c r="AY200" s="584"/>
      <c r="AZ200" s="584"/>
      <c r="BA200" s="584"/>
      <c r="BB200" s="584"/>
      <c r="BC200" s="584"/>
      <c r="BD200" s="584"/>
      <c r="BE200" s="584"/>
      <c r="BF200" s="584"/>
    </row>
    <row r="201" spans="44:58" s="509" customFormat="1">
      <c r="AR201" s="584"/>
      <c r="AS201" s="584"/>
      <c r="AT201" s="584"/>
      <c r="AU201" s="584"/>
      <c r="AV201" s="584"/>
      <c r="AW201" s="584"/>
      <c r="AX201" s="584"/>
      <c r="AY201" s="584"/>
      <c r="AZ201" s="584"/>
      <c r="BA201" s="584"/>
      <c r="BB201" s="584"/>
      <c r="BC201" s="584"/>
      <c r="BD201" s="584"/>
      <c r="BE201" s="584"/>
      <c r="BF201" s="584"/>
    </row>
    <row r="202" spans="44:58" s="509" customFormat="1">
      <c r="AR202" s="584"/>
      <c r="AS202" s="584"/>
      <c r="AT202" s="584"/>
      <c r="AU202" s="584"/>
      <c r="AV202" s="584"/>
      <c r="AW202" s="584"/>
      <c r="AX202" s="584"/>
      <c r="AY202" s="584"/>
      <c r="AZ202" s="584"/>
      <c r="BA202" s="584"/>
      <c r="BB202" s="584"/>
      <c r="BC202" s="584"/>
      <c r="BD202" s="584"/>
      <c r="BE202" s="584"/>
      <c r="BF202" s="584"/>
    </row>
    <row r="203" spans="44:58" s="509" customFormat="1">
      <c r="AR203" s="584"/>
      <c r="AS203" s="584"/>
      <c r="AT203" s="584"/>
      <c r="AU203" s="584"/>
      <c r="AV203" s="584"/>
      <c r="AW203" s="584"/>
      <c r="AX203" s="584"/>
      <c r="AY203" s="584"/>
      <c r="AZ203" s="584"/>
      <c r="BA203" s="584"/>
      <c r="BB203" s="584"/>
      <c r="BC203" s="584"/>
      <c r="BD203" s="584"/>
      <c r="BE203" s="584"/>
      <c r="BF203" s="584"/>
    </row>
    <row r="204" spans="44:58" s="509" customFormat="1">
      <c r="AR204" s="584"/>
      <c r="AS204" s="584"/>
      <c r="AT204" s="584"/>
      <c r="AU204" s="584"/>
      <c r="AV204" s="584"/>
      <c r="AW204" s="584"/>
      <c r="AX204" s="584"/>
      <c r="AY204" s="584"/>
      <c r="AZ204" s="584"/>
      <c r="BA204" s="584"/>
      <c r="BB204" s="584"/>
      <c r="BC204" s="584"/>
      <c r="BD204" s="584"/>
      <c r="BE204" s="584"/>
      <c r="BF204" s="584"/>
    </row>
    <row r="205" spans="44:58" s="509" customFormat="1">
      <c r="AR205" s="584"/>
      <c r="AS205" s="584"/>
      <c r="AT205" s="584"/>
      <c r="AU205" s="584"/>
      <c r="AV205" s="584"/>
      <c r="AW205" s="584"/>
      <c r="AX205" s="584"/>
      <c r="AY205" s="584"/>
      <c r="AZ205" s="584"/>
      <c r="BA205" s="584"/>
      <c r="BB205" s="584"/>
      <c r="BC205" s="584"/>
      <c r="BD205" s="584"/>
      <c r="BE205" s="584"/>
      <c r="BF205" s="584"/>
    </row>
    <row r="206" spans="44:58" s="509" customFormat="1">
      <c r="AR206" s="584"/>
      <c r="AS206" s="584"/>
      <c r="AT206" s="584"/>
      <c r="AU206" s="584"/>
      <c r="AV206" s="584"/>
      <c r="AW206" s="584"/>
      <c r="AX206" s="584"/>
      <c r="AY206" s="584"/>
      <c r="AZ206" s="584"/>
      <c r="BA206" s="584"/>
      <c r="BB206" s="584"/>
      <c r="BC206" s="584"/>
      <c r="BD206" s="584"/>
      <c r="BE206" s="584"/>
      <c r="BF206" s="584"/>
    </row>
    <row r="207" spans="44:58" s="509" customFormat="1">
      <c r="AR207" s="584"/>
      <c r="AS207" s="584"/>
      <c r="AT207" s="584"/>
      <c r="AU207" s="584"/>
      <c r="AV207" s="584"/>
      <c r="AW207" s="584"/>
      <c r="AX207" s="584"/>
      <c r="AY207" s="584"/>
      <c r="AZ207" s="584"/>
      <c r="BA207" s="584"/>
      <c r="BB207" s="584"/>
      <c r="BC207" s="584"/>
      <c r="BD207" s="584"/>
      <c r="BE207" s="584"/>
      <c r="BF207" s="584"/>
    </row>
    <row r="208" spans="44:58" s="509" customFormat="1">
      <c r="AR208" s="584"/>
      <c r="AS208" s="584"/>
      <c r="AT208" s="584"/>
      <c r="AU208" s="584"/>
      <c r="AV208" s="584"/>
      <c r="AW208" s="584"/>
      <c r="AX208" s="584"/>
      <c r="AY208" s="584"/>
      <c r="AZ208" s="584"/>
      <c r="BA208" s="584"/>
      <c r="BB208" s="584"/>
      <c r="BC208" s="584"/>
      <c r="BD208" s="584"/>
      <c r="BE208" s="584"/>
      <c r="BF208" s="584"/>
    </row>
    <row r="209" spans="44:58" s="509" customFormat="1">
      <c r="AR209" s="584"/>
      <c r="AS209" s="584"/>
      <c r="AT209" s="584"/>
      <c r="AU209" s="584"/>
      <c r="AV209" s="584"/>
      <c r="AW209" s="584"/>
      <c r="AX209" s="584"/>
      <c r="AY209" s="584"/>
      <c r="AZ209" s="584"/>
      <c r="BA209" s="584"/>
      <c r="BB209" s="584"/>
      <c r="BC209" s="584"/>
      <c r="BD209" s="584"/>
      <c r="BE209" s="584"/>
      <c r="BF209" s="584"/>
    </row>
    <row r="210" spans="44:58" s="509" customFormat="1">
      <c r="AR210" s="584"/>
      <c r="AS210" s="584"/>
      <c r="AT210" s="584"/>
      <c r="AU210" s="584"/>
      <c r="AV210" s="584"/>
      <c r="AW210" s="584"/>
      <c r="AX210" s="584"/>
      <c r="AY210" s="584"/>
      <c r="AZ210" s="584"/>
      <c r="BA210" s="584"/>
      <c r="BB210" s="584"/>
      <c r="BC210" s="584"/>
      <c r="BD210" s="584"/>
      <c r="BE210" s="584"/>
      <c r="BF210" s="584"/>
    </row>
    <row r="211" spans="44:58" s="509" customFormat="1">
      <c r="AR211" s="584"/>
      <c r="AS211" s="584"/>
      <c r="AT211" s="584"/>
      <c r="AU211" s="584"/>
      <c r="AV211" s="584"/>
      <c r="AW211" s="584"/>
      <c r="AX211" s="584"/>
      <c r="AY211" s="584"/>
      <c r="AZ211" s="584"/>
      <c r="BA211" s="584"/>
      <c r="BB211" s="584"/>
      <c r="BC211" s="584"/>
      <c r="BD211" s="584"/>
      <c r="BE211" s="584"/>
      <c r="BF211" s="584"/>
    </row>
    <row r="212" spans="44:58" s="509" customFormat="1">
      <c r="AR212" s="584"/>
      <c r="AS212" s="584"/>
      <c r="AT212" s="584"/>
      <c r="AU212" s="584"/>
      <c r="AV212" s="584"/>
      <c r="AW212" s="584"/>
      <c r="AX212" s="584"/>
      <c r="AY212" s="584"/>
      <c r="AZ212" s="584"/>
      <c r="BA212" s="584"/>
      <c r="BB212" s="584"/>
      <c r="BC212" s="584"/>
      <c r="BD212" s="584"/>
      <c r="BE212" s="584"/>
      <c r="BF212" s="584"/>
    </row>
    <row r="213" spans="44:58" s="509" customFormat="1">
      <c r="AR213" s="584"/>
      <c r="AS213" s="584"/>
      <c r="AT213" s="584"/>
      <c r="AU213" s="584"/>
      <c r="AV213" s="584"/>
      <c r="AW213" s="584"/>
      <c r="AX213" s="584"/>
      <c r="AY213" s="584"/>
      <c r="AZ213" s="584"/>
      <c r="BA213" s="584"/>
      <c r="BB213" s="584"/>
      <c r="BC213" s="584"/>
      <c r="BD213" s="584"/>
      <c r="BE213" s="584"/>
      <c r="BF213" s="584"/>
    </row>
    <row r="214" spans="44:58" s="509" customFormat="1">
      <c r="AR214" s="584"/>
      <c r="AS214" s="584"/>
      <c r="AT214" s="584"/>
      <c r="AU214" s="584"/>
      <c r="AV214" s="584"/>
      <c r="AW214" s="584"/>
      <c r="AX214" s="584"/>
      <c r="AY214" s="584"/>
      <c r="AZ214" s="584"/>
      <c r="BA214" s="584"/>
      <c r="BB214" s="584"/>
      <c r="BC214" s="584"/>
      <c r="BD214" s="584"/>
      <c r="BE214" s="584"/>
      <c r="BF214" s="584"/>
    </row>
    <row r="215" spans="44:58" s="509" customFormat="1">
      <c r="AR215" s="584"/>
      <c r="AS215" s="584"/>
      <c r="AT215" s="584"/>
      <c r="AU215" s="584"/>
      <c r="AV215" s="584"/>
      <c r="AW215" s="584"/>
      <c r="AX215" s="584"/>
      <c r="AY215" s="584"/>
      <c r="AZ215" s="584"/>
      <c r="BA215" s="584"/>
      <c r="BB215" s="584"/>
      <c r="BC215" s="584"/>
      <c r="BD215" s="584"/>
      <c r="BE215" s="584"/>
      <c r="BF215" s="584"/>
    </row>
    <row r="216" spans="44:58" s="509" customFormat="1">
      <c r="AR216" s="584"/>
      <c r="AS216" s="584"/>
      <c r="AT216" s="584"/>
      <c r="AU216" s="584"/>
      <c r="AV216" s="584"/>
      <c r="AW216" s="584"/>
      <c r="AX216" s="584"/>
      <c r="AY216" s="584"/>
      <c r="AZ216" s="584"/>
      <c r="BA216" s="584"/>
      <c r="BB216" s="584"/>
      <c r="BC216" s="584"/>
      <c r="BD216" s="584"/>
      <c r="BE216" s="584"/>
      <c r="BF216" s="584"/>
    </row>
    <row r="217" spans="44:58" s="509" customFormat="1">
      <c r="AR217" s="584"/>
      <c r="AS217" s="584"/>
      <c r="AT217" s="584"/>
      <c r="AU217" s="584"/>
      <c r="AV217" s="584"/>
      <c r="AW217" s="584"/>
      <c r="AX217" s="584"/>
      <c r="AY217" s="584"/>
      <c r="AZ217" s="584"/>
      <c r="BA217" s="584"/>
      <c r="BB217" s="584"/>
      <c r="BC217" s="584"/>
      <c r="BD217" s="584"/>
      <c r="BE217" s="584"/>
      <c r="BF217" s="584"/>
    </row>
    <row r="218" spans="44:58" s="509" customFormat="1">
      <c r="AR218" s="584"/>
      <c r="AS218" s="584"/>
      <c r="AT218" s="584"/>
      <c r="AU218" s="584"/>
      <c r="AV218" s="584"/>
      <c r="AW218" s="584"/>
      <c r="AX218" s="584"/>
      <c r="AY218" s="584"/>
      <c r="AZ218" s="584"/>
      <c r="BA218" s="584"/>
      <c r="BB218" s="584"/>
      <c r="BC218" s="584"/>
      <c r="BD218" s="584"/>
      <c r="BE218" s="584"/>
      <c r="BF218" s="584"/>
    </row>
    <row r="219" spans="44:58" s="509" customFormat="1">
      <c r="AR219" s="584"/>
      <c r="AS219" s="584"/>
      <c r="AT219" s="584"/>
      <c r="AU219" s="584"/>
      <c r="AV219" s="584"/>
      <c r="AW219" s="584"/>
      <c r="AX219" s="584"/>
      <c r="AY219" s="584"/>
      <c r="AZ219" s="584"/>
      <c r="BA219" s="584"/>
      <c r="BB219" s="584"/>
      <c r="BC219" s="584"/>
      <c r="BD219" s="584"/>
      <c r="BE219" s="584"/>
      <c r="BF219" s="584"/>
    </row>
    <row r="220" spans="44:58" s="509" customFormat="1">
      <c r="AR220" s="584"/>
      <c r="AS220" s="584"/>
      <c r="AT220" s="584"/>
      <c r="AU220" s="584"/>
      <c r="AV220" s="584"/>
      <c r="AW220" s="584"/>
      <c r="AX220" s="584"/>
      <c r="AY220" s="584"/>
      <c r="AZ220" s="584"/>
      <c r="BA220" s="584"/>
      <c r="BB220" s="584"/>
      <c r="BC220" s="584"/>
      <c r="BD220" s="584"/>
      <c r="BE220" s="584"/>
      <c r="BF220" s="584"/>
    </row>
    <row r="221" spans="44:58" s="509" customFormat="1">
      <c r="AR221" s="584"/>
      <c r="AS221" s="584"/>
      <c r="AT221" s="584"/>
      <c r="AU221" s="584"/>
      <c r="AV221" s="584"/>
      <c r="AW221" s="584"/>
      <c r="AX221" s="584"/>
      <c r="AY221" s="584"/>
      <c r="AZ221" s="584"/>
      <c r="BA221" s="584"/>
      <c r="BB221" s="584"/>
      <c r="BC221" s="584"/>
      <c r="BD221" s="584"/>
      <c r="BE221" s="584"/>
      <c r="BF221" s="584"/>
    </row>
    <row r="222" spans="44:58" s="509" customFormat="1">
      <c r="AR222" s="584"/>
      <c r="AS222" s="584"/>
      <c r="AT222" s="584"/>
      <c r="AU222" s="584"/>
      <c r="AV222" s="584"/>
      <c r="AW222" s="584"/>
      <c r="AX222" s="584"/>
      <c r="AY222" s="584"/>
      <c r="AZ222" s="584"/>
      <c r="BA222" s="584"/>
      <c r="BB222" s="584"/>
      <c r="BC222" s="584"/>
      <c r="BD222" s="584"/>
      <c r="BE222" s="584"/>
      <c r="BF222" s="584"/>
    </row>
    <row r="223" spans="44:58" s="509" customFormat="1">
      <c r="AR223" s="584"/>
      <c r="AS223" s="584"/>
      <c r="AT223" s="584"/>
      <c r="AU223" s="584"/>
      <c r="AV223" s="584"/>
      <c r="AW223" s="584"/>
      <c r="AX223" s="584"/>
      <c r="AY223" s="584"/>
      <c r="AZ223" s="584"/>
      <c r="BA223" s="584"/>
      <c r="BB223" s="584"/>
      <c r="BC223" s="584"/>
      <c r="BD223" s="584"/>
      <c r="BE223" s="584"/>
      <c r="BF223" s="584"/>
    </row>
    <row r="224" spans="44:58" s="509" customFormat="1">
      <c r="AR224" s="584"/>
      <c r="AS224" s="584"/>
      <c r="AT224" s="584"/>
      <c r="AU224" s="584"/>
      <c r="AV224" s="584"/>
      <c r="AW224" s="584"/>
      <c r="AX224" s="584"/>
      <c r="AY224" s="584"/>
      <c r="AZ224" s="584"/>
      <c r="BA224" s="584"/>
      <c r="BB224" s="584"/>
      <c r="BC224" s="584"/>
      <c r="BD224" s="584"/>
      <c r="BE224" s="584"/>
      <c r="BF224" s="584"/>
    </row>
    <row r="225" spans="44:58" s="509" customFormat="1">
      <c r="AR225" s="584"/>
      <c r="AS225" s="584"/>
      <c r="AT225" s="584"/>
      <c r="AU225" s="584"/>
      <c r="AV225" s="584"/>
      <c r="AW225" s="584"/>
      <c r="AX225" s="584"/>
      <c r="AY225" s="584"/>
      <c r="AZ225" s="584"/>
      <c r="BA225" s="584"/>
      <c r="BB225" s="584"/>
      <c r="BC225" s="584"/>
      <c r="BD225" s="584"/>
      <c r="BE225" s="584"/>
      <c r="BF225" s="584"/>
    </row>
    <row r="226" spans="44:58" s="509" customFormat="1">
      <c r="AR226" s="584"/>
      <c r="AS226" s="584"/>
      <c r="AT226" s="584"/>
      <c r="AU226" s="584"/>
      <c r="AV226" s="584"/>
      <c r="AW226" s="584"/>
      <c r="AX226" s="584"/>
      <c r="AY226" s="584"/>
      <c r="AZ226" s="584"/>
      <c r="BA226" s="584"/>
      <c r="BB226" s="584"/>
      <c r="BC226" s="584"/>
      <c r="BD226" s="584"/>
      <c r="BE226" s="584"/>
      <c r="BF226" s="584"/>
    </row>
    <row r="227" spans="44:58" s="509" customFormat="1">
      <c r="AR227" s="584"/>
      <c r="AS227" s="584"/>
      <c r="AT227" s="584"/>
      <c r="AU227" s="584"/>
      <c r="AV227" s="584"/>
      <c r="AW227" s="584"/>
      <c r="AX227" s="584"/>
      <c r="AY227" s="584"/>
      <c r="AZ227" s="584"/>
      <c r="BA227" s="584"/>
      <c r="BB227" s="584"/>
      <c r="BC227" s="584"/>
      <c r="BD227" s="584"/>
      <c r="BE227" s="584"/>
      <c r="BF227" s="584"/>
    </row>
    <row r="228" spans="44:58" s="509" customFormat="1">
      <c r="AR228" s="584"/>
      <c r="AS228" s="584"/>
      <c r="AT228" s="584"/>
      <c r="AU228" s="584"/>
      <c r="AV228" s="584"/>
      <c r="AW228" s="584"/>
      <c r="AX228" s="584"/>
      <c r="AY228" s="584"/>
      <c r="AZ228" s="584"/>
      <c r="BA228" s="584"/>
      <c r="BB228" s="584"/>
      <c r="BC228" s="584"/>
      <c r="BD228" s="584"/>
      <c r="BE228" s="584"/>
      <c r="BF228" s="584"/>
    </row>
    <row r="229" spans="44:58" s="509" customFormat="1">
      <c r="AR229" s="584"/>
      <c r="AS229" s="584"/>
      <c r="AT229" s="584"/>
      <c r="AU229" s="584"/>
      <c r="AV229" s="584"/>
      <c r="AW229" s="584"/>
      <c r="AX229" s="584"/>
      <c r="AY229" s="584"/>
      <c r="AZ229" s="584"/>
      <c r="BA229" s="584"/>
      <c r="BB229" s="584"/>
      <c r="BC229" s="584"/>
      <c r="BD229" s="584"/>
      <c r="BE229" s="584"/>
      <c r="BF229" s="584"/>
    </row>
    <row r="230" spans="44:58" s="509" customFormat="1">
      <c r="AR230" s="584"/>
      <c r="AS230" s="584"/>
      <c r="AT230" s="584"/>
      <c r="AU230" s="584"/>
      <c r="AV230" s="584"/>
      <c r="AW230" s="584"/>
      <c r="AX230" s="584"/>
      <c r="AY230" s="584"/>
      <c r="AZ230" s="584"/>
      <c r="BA230" s="584"/>
      <c r="BB230" s="584"/>
      <c r="BC230" s="584"/>
      <c r="BD230" s="584"/>
      <c r="BE230" s="584"/>
      <c r="BF230" s="584"/>
    </row>
    <row r="231" spans="44:58" s="509" customFormat="1">
      <c r="AR231" s="584"/>
      <c r="AS231" s="584"/>
      <c r="AT231" s="584"/>
      <c r="AU231" s="584"/>
      <c r="AV231" s="584"/>
      <c r="AW231" s="584"/>
      <c r="AX231" s="584"/>
      <c r="AY231" s="584"/>
      <c r="AZ231" s="584"/>
      <c r="BA231" s="584"/>
      <c r="BB231" s="584"/>
      <c r="BC231" s="584"/>
      <c r="BD231" s="584"/>
      <c r="BE231" s="584"/>
      <c r="BF231" s="584"/>
    </row>
    <row r="232" spans="44:58" s="509" customFormat="1">
      <c r="AR232" s="584"/>
      <c r="AS232" s="584"/>
      <c r="AT232" s="584"/>
      <c r="AU232" s="584"/>
      <c r="AV232" s="584"/>
      <c r="AW232" s="584"/>
      <c r="AX232" s="584"/>
      <c r="AY232" s="584"/>
      <c r="AZ232" s="584"/>
      <c r="BA232" s="584"/>
      <c r="BB232" s="584"/>
      <c r="BC232" s="584"/>
      <c r="BD232" s="584"/>
      <c r="BE232" s="584"/>
      <c r="BF232" s="584"/>
    </row>
    <row r="233" spans="44:58" s="509" customFormat="1">
      <c r="AR233" s="584"/>
      <c r="AS233" s="584"/>
      <c r="AT233" s="584"/>
      <c r="AU233" s="584"/>
      <c r="AV233" s="584"/>
      <c r="AW233" s="584"/>
      <c r="AX233" s="584"/>
      <c r="AY233" s="584"/>
      <c r="AZ233" s="584"/>
      <c r="BA233" s="584"/>
      <c r="BB233" s="584"/>
      <c r="BC233" s="584"/>
      <c r="BD233" s="584"/>
      <c r="BE233" s="584"/>
      <c r="BF233" s="584"/>
    </row>
    <row r="234" spans="44:58" s="509" customFormat="1">
      <c r="AR234" s="584"/>
      <c r="AS234" s="584"/>
      <c r="AT234" s="584"/>
      <c r="AU234" s="584"/>
      <c r="AV234" s="584"/>
      <c r="AW234" s="584"/>
      <c r="AX234" s="584"/>
      <c r="AY234" s="584"/>
      <c r="AZ234" s="584"/>
      <c r="BA234" s="584"/>
      <c r="BB234" s="584"/>
      <c r="BC234" s="584"/>
      <c r="BD234" s="584"/>
      <c r="BE234" s="584"/>
      <c r="BF234" s="584"/>
    </row>
    <row r="235" spans="44:58" s="509" customFormat="1">
      <c r="AR235" s="584"/>
      <c r="AS235" s="584"/>
      <c r="AT235" s="584"/>
      <c r="AU235" s="584"/>
      <c r="AV235" s="584"/>
      <c r="AW235" s="584"/>
      <c r="AX235" s="584"/>
      <c r="AY235" s="584"/>
      <c r="AZ235" s="584"/>
      <c r="BA235" s="584"/>
      <c r="BB235" s="584"/>
      <c r="BC235" s="584"/>
      <c r="BD235" s="584"/>
      <c r="BE235" s="584"/>
      <c r="BF235" s="584"/>
    </row>
    <row r="236" spans="44:58" s="509" customFormat="1">
      <c r="AR236" s="584"/>
      <c r="AS236" s="584"/>
      <c r="AT236" s="584"/>
      <c r="AU236" s="584"/>
      <c r="AV236" s="584"/>
      <c r="AW236" s="584"/>
      <c r="AX236" s="584"/>
      <c r="AY236" s="584"/>
      <c r="AZ236" s="584"/>
      <c r="BA236" s="584"/>
      <c r="BB236" s="584"/>
      <c r="BC236" s="584"/>
      <c r="BD236" s="584"/>
      <c r="BE236" s="584"/>
      <c r="BF236" s="584"/>
    </row>
    <row r="237" spans="44:58" s="509" customFormat="1">
      <c r="AR237" s="584"/>
      <c r="AS237" s="584"/>
      <c r="AT237" s="584"/>
      <c r="AU237" s="584"/>
      <c r="AV237" s="584"/>
      <c r="AW237" s="584"/>
      <c r="AX237" s="584"/>
      <c r="AY237" s="584"/>
      <c r="AZ237" s="584"/>
      <c r="BA237" s="584"/>
      <c r="BB237" s="584"/>
      <c r="BC237" s="584"/>
      <c r="BD237" s="584"/>
      <c r="BE237" s="584"/>
      <c r="BF237" s="584"/>
    </row>
    <row r="238" spans="44:58" s="509" customFormat="1">
      <c r="AR238" s="584"/>
      <c r="AS238" s="584"/>
      <c r="AT238" s="584"/>
      <c r="AU238" s="584"/>
      <c r="AV238" s="584"/>
      <c r="AW238" s="584"/>
      <c r="AX238" s="584"/>
      <c r="AY238" s="584"/>
      <c r="AZ238" s="584"/>
      <c r="BA238" s="584"/>
      <c r="BB238" s="584"/>
      <c r="BC238" s="584"/>
      <c r="BD238" s="584"/>
      <c r="BE238" s="584"/>
      <c r="BF238" s="584"/>
    </row>
    <row r="239" spans="44:58" s="509" customFormat="1">
      <c r="AR239" s="584"/>
      <c r="AS239" s="584"/>
      <c r="AT239" s="584"/>
      <c r="AU239" s="584"/>
      <c r="AV239" s="584"/>
      <c r="AW239" s="584"/>
      <c r="AX239" s="584"/>
      <c r="AY239" s="584"/>
      <c r="AZ239" s="584"/>
      <c r="BA239" s="584"/>
      <c r="BB239" s="584"/>
      <c r="BC239" s="584"/>
      <c r="BD239" s="584"/>
      <c r="BE239" s="584"/>
      <c r="BF239" s="584"/>
    </row>
    <row r="240" spans="44:58" s="509" customFormat="1">
      <c r="AR240" s="584"/>
      <c r="AS240" s="584"/>
      <c r="AT240" s="584"/>
      <c r="AU240" s="584"/>
      <c r="AV240" s="584"/>
      <c r="AW240" s="584"/>
      <c r="AX240" s="584"/>
      <c r="AY240" s="584"/>
      <c r="AZ240" s="584"/>
      <c r="BA240" s="584"/>
      <c r="BB240" s="584"/>
      <c r="BC240" s="584"/>
      <c r="BD240" s="584"/>
      <c r="BE240" s="584"/>
      <c r="BF240" s="584"/>
    </row>
    <row r="241" spans="44:58" s="509" customFormat="1">
      <c r="AR241" s="584"/>
      <c r="AS241" s="584"/>
      <c r="AT241" s="584"/>
      <c r="AU241" s="584"/>
      <c r="AV241" s="584"/>
      <c r="AW241" s="584"/>
      <c r="AX241" s="584"/>
      <c r="AY241" s="584"/>
      <c r="AZ241" s="584"/>
      <c r="BA241" s="584"/>
      <c r="BB241" s="584"/>
      <c r="BC241" s="584"/>
      <c r="BD241" s="584"/>
      <c r="BE241" s="584"/>
      <c r="BF241" s="584"/>
    </row>
    <row r="242" spans="44:58" s="509" customFormat="1">
      <c r="AR242" s="584"/>
      <c r="AS242" s="584"/>
      <c r="AT242" s="584"/>
      <c r="AU242" s="584"/>
      <c r="AV242" s="584"/>
      <c r="AW242" s="584"/>
      <c r="AX242" s="584"/>
      <c r="AY242" s="584"/>
      <c r="AZ242" s="584"/>
      <c r="BA242" s="584"/>
      <c r="BB242" s="584"/>
      <c r="BC242" s="584"/>
      <c r="BD242" s="584"/>
      <c r="BE242" s="584"/>
      <c r="BF242" s="584"/>
    </row>
    <row r="243" spans="44:58" s="509" customFormat="1">
      <c r="AR243" s="584"/>
      <c r="AS243" s="584"/>
      <c r="AT243" s="584"/>
      <c r="AU243" s="584"/>
      <c r="AV243" s="584"/>
      <c r="AW243" s="584"/>
      <c r="AX243" s="584"/>
      <c r="AY243" s="584"/>
      <c r="AZ243" s="584"/>
      <c r="BA243" s="584"/>
      <c r="BB243" s="584"/>
      <c r="BC243" s="584"/>
      <c r="BD243" s="584"/>
      <c r="BE243" s="584"/>
      <c r="BF243" s="584"/>
    </row>
    <row r="244" spans="44:58" s="509" customFormat="1">
      <c r="AR244" s="584"/>
      <c r="AS244" s="584"/>
      <c r="AT244" s="584"/>
      <c r="AU244" s="584"/>
      <c r="AV244" s="584"/>
      <c r="AW244" s="584"/>
      <c r="AX244" s="584"/>
      <c r="AY244" s="584"/>
      <c r="AZ244" s="584"/>
      <c r="BA244" s="584"/>
      <c r="BB244" s="584"/>
      <c r="BC244" s="584"/>
      <c r="BD244" s="584"/>
      <c r="BE244" s="584"/>
      <c r="BF244" s="584"/>
    </row>
    <row r="245" spans="44:58" s="509" customFormat="1">
      <c r="AR245" s="584"/>
      <c r="AS245" s="584"/>
      <c r="AT245" s="584"/>
      <c r="AU245" s="584"/>
      <c r="AV245" s="584"/>
      <c r="AW245" s="584"/>
      <c r="AX245" s="584"/>
      <c r="AY245" s="584"/>
      <c r="AZ245" s="584"/>
      <c r="BA245" s="584"/>
      <c r="BB245" s="584"/>
      <c r="BC245" s="584"/>
      <c r="BD245" s="584"/>
      <c r="BE245" s="584"/>
      <c r="BF245" s="584"/>
    </row>
    <row r="246" spans="44:58" s="509" customFormat="1">
      <c r="AR246" s="584"/>
      <c r="AS246" s="584"/>
      <c r="AT246" s="584"/>
      <c r="AU246" s="584"/>
      <c r="AV246" s="584"/>
      <c r="AW246" s="584"/>
      <c r="AX246" s="584"/>
      <c r="AY246" s="584"/>
      <c r="AZ246" s="584"/>
      <c r="BA246" s="584"/>
      <c r="BB246" s="584"/>
      <c r="BC246" s="584"/>
      <c r="BD246" s="584"/>
      <c r="BE246" s="584"/>
      <c r="BF246" s="584"/>
    </row>
    <row r="247" spans="44:58" s="509" customFormat="1">
      <c r="AR247" s="584"/>
      <c r="AS247" s="584"/>
      <c r="AT247" s="584"/>
      <c r="AU247" s="584"/>
      <c r="AV247" s="584"/>
      <c r="AW247" s="584"/>
      <c r="AX247" s="584"/>
      <c r="AY247" s="584"/>
      <c r="AZ247" s="584"/>
      <c r="BA247" s="584"/>
      <c r="BB247" s="584"/>
      <c r="BC247" s="584"/>
      <c r="BD247" s="584"/>
      <c r="BE247" s="584"/>
      <c r="BF247" s="584"/>
    </row>
    <row r="248" spans="44:58" s="509" customFormat="1">
      <c r="AR248" s="584"/>
      <c r="AS248" s="584"/>
      <c r="AT248" s="584"/>
      <c r="AU248" s="584"/>
      <c r="AV248" s="584"/>
      <c r="AW248" s="584"/>
      <c r="AX248" s="584"/>
      <c r="AY248" s="584"/>
      <c r="AZ248" s="584"/>
      <c r="BA248" s="584"/>
      <c r="BB248" s="584"/>
      <c r="BC248" s="584"/>
      <c r="BD248" s="584"/>
      <c r="BE248" s="584"/>
      <c r="BF248" s="584"/>
    </row>
    <row r="249" spans="44:58" s="509" customFormat="1">
      <c r="AR249" s="584"/>
      <c r="AS249" s="584"/>
      <c r="AT249" s="584"/>
      <c r="AU249" s="584"/>
      <c r="AV249" s="584"/>
      <c r="AW249" s="584"/>
      <c r="AX249" s="584"/>
      <c r="AY249" s="584"/>
      <c r="AZ249" s="584"/>
      <c r="BA249" s="584"/>
      <c r="BB249" s="584"/>
      <c r="BC249" s="584"/>
      <c r="BD249" s="584"/>
      <c r="BE249" s="584"/>
      <c r="BF249" s="584"/>
    </row>
    <row r="250" spans="44:58" s="509" customFormat="1">
      <c r="AR250" s="584"/>
      <c r="AS250" s="584"/>
      <c r="AT250" s="584"/>
      <c r="AU250" s="584"/>
      <c r="AV250" s="584"/>
      <c r="AW250" s="584"/>
      <c r="AX250" s="584"/>
      <c r="AY250" s="584"/>
      <c r="AZ250" s="584"/>
      <c r="BA250" s="584"/>
      <c r="BB250" s="584"/>
      <c r="BC250" s="584"/>
      <c r="BD250" s="584"/>
      <c r="BE250" s="584"/>
      <c r="BF250" s="584"/>
    </row>
    <row r="251" spans="44:58" s="509" customFormat="1">
      <c r="AR251" s="584"/>
      <c r="AS251" s="584"/>
      <c r="AT251" s="584"/>
      <c r="AU251" s="584"/>
      <c r="AV251" s="584"/>
      <c r="AW251" s="584"/>
      <c r="AX251" s="584"/>
      <c r="AY251" s="584"/>
      <c r="AZ251" s="584"/>
      <c r="BA251" s="584"/>
      <c r="BB251" s="584"/>
      <c r="BC251" s="584"/>
      <c r="BD251" s="584"/>
      <c r="BE251" s="584"/>
      <c r="BF251" s="584"/>
    </row>
    <row r="252" spans="44:58" s="509" customFormat="1">
      <c r="AR252" s="584"/>
      <c r="AS252" s="584"/>
      <c r="AT252" s="584"/>
      <c r="AU252" s="584"/>
      <c r="AV252" s="584"/>
      <c r="AW252" s="584"/>
      <c r="AX252" s="584"/>
      <c r="AY252" s="584"/>
      <c r="AZ252" s="584"/>
      <c r="BA252" s="584"/>
      <c r="BB252" s="584"/>
      <c r="BC252" s="584"/>
      <c r="BD252" s="584"/>
      <c r="BE252" s="584"/>
      <c r="BF252" s="584"/>
    </row>
    <row r="253" spans="44:58" s="509" customFormat="1">
      <c r="AR253" s="584"/>
      <c r="AS253" s="584"/>
      <c r="AT253" s="584"/>
      <c r="AU253" s="584"/>
      <c r="AV253" s="584"/>
      <c r="AW253" s="584"/>
      <c r="AX253" s="584"/>
      <c r="AY253" s="584"/>
      <c r="AZ253" s="584"/>
      <c r="BA253" s="584"/>
      <c r="BB253" s="584"/>
      <c r="BC253" s="584"/>
      <c r="BD253" s="584"/>
      <c r="BE253" s="584"/>
      <c r="BF253" s="584"/>
    </row>
    <row r="254" spans="44:58" s="509" customFormat="1">
      <c r="AR254" s="584"/>
      <c r="AS254" s="584"/>
      <c r="AT254" s="584"/>
      <c r="AU254" s="584"/>
      <c r="AV254" s="584"/>
      <c r="AW254" s="584"/>
      <c r="AX254" s="584"/>
      <c r="AY254" s="584"/>
      <c r="AZ254" s="584"/>
      <c r="BA254" s="584"/>
      <c r="BB254" s="584"/>
      <c r="BC254" s="584"/>
      <c r="BD254" s="584"/>
      <c r="BE254" s="584"/>
      <c r="BF254" s="584"/>
    </row>
    <row r="255" spans="44:58" s="509" customFormat="1">
      <c r="AR255" s="584"/>
      <c r="AS255" s="584"/>
      <c r="AT255" s="584"/>
      <c r="AU255" s="584"/>
      <c r="AV255" s="584"/>
      <c r="AW255" s="584"/>
      <c r="AX255" s="584"/>
      <c r="AY255" s="584"/>
      <c r="AZ255" s="584"/>
      <c r="BA255" s="584"/>
      <c r="BB255" s="584"/>
      <c r="BC255" s="584"/>
      <c r="BD255" s="584"/>
      <c r="BE255" s="584"/>
      <c r="BF255" s="584"/>
    </row>
    <row r="256" spans="44:58" s="509" customFormat="1">
      <c r="AR256" s="584"/>
      <c r="AS256" s="584"/>
      <c r="AT256" s="584"/>
      <c r="AU256" s="584"/>
      <c r="AV256" s="584"/>
      <c r="AW256" s="584"/>
      <c r="AX256" s="584"/>
      <c r="AY256" s="584"/>
      <c r="AZ256" s="584"/>
      <c r="BA256" s="584"/>
      <c r="BB256" s="584"/>
      <c r="BC256" s="584"/>
      <c r="BD256" s="584"/>
      <c r="BE256" s="584"/>
      <c r="BF256" s="584"/>
    </row>
    <row r="257" spans="44:58" s="509" customFormat="1">
      <c r="AR257" s="584"/>
      <c r="AS257" s="584"/>
      <c r="AT257" s="584"/>
      <c r="AU257" s="584"/>
      <c r="AV257" s="584"/>
      <c r="AW257" s="584"/>
      <c r="AX257" s="584"/>
      <c r="AY257" s="584"/>
      <c r="AZ257" s="584"/>
      <c r="BA257" s="584"/>
      <c r="BB257" s="584"/>
      <c r="BC257" s="584"/>
      <c r="BD257" s="584"/>
      <c r="BE257" s="584"/>
      <c r="BF257" s="584"/>
    </row>
    <row r="258" spans="44:58" s="509" customFormat="1">
      <c r="AR258" s="584"/>
      <c r="AS258" s="584"/>
      <c r="AT258" s="584"/>
      <c r="AU258" s="584"/>
      <c r="AV258" s="584"/>
      <c r="AW258" s="584"/>
      <c r="AX258" s="584"/>
      <c r="AY258" s="584"/>
      <c r="AZ258" s="584"/>
      <c r="BA258" s="584"/>
      <c r="BB258" s="584"/>
      <c r="BC258" s="584"/>
      <c r="BD258" s="584"/>
      <c r="BE258" s="584"/>
      <c r="BF258" s="584"/>
    </row>
    <row r="259" spans="44:58" s="509" customFormat="1">
      <c r="AR259" s="584"/>
      <c r="AS259" s="584"/>
      <c r="AT259" s="584"/>
      <c r="AU259" s="584"/>
      <c r="AV259" s="584"/>
      <c r="AW259" s="584"/>
      <c r="AX259" s="584"/>
      <c r="AY259" s="584"/>
      <c r="AZ259" s="584"/>
      <c r="BA259" s="584"/>
      <c r="BB259" s="584"/>
      <c r="BC259" s="584"/>
      <c r="BD259" s="584"/>
      <c r="BE259" s="584"/>
      <c r="BF259" s="584"/>
    </row>
    <row r="260" spans="44:58" s="509" customFormat="1">
      <c r="AR260" s="584"/>
      <c r="AS260" s="584"/>
      <c r="AT260" s="584"/>
      <c r="AU260" s="584"/>
      <c r="AV260" s="584"/>
      <c r="AW260" s="584"/>
      <c r="AX260" s="584"/>
      <c r="AY260" s="584"/>
      <c r="AZ260" s="584"/>
      <c r="BA260" s="584"/>
      <c r="BB260" s="584"/>
      <c r="BC260" s="584"/>
      <c r="BD260" s="584"/>
      <c r="BE260" s="584"/>
      <c r="BF260" s="584"/>
    </row>
    <row r="261" spans="44:58" s="509" customFormat="1">
      <c r="AR261" s="584"/>
      <c r="AS261" s="584"/>
      <c r="AT261" s="584"/>
      <c r="AU261" s="584"/>
      <c r="AV261" s="584"/>
      <c r="AW261" s="584"/>
      <c r="AX261" s="584"/>
      <c r="AY261" s="584"/>
      <c r="AZ261" s="584"/>
      <c r="BA261" s="584"/>
      <c r="BB261" s="584"/>
      <c r="BC261" s="584"/>
      <c r="BD261" s="584"/>
      <c r="BE261" s="584"/>
      <c r="BF261" s="584"/>
    </row>
    <row r="262" spans="44:58" s="509" customFormat="1">
      <c r="AR262" s="584"/>
      <c r="AS262" s="584"/>
      <c r="AT262" s="584"/>
      <c r="AU262" s="584"/>
      <c r="AV262" s="584"/>
      <c r="AW262" s="584"/>
      <c r="AX262" s="584"/>
      <c r="AY262" s="584"/>
      <c r="AZ262" s="584"/>
      <c r="BA262" s="584"/>
      <c r="BB262" s="584"/>
      <c r="BC262" s="584"/>
      <c r="BD262" s="584"/>
      <c r="BE262" s="584"/>
      <c r="BF262" s="584"/>
    </row>
    <row r="263" spans="44:58" s="509" customFormat="1">
      <c r="AR263" s="584"/>
      <c r="AS263" s="584"/>
      <c r="AT263" s="584"/>
      <c r="AU263" s="584"/>
      <c r="AV263" s="584"/>
      <c r="AW263" s="584"/>
      <c r="AX263" s="584"/>
      <c r="AY263" s="584"/>
      <c r="AZ263" s="584"/>
      <c r="BA263" s="584"/>
      <c r="BB263" s="584"/>
      <c r="BC263" s="584"/>
      <c r="BD263" s="584"/>
      <c r="BE263" s="584"/>
      <c r="BF263" s="584"/>
    </row>
    <row r="264" spans="44:58" s="509" customFormat="1">
      <c r="AR264" s="584"/>
      <c r="AS264" s="584"/>
      <c r="AT264" s="584"/>
      <c r="AU264" s="584"/>
      <c r="AV264" s="584"/>
      <c r="AW264" s="584"/>
      <c r="AX264" s="584"/>
      <c r="AY264" s="584"/>
      <c r="AZ264" s="584"/>
      <c r="BA264" s="584"/>
      <c r="BB264" s="584"/>
      <c r="BC264" s="584"/>
      <c r="BD264" s="584"/>
      <c r="BE264" s="584"/>
      <c r="BF264" s="584"/>
    </row>
    <row r="265" spans="44:58" s="509" customFormat="1">
      <c r="AR265" s="584"/>
      <c r="AS265" s="584"/>
      <c r="AT265" s="584"/>
      <c r="AU265" s="584"/>
      <c r="AV265" s="584"/>
      <c r="AW265" s="584"/>
      <c r="AX265" s="584"/>
      <c r="AY265" s="584"/>
      <c r="AZ265" s="584"/>
      <c r="BA265" s="584"/>
      <c r="BB265" s="584"/>
      <c r="BC265" s="584"/>
      <c r="BD265" s="584"/>
      <c r="BE265" s="584"/>
      <c r="BF265" s="584"/>
    </row>
    <row r="266" spans="44:58" s="509" customFormat="1">
      <c r="AR266" s="584"/>
      <c r="AS266" s="584"/>
      <c r="AT266" s="584"/>
      <c r="AU266" s="584"/>
      <c r="AV266" s="584"/>
      <c r="AW266" s="584"/>
      <c r="AX266" s="584"/>
      <c r="AY266" s="584"/>
      <c r="AZ266" s="584"/>
      <c r="BA266" s="584"/>
      <c r="BB266" s="584"/>
      <c r="BC266" s="584"/>
      <c r="BD266" s="584"/>
      <c r="BE266" s="584"/>
      <c r="BF266" s="584"/>
    </row>
    <row r="267" spans="44:58" s="509" customFormat="1">
      <c r="AR267" s="584"/>
      <c r="AS267" s="584"/>
      <c r="AT267" s="584"/>
      <c r="AU267" s="584"/>
      <c r="AV267" s="584"/>
      <c r="AW267" s="584"/>
      <c r="AX267" s="584"/>
      <c r="AY267" s="584"/>
      <c r="AZ267" s="584"/>
      <c r="BA267" s="584"/>
      <c r="BB267" s="584"/>
      <c r="BC267" s="584"/>
      <c r="BD267" s="584"/>
      <c r="BE267" s="584"/>
      <c r="BF267" s="584"/>
    </row>
    <row r="268" spans="44:58" s="509" customFormat="1">
      <c r="AR268" s="584"/>
      <c r="AS268" s="584"/>
      <c r="AT268" s="584"/>
      <c r="AU268" s="584"/>
      <c r="AV268" s="584"/>
      <c r="AW268" s="584"/>
      <c r="AX268" s="584"/>
      <c r="AY268" s="584"/>
      <c r="AZ268" s="584"/>
      <c r="BA268" s="584"/>
      <c r="BB268" s="584"/>
      <c r="BC268" s="584"/>
      <c r="BD268" s="584"/>
      <c r="BE268" s="584"/>
      <c r="BF268" s="584"/>
    </row>
    <row r="269" spans="44:58" s="509" customFormat="1">
      <c r="AR269" s="584"/>
      <c r="AS269" s="584"/>
      <c r="AT269" s="584"/>
      <c r="AU269" s="584"/>
      <c r="AV269" s="584"/>
      <c r="AW269" s="584"/>
      <c r="AX269" s="584"/>
      <c r="AY269" s="584"/>
      <c r="AZ269" s="584"/>
      <c r="BA269" s="584"/>
      <c r="BB269" s="584"/>
      <c r="BC269" s="584"/>
      <c r="BD269" s="584"/>
      <c r="BE269" s="584"/>
      <c r="BF269" s="584"/>
    </row>
    <row r="270" spans="44:58" s="509" customFormat="1">
      <c r="AR270" s="584"/>
      <c r="AS270" s="584"/>
      <c r="AT270" s="584"/>
      <c r="AU270" s="584"/>
      <c r="AV270" s="584"/>
      <c r="AW270" s="584"/>
      <c r="AX270" s="584"/>
      <c r="AY270" s="584"/>
      <c r="AZ270" s="584"/>
      <c r="BA270" s="584"/>
      <c r="BB270" s="584"/>
      <c r="BC270" s="584"/>
      <c r="BD270" s="584"/>
      <c r="BE270" s="584"/>
      <c r="BF270" s="584"/>
    </row>
    <row r="271" spans="44:58" s="509" customFormat="1">
      <c r="AR271" s="584"/>
      <c r="AS271" s="584"/>
      <c r="AT271" s="584"/>
      <c r="AU271" s="584"/>
      <c r="AV271" s="584"/>
      <c r="AW271" s="584"/>
      <c r="AX271" s="584"/>
      <c r="AY271" s="584"/>
      <c r="AZ271" s="584"/>
      <c r="BA271" s="584"/>
      <c r="BB271" s="584"/>
      <c r="BC271" s="584"/>
      <c r="BD271" s="584"/>
      <c r="BE271" s="584"/>
      <c r="BF271" s="584"/>
    </row>
    <row r="272" spans="44:58" s="509" customFormat="1">
      <c r="AR272" s="584"/>
      <c r="AS272" s="584"/>
      <c r="AT272" s="584"/>
      <c r="AU272" s="584"/>
      <c r="AV272" s="584"/>
      <c r="AW272" s="584"/>
      <c r="AX272" s="584"/>
      <c r="AY272" s="584"/>
      <c r="AZ272" s="584"/>
      <c r="BA272" s="584"/>
      <c r="BB272" s="584"/>
      <c r="BC272" s="584"/>
      <c r="BD272" s="584"/>
      <c r="BE272" s="584"/>
      <c r="BF272" s="584"/>
    </row>
    <row r="273" spans="44:58" s="509" customFormat="1">
      <c r="AR273" s="584"/>
      <c r="AS273" s="584"/>
      <c r="AT273" s="584"/>
      <c r="AU273" s="584"/>
      <c r="AV273" s="584"/>
      <c r="AW273" s="584"/>
      <c r="AX273" s="584"/>
      <c r="AY273" s="584"/>
      <c r="AZ273" s="584"/>
      <c r="BA273" s="584"/>
      <c r="BB273" s="584"/>
      <c r="BC273" s="584"/>
      <c r="BD273" s="584"/>
      <c r="BE273" s="584"/>
      <c r="BF273" s="584"/>
    </row>
    <row r="274" spans="44:58" s="509" customFormat="1">
      <c r="AR274" s="584"/>
      <c r="AS274" s="584"/>
      <c r="AT274" s="584"/>
      <c r="AU274" s="584"/>
      <c r="AV274" s="584"/>
      <c r="AW274" s="584"/>
      <c r="AX274" s="584"/>
      <c r="AY274" s="584"/>
      <c r="AZ274" s="584"/>
      <c r="BA274" s="584"/>
      <c r="BB274" s="584"/>
      <c r="BC274" s="584"/>
      <c r="BD274" s="584"/>
      <c r="BE274" s="584"/>
      <c r="BF274" s="584"/>
    </row>
    <row r="275" spans="44:58" s="509" customFormat="1">
      <c r="AR275" s="584"/>
      <c r="AS275" s="584"/>
      <c r="AT275" s="584"/>
      <c r="AU275" s="584"/>
      <c r="AV275" s="584"/>
      <c r="AW275" s="584"/>
      <c r="AX275" s="584"/>
      <c r="AY275" s="584"/>
      <c r="AZ275" s="584"/>
      <c r="BA275" s="584"/>
      <c r="BB275" s="584"/>
      <c r="BC275" s="584"/>
      <c r="BD275" s="584"/>
      <c r="BE275" s="584"/>
      <c r="BF275" s="584"/>
    </row>
    <row r="276" spans="44:58" s="509" customFormat="1">
      <c r="AR276" s="584"/>
      <c r="AS276" s="584"/>
      <c r="AT276" s="584"/>
      <c r="AU276" s="584"/>
      <c r="AV276" s="584"/>
      <c r="AW276" s="584"/>
      <c r="AX276" s="584"/>
      <c r="AY276" s="584"/>
      <c r="AZ276" s="584"/>
      <c r="BA276" s="584"/>
      <c r="BB276" s="584"/>
      <c r="BC276" s="584"/>
      <c r="BD276" s="584"/>
      <c r="BE276" s="584"/>
      <c r="BF276" s="584"/>
    </row>
    <row r="277" spans="44:58" s="509" customFormat="1">
      <c r="AR277" s="584"/>
      <c r="AS277" s="584"/>
      <c r="AT277" s="584"/>
      <c r="AU277" s="584"/>
      <c r="AV277" s="584"/>
      <c r="AW277" s="584"/>
      <c r="AX277" s="584"/>
      <c r="AY277" s="584"/>
      <c r="AZ277" s="584"/>
      <c r="BA277" s="584"/>
      <c r="BB277" s="584"/>
      <c r="BC277" s="584"/>
      <c r="BD277" s="584"/>
      <c r="BE277" s="584"/>
      <c r="BF277" s="584"/>
    </row>
    <row r="278" spans="44:58" s="509" customFormat="1">
      <c r="AR278" s="584"/>
      <c r="AS278" s="584"/>
      <c r="AT278" s="584"/>
      <c r="AU278" s="584"/>
      <c r="AV278" s="584"/>
      <c r="AW278" s="584"/>
      <c r="AX278" s="584"/>
      <c r="AY278" s="584"/>
      <c r="AZ278" s="584"/>
      <c r="BA278" s="584"/>
      <c r="BB278" s="584"/>
      <c r="BC278" s="584"/>
      <c r="BD278" s="584"/>
      <c r="BE278" s="584"/>
      <c r="BF278" s="584"/>
    </row>
    <row r="279" spans="44:58" s="509" customFormat="1">
      <c r="AR279" s="584"/>
      <c r="AS279" s="584"/>
      <c r="AT279" s="584"/>
      <c r="AU279" s="584"/>
      <c r="AV279" s="584"/>
      <c r="AW279" s="584"/>
      <c r="AX279" s="584"/>
      <c r="AY279" s="584"/>
      <c r="AZ279" s="584"/>
      <c r="BA279" s="584"/>
      <c r="BB279" s="584"/>
      <c r="BC279" s="584"/>
      <c r="BD279" s="584"/>
      <c r="BE279" s="584"/>
      <c r="BF279" s="584"/>
    </row>
    <row r="280" spans="44:58" s="509" customFormat="1">
      <c r="AR280" s="584"/>
      <c r="AS280" s="584"/>
      <c r="AT280" s="584"/>
      <c r="AU280" s="584"/>
      <c r="AV280" s="584"/>
      <c r="AW280" s="584"/>
      <c r="AX280" s="584"/>
      <c r="AY280" s="584"/>
      <c r="AZ280" s="584"/>
      <c r="BA280" s="584"/>
      <c r="BB280" s="584"/>
      <c r="BC280" s="584"/>
      <c r="BD280" s="584"/>
      <c r="BE280" s="584"/>
      <c r="BF280" s="584"/>
    </row>
    <row r="281" spans="44:58" s="509" customFormat="1">
      <c r="AR281" s="584"/>
      <c r="AS281" s="584"/>
      <c r="AT281" s="584"/>
      <c r="AU281" s="584"/>
      <c r="AV281" s="584"/>
      <c r="AW281" s="584"/>
      <c r="AX281" s="584"/>
      <c r="AY281" s="584"/>
      <c r="AZ281" s="584"/>
      <c r="BA281" s="584"/>
      <c r="BB281" s="584"/>
      <c r="BC281" s="584"/>
      <c r="BD281" s="584"/>
      <c r="BE281" s="584"/>
      <c r="BF281" s="584"/>
    </row>
    <row r="282" spans="44:58" s="509" customFormat="1">
      <c r="AR282" s="584"/>
      <c r="AS282" s="584"/>
      <c r="AT282" s="584"/>
      <c r="AU282" s="584"/>
      <c r="AV282" s="584"/>
      <c r="AW282" s="584"/>
      <c r="AX282" s="584"/>
      <c r="AY282" s="584"/>
      <c r="AZ282" s="584"/>
      <c r="BA282" s="584"/>
      <c r="BB282" s="584"/>
      <c r="BC282" s="584"/>
      <c r="BD282" s="584"/>
      <c r="BE282" s="584"/>
      <c r="BF282" s="584"/>
    </row>
    <row r="283" spans="44:58" s="509" customFormat="1">
      <c r="AR283" s="584"/>
      <c r="AS283" s="584"/>
      <c r="AT283" s="584"/>
      <c r="AU283" s="584"/>
      <c r="AV283" s="584"/>
      <c r="AW283" s="584"/>
      <c r="AX283" s="584"/>
      <c r="AY283" s="584"/>
      <c r="AZ283" s="584"/>
      <c r="BA283" s="584"/>
      <c r="BB283" s="584"/>
      <c r="BC283" s="584"/>
      <c r="BD283" s="584"/>
      <c r="BE283" s="584"/>
      <c r="BF283" s="584"/>
    </row>
    <row r="284" spans="44:58" s="509" customFormat="1">
      <c r="AR284" s="584"/>
      <c r="AS284" s="584"/>
      <c r="AT284" s="584"/>
      <c r="AU284" s="584"/>
      <c r="AV284" s="584"/>
      <c r="AW284" s="584"/>
      <c r="AX284" s="584"/>
      <c r="AY284" s="584"/>
      <c r="AZ284" s="584"/>
      <c r="BA284" s="584"/>
      <c r="BB284" s="584"/>
      <c r="BC284" s="584"/>
      <c r="BD284" s="584"/>
      <c r="BE284" s="584"/>
      <c r="BF284" s="584"/>
    </row>
    <row r="285" spans="44:58" s="509" customFormat="1">
      <c r="AR285" s="584"/>
      <c r="AS285" s="584"/>
      <c r="AT285" s="584"/>
      <c r="AU285" s="584"/>
      <c r="AV285" s="584"/>
      <c r="AW285" s="584"/>
      <c r="AX285" s="584"/>
      <c r="AY285" s="584"/>
      <c r="AZ285" s="584"/>
      <c r="BA285" s="584"/>
      <c r="BB285" s="584"/>
      <c r="BC285" s="584"/>
      <c r="BD285" s="584"/>
      <c r="BE285" s="584"/>
      <c r="BF285" s="584"/>
    </row>
    <row r="286" spans="44:58" s="509" customFormat="1">
      <c r="AR286" s="584"/>
      <c r="AS286" s="584"/>
      <c r="AT286" s="584"/>
      <c r="AU286" s="584"/>
      <c r="AV286" s="584"/>
      <c r="AW286" s="584"/>
      <c r="AX286" s="584"/>
      <c r="AY286" s="584"/>
      <c r="AZ286" s="584"/>
      <c r="BA286" s="584"/>
      <c r="BB286" s="584"/>
      <c r="BC286" s="584"/>
      <c r="BD286" s="584"/>
      <c r="BE286" s="584"/>
      <c r="BF286" s="584"/>
    </row>
    <row r="287" spans="44:58" s="509" customFormat="1">
      <c r="AR287" s="584"/>
      <c r="AS287" s="584"/>
      <c r="AT287" s="584"/>
      <c r="AU287" s="584"/>
      <c r="AV287" s="584"/>
      <c r="AW287" s="584"/>
      <c r="AX287" s="584"/>
      <c r="AY287" s="584"/>
      <c r="AZ287" s="584"/>
      <c r="BA287" s="584"/>
      <c r="BB287" s="584"/>
      <c r="BC287" s="584"/>
      <c r="BD287" s="584"/>
      <c r="BE287" s="584"/>
      <c r="BF287" s="584"/>
    </row>
    <row r="288" spans="44:58" s="509" customFormat="1">
      <c r="AR288" s="584"/>
      <c r="AS288" s="584"/>
      <c r="AT288" s="584"/>
      <c r="AU288" s="584"/>
      <c r="AV288" s="584"/>
      <c r="AW288" s="584"/>
      <c r="AX288" s="584"/>
      <c r="AY288" s="584"/>
      <c r="AZ288" s="584"/>
      <c r="BA288" s="584"/>
      <c r="BB288" s="584"/>
      <c r="BC288" s="584"/>
      <c r="BD288" s="584"/>
      <c r="BE288" s="584"/>
      <c r="BF288" s="584"/>
    </row>
    <row r="289" spans="44:58" s="509" customFormat="1">
      <c r="AR289" s="584"/>
      <c r="AS289" s="584"/>
      <c r="AT289" s="584"/>
      <c r="AU289" s="584"/>
      <c r="AV289" s="584"/>
      <c r="AW289" s="584"/>
      <c r="AX289" s="584"/>
      <c r="AY289" s="584"/>
      <c r="AZ289" s="584"/>
      <c r="BA289" s="584"/>
      <c r="BB289" s="584"/>
      <c r="BC289" s="584"/>
      <c r="BD289" s="584"/>
      <c r="BE289" s="584"/>
      <c r="BF289" s="584"/>
    </row>
    <row r="290" spans="44:58" s="509" customFormat="1">
      <c r="AR290" s="584"/>
      <c r="AS290" s="584"/>
      <c r="AT290" s="584"/>
      <c r="AU290" s="584"/>
      <c r="AV290" s="584"/>
      <c r="AW290" s="584"/>
      <c r="AX290" s="584"/>
      <c r="AY290" s="584"/>
      <c r="AZ290" s="584"/>
      <c r="BA290" s="584"/>
      <c r="BB290" s="584"/>
      <c r="BC290" s="584"/>
      <c r="BD290" s="584"/>
      <c r="BE290" s="584"/>
      <c r="BF290" s="584"/>
    </row>
    <row r="291" spans="44:58" s="509" customFormat="1">
      <c r="AR291" s="584"/>
      <c r="AS291" s="584"/>
      <c r="AT291" s="584"/>
      <c r="AU291" s="584"/>
      <c r="AV291" s="584"/>
      <c r="AW291" s="584"/>
      <c r="AX291" s="584"/>
      <c r="AY291" s="584"/>
      <c r="AZ291" s="584"/>
      <c r="BA291" s="584"/>
      <c r="BB291" s="584"/>
      <c r="BC291" s="584"/>
      <c r="BD291" s="584"/>
      <c r="BE291" s="584"/>
      <c r="BF291" s="584"/>
    </row>
    <row r="292" spans="44:58" s="509" customFormat="1">
      <c r="AR292" s="584"/>
      <c r="AS292" s="584"/>
      <c r="AT292" s="584"/>
      <c r="AU292" s="584"/>
      <c r="AV292" s="584"/>
      <c r="AW292" s="584"/>
      <c r="AX292" s="584"/>
      <c r="AY292" s="584"/>
      <c r="AZ292" s="584"/>
      <c r="BA292" s="584"/>
      <c r="BB292" s="584"/>
      <c r="BC292" s="584"/>
      <c r="BD292" s="584"/>
      <c r="BE292" s="584"/>
      <c r="BF292" s="584"/>
    </row>
    <row r="293" spans="44:58" s="509" customFormat="1">
      <c r="AR293" s="584"/>
      <c r="AS293" s="584"/>
      <c r="AT293" s="584"/>
      <c r="AU293" s="584"/>
      <c r="AV293" s="584"/>
      <c r="AW293" s="584"/>
      <c r="AX293" s="584"/>
      <c r="AY293" s="584"/>
      <c r="AZ293" s="584"/>
      <c r="BA293" s="584"/>
      <c r="BB293" s="584"/>
      <c r="BC293" s="584"/>
      <c r="BD293" s="584"/>
      <c r="BE293" s="584"/>
      <c r="BF293" s="584"/>
    </row>
    <row r="294" spans="44:58" s="509" customFormat="1">
      <c r="AR294" s="584"/>
      <c r="AS294" s="584"/>
      <c r="AT294" s="584"/>
      <c r="AU294" s="584"/>
      <c r="AV294" s="584"/>
      <c r="AW294" s="584"/>
      <c r="AX294" s="584"/>
      <c r="AY294" s="584"/>
      <c r="AZ294" s="584"/>
      <c r="BA294" s="584"/>
      <c r="BB294" s="584"/>
      <c r="BC294" s="584"/>
      <c r="BD294" s="584"/>
      <c r="BE294" s="584"/>
      <c r="BF294" s="584"/>
    </row>
    <row r="295" spans="44:58" s="509" customFormat="1">
      <c r="AR295" s="584"/>
      <c r="AS295" s="584"/>
      <c r="AT295" s="584"/>
      <c r="AU295" s="584"/>
      <c r="AV295" s="584"/>
      <c r="AW295" s="584"/>
      <c r="AX295" s="584"/>
      <c r="AY295" s="584"/>
      <c r="AZ295" s="584"/>
      <c r="BA295" s="584"/>
      <c r="BB295" s="584"/>
      <c r="BC295" s="584"/>
      <c r="BD295" s="584"/>
      <c r="BE295" s="584"/>
      <c r="BF295" s="584"/>
    </row>
    <row r="296" spans="44:58" s="509" customFormat="1">
      <c r="AR296" s="584"/>
      <c r="AS296" s="584"/>
      <c r="AT296" s="584"/>
      <c r="AU296" s="584"/>
      <c r="AV296" s="584"/>
      <c r="AW296" s="584"/>
      <c r="AX296" s="584"/>
      <c r="AY296" s="584"/>
      <c r="AZ296" s="584"/>
      <c r="BA296" s="584"/>
      <c r="BB296" s="584"/>
      <c r="BC296" s="584"/>
      <c r="BD296" s="584"/>
      <c r="BE296" s="584"/>
      <c r="BF296" s="584"/>
    </row>
    <row r="297" spans="44:58" s="509" customFormat="1">
      <c r="AR297" s="584"/>
      <c r="AS297" s="584"/>
      <c r="AT297" s="584"/>
      <c r="AU297" s="584"/>
      <c r="AV297" s="584"/>
      <c r="AW297" s="584"/>
      <c r="AX297" s="584"/>
      <c r="AY297" s="584"/>
      <c r="AZ297" s="584"/>
      <c r="BA297" s="584"/>
      <c r="BB297" s="584"/>
      <c r="BC297" s="584"/>
      <c r="BD297" s="584"/>
      <c r="BE297" s="584"/>
      <c r="BF297" s="584"/>
    </row>
    <row r="298" spans="44:58" s="509" customFormat="1">
      <c r="AR298" s="584"/>
      <c r="AS298" s="584"/>
      <c r="AT298" s="584"/>
      <c r="AU298" s="584"/>
      <c r="AV298" s="584"/>
      <c r="AW298" s="584"/>
      <c r="AX298" s="584"/>
      <c r="AY298" s="584"/>
      <c r="AZ298" s="584"/>
      <c r="BA298" s="584"/>
      <c r="BB298" s="584"/>
      <c r="BC298" s="584"/>
      <c r="BD298" s="584"/>
      <c r="BE298" s="584"/>
      <c r="BF298" s="584"/>
    </row>
    <row r="299" spans="44:58" s="509" customFormat="1">
      <c r="AR299" s="584"/>
      <c r="AS299" s="584"/>
      <c r="AT299" s="584"/>
      <c r="AU299" s="584"/>
      <c r="AV299" s="584"/>
      <c r="AW299" s="584"/>
      <c r="AX299" s="584"/>
      <c r="AY299" s="584"/>
      <c r="AZ299" s="584"/>
      <c r="BA299" s="584"/>
      <c r="BB299" s="584"/>
      <c r="BC299" s="584"/>
      <c r="BD299" s="584"/>
      <c r="BE299" s="584"/>
      <c r="BF299" s="584"/>
    </row>
    <row r="300" spans="44:58" s="509" customFormat="1">
      <c r="AR300" s="584"/>
      <c r="AS300" s="584"/>
      <c r="AT300" s="584"/>
      <c r="AU300" s="584"/>
      <c r="AV300" s="584"/>
      <c r="AW300" s="584"/>
      <c r="AX300" s="584"/>
      <c r="AY300" s="584"/>
      <c r="AZ300" s="584"/>
      <c r="BA300" s="584"/>
      <c r="BB300" s="584"/>
      <c r="BC300" s="584"/>
      <c r="BD300" s="584"/>
      <c r="BE300" s="584"/>
      <c r="BF300" s="584"/>
    </row>
    <row r="301" spans="44:58" s="509" customFormat="1">
      <c r="AR301" s="584"/>
      <c r="AS301" s="584"/>
      <c r="AT301" s="584"/>
      <c r="AU301" s="584"/>
      <c r="AV301" s="584"/>
      <c r="AW301" s="584"/>
      <c r="AX301" s="584"/>
      <c r="AY301" s="584"/>
      <c r="AZ301" s="584"/>
      <c r="BA301" s="584"/>
      <c r="BB301" s="584"/>
      <c r="BC301" s="584"/>
      <c r="BD301" s="584"/>
      <c r="BE301" s="584"/>
      <c r="BF301" s="584"/>
    </row>
    <row r="302" spans="44:58" s="509" customFormat="1">
      <c r="AR302" s="584"/>
      <c r="AS302" s="584"/>
      <c r="AT302" s="584"/>
      <c r="AU302" s="584"/>
      <c r="AV302" s="584"/>
      <c r="AW302" s="584"/>
      <c r="AX302" s="584"/>
      <c r="AY302" s="584"/>
      <c r="AZ302" s="584"/>
      <c r="BA302" s="584"/>
      <c r="BB302" s="584"/>
      <c r="BC302" s="584"/>
      <c r="BD302" s="584"/>
      <c r="BE302" s="584"/>
      <c r="BF302" s="584"/>
    </row>
    <row r="303" spans="44:58" s="509" customFormat="1">
      <c r="AR303" s="584"/>
      <c r="AS303" s="584"/>
      <c r="AT303" s="584"/>
      <c r="AU303" s="584"/>
      <c r="AV303" s="584"/>
      <c r="AW303" s="584"/>
      <c r="AX303" s="584"/>
      <c r="AY303" s="584"/>
      <c r="AZ303" s="584"/>
      <c r="BA303" s="584"/>
      <c r="BB303" s="584"/>
      <c r="BC303" s="584"/>
      <c r="BD303" s="584"/>
      <c r="BE303" s="584"/>
      <c r="BF303" s="584"/>
    </row>
    <row r="304" spans="44:58" s="509" customFormat="1">
      <c r="AR304" s="584"/>
      <c r="AS304" s="584"/>
      <c r="AT304" s="584"/>
      <c r="AU304" s="584"/>
      <c r="AV304" s="584"/>
      <c r="AW304" s="584"/>
      <c r="AX304" s="584"/>
      <c r="AY304" s="584"/>
      <c r="AZ304" s="584"/>
      <c r="BA304" s="584"/>
      <c r="BB304" s="584"/>
      <c r="BC304" s="584"/>
      <c r="BD304" s="584"/>
      <c r="BE304" s="584"/>
      <c r="BF304" s="584"/>
    </row>
    <row r="305" spans="44:58" s="509" customFormat="1">
      <c r="AR305" s="584"/>
      <c r="AS305" s="584"/>
      <c r="AT305" s="584"/>
      <c r="AU305" s="584"/>
      <c r="AV305" s="584"/>
      <c r="AW305" s="584"/>
      <c r="AX305" s="584"/>
      <c r="AY305" s="584"/>
      <c r="AZ305" s="584"/>
      <c r="BA305" s="584"/>
      <c r="BB305" s="584"/>
      <c r="BC305" s="584"/>
      <c r="BD305" s="584"/>
      <c r="BE305" s="584"/>
      <c r="BF305" s="584"/>
    </row>
    <row r="306" spans="44:58" s="509" customFormat="1">
      <c r="AR306" s="584"/>
      <c r="AS306" s="584"/>
      <c r="AT306" s="584"/>
      <c r="AU306" s="584"/>
      <c r="AV306" s="584"/>
      <c r="AW306" s="584"/>
      <c r="AX306" s="584"/>
      <c r="AY306" s="584"/>
      <c r="AZ306" s="584"/>
      <c r="BA306" s="584"/>
      <c r="BB306" s="584"/>
      <c r="BC306" s="584"/>
      <c r="BD306" s="584"/>
      <c r="BE306" s="584"/>
      <c r="BF306" s="584"/>
    </row>
    <row r="307" spans="44:58" s="509" customFormat="1">
      <c r="AR307" s="584"/>
      <c r="AS307" s="584"/>
      <c r="AT307" s="584"/>
      <c r="AU307" s="584"/>
      <c r="AV307" s="584"/>
      <c r="AW307" s="584"/>
      <c r="AX307" s="584"/>
      <c r="AY307" s="584"/>
      <c r="AZ307" s="584"/>
      <c r="BA307" s="584"/>
      <c r="BB307" s="584"/>
      <c r="BC307" s="584"/>
      <c r="BD307" s="584"/>
      <c r="BE307" s="584"/>
      <c r="BF307" s="584"/>
    </row>
    <row r="308" spans="44:58" s="509" customFormat="1">
      <c r="AR308" s="584"/>
      <c r="AS308" s="584"/>
      <c r="AT308" s="584"/>
      <c r="AU308" s="584"/>
      <c r="AV308" s="584"/>
      <c r="AW308" s="584"/>
      <c r="AX308" s="584"/>
      <c r="AY308" s="584"/>
      <c r="AZ308" s="584"/>
      <c r="BA308" s="584"/>
      <c r="BB308" s="584"/>
      <c r="BC308" s="584"/>
      <c r="BD308" s="584"/>
      <c r="BE308" s="584"/>
      <c r="BF308" s="584"/>
    </row>
    <row r="309" spans="44:58" s="509" customFormat="1">
      <c r="AR309" s="584"/>
      <c r="AS309" s="584"/>
      <c r="AT309" s="584"/>
      <c r="AU309" s="584"/>
      <c r="AV309" s="584"/>
      <c r="AW309" s="584"/>
      <c r="AX309" s="584"/>
      <c r="AY309" s="584"/>
      <c r="AZ309" s="584"/>
      <c r="BA309" s="584"/>
      <c r="BB309" s="584"/>
      <c r="BC309" s="584"/>
      <c r="BD309" s="584"/>
      <c r="BE309" s="584"/>
      <c r="BF309" s="584"/>
    </row>
    <row r="310" spans="44:58" s="509" customFormat="1">
      <c r="AR310" s="584"/>
      <c r="AS310" s="584"/>
      <c r="AT310" s="584"/>
      <c r="AU310" s="584"/>
      <c r="AV310" s="584"/>
      <c r="AW310" s="584"/>
      <c r="AX310" s="584"/>
      <c r="AY310" s="584"/>
      <c r="AZ310" s="584"/>
      <c r="BA310" s="584"/>
      <c r="BB310" s="584"/>
      <c r="BC310" s="584"/>
      <c r="BD310" s="584"/>
      <c r="BE310" s="584"/>
      <c r="BF310" s="584"/>
    </row>
    <row r="311" spans="44:58" s="509" customFormat="1">
      <c r="AR311" s="584"/>
      <c r="AS311" s="584"/>
      <c r="AT311" s="584"/>
      <c r="AU311" s="584"/>
      <c r="AV311" s="584"/>
      <c r="AW311" s="584"/>
      <c r="AX311" s="584"/>
      <c r="AY311" s="584"/>
      <c r="AZ311" s="584"/>
      <c r="BA311" s="584"/>
      <c r="BB311" s="584"/>
      <c r="BC311" s="584"/>
      <c r="BD311" s="584"/>
      <c r="BE311" s="584"/>
      <c r="BF311" s="584"/>
    </row>
    <row r="312" spans="44:58" s="509" customFormat="1">
      <c r="AR312" s="584"/>
      <c r="AS312" s="584"/>
      <c r="AT312" s="584"/>
      <c r="AU312" s="584"/>
      <c r="AV312" s="584"/>
      <c r="AW312" s="584"/>
      <c r="AX312" s="584"/>
      <c r="AY312" s="584"/>
      <c r="AZ312" s="584"/>
      <c r="BA312" s="584"/>
      <c r="BB312" s="584"/>
      <c r="BC312" s="584"/>
      <c r="BD312" s="584"/>
      <c r="BE312" s="584"/>
      <c r="BF312" s="584"/>
    </row>
    <row r="313" spans="44:58" s="509" customFormat="1">
      <c r="AR313" s="584"/>
      <c r="AS313" s="584"/>
      <c r="AT313" s="584"/>
      <c r="AU313" s="584"/>
      <c r="AV313" s="584"/>
      <c r="AW313" s="584"/>
      <c r="AX313" s="584"/>
      <c r="AY313" s="584"/>
      <c r="AZ313" s="584"/>
      <c r="BA313" s="584"/>
      <c r="BB313" s="584"/>
      <c r="BC313" s="584"/>
      <c r="BD313" s="584"/>
      <c r="BE313" s="584"/>
      <c r="BF313" s="584"/>
    </row>
    <row r="314" spans="44:58" s="509" customFormat="1">
      <c r="AR314" s="584"/>
      <c r="AS314" s="584"/>
      <c r="AT314" s="584"/>
      <c r="AU314" s="584"/>
      <c r="AV314" s="584"/>
      <c r="AW314" s="584"/>
      <c r="AX314" s="584"/>
      <c r="AY314" s="584"/>
      <c r="AZ314" s="584"/>
      <c r="BA314" s="584"/>
      <c r="BB314" s="584"/>
      <c r="BC314" s="584"/>
      <c r="BD314" s="584"/>
      <c r="BE314" s="584"/>
      <c r="BF314" s="584"/>
    </row>
    <row r="315" spans="44:58" s="509" customFormat="1">
      <c r="AR315" s="584"/>
      <c r="AS315" s="584"/>
      <c r="AT315" s="584"/>
      <c r="AU315" s="584"/>
      <c r="AV315" s="584"/>
      <c r="AW315" s="584"/>
      <c r="AX315" s="584"/>
      <c r="AY315" s="584"/>
      <c r="AZ315" s="584"/>
      <c r="BA315" s="584"/>
      <c r="BB315" s="584"/>
      <c r="BC315" s="584"/>
      <c r="BD315" s="584"/>
      <c r="BE315" s="584"/>
      <c r="BF315" s="584"/>
    </row>
    <row r="316" spans="44:58" s="509" customFormat="1">
      <c r="AR316" s="584"/>
      <c r="AS316" s="584"/>
      <c r="AT316" s="584"/>
      <c r="AU316" s="584"/>
      <c r="AV316" s="584"/>
      <c r="AW316" s="584"/>
      <c r="AX316" s="584"/>
      <c r="AY316" s="584"/>
      <c r="AZ316" s="584"/>
      <c r="BA316" s="584"/>
      <c r="BB316" s="584"/>
      <c r="BC316" s="584"/>
      <c r="BD316" s="584"/>
      <c r="BE316" s="584"/>
      <c r="BF316" s="584"/>
    </row>
    <row r="317" spans="44:58" s="509" customFormat="1">
      <c r="AR317" s="584"/>
      <c r="AS317" s="584"/>
      <c r="AT317" s="584"/>
      <c r="AU317" s="584"/>
      <c r="AV317" s="584"/>
      <c r="AW317" s="584"/>
      <c r="AX317" s="584"/>
      <c r="AY317" s="584"/>
      <c r="AZ317" s="584"/>
      <c r="BA317" s="584"/>
      <c r="BB317" s="584"/>
      <c r="BC317" s="584"/>
      <c r="BD317" s="584"/>
      <c r="BE317" s="584"/>
      <c r="BF317" s="584"/>
    </row>
    <row r="318" spans="44:58" s="509" customFormat="1">
      <c r="AR318" s="584"/>
      <c r="AS318" s="584"/>
      <c r="AT318" s="584"/>
      <c r="AU318" s="584"/>
      <c r="AV318" s="584"/>
      <c r="AW318" s="584"/>
      <c r="AX318" s="584"/>
      <c r="AY318" s="584"/>
      <c r="AZ318" s="584"/>
      <c r="BA318" s="584"/>
      <c r="BB318" s="584"/>
      <c r="BC318" s="584"/>
      <c r="BD318" s="584"/>
      <c r="BE318" s="584"/>
      <c r="BF318" s="584"/>
    </row>
    <row r="319" spans="44:58" s="509" customFormat="1">
      <c r="AR319" s="584"/>
      <c r="AS319" s="584"/>
      <c r="AT319" s="584"/>
      <c r="AU319" s="584"/>
      <c r="AV319" s="584"/>
      <c r="AW319" s="584"/>
      <c r="AX319" s="584"/>
      <c r="AY319" s="584"/>
      <c r="AZ319" s="584"/>
      <c r="BA319" s="584"/>
      <c r="BB319" s="584"/>
      <c r="BC319" s="584"/>
      <c r="BD319" s="584"/>
      <c r="BE319" s="584"/>
      <c r="BF319" s="584"/>
    </row>
    <row r="320" spans="44:58" s="509" customFormat="1">
      <c r="AR320" s="584"/>
      <c r="AS320" s="584"/>
      <c r="AT320" s="584"/>
      <c r="AU320" s="584"/>
      <c r="AV320" s="584"/>
      <c r="AW320" s="584"/>
      <c r="AX320" s="584"/>
      <c r="AY320" s="584"/>
      <c r="AZ320" s="584"/>
      <c r="BA320" s="584"/>
      <c r="BB320" s="584"/>
      <c r="BC320" s="584"/>
      <c r="BD320" s="584"/>
      <c r="BE320" s="584"/>
      <c r="BF320" s="584"/>
    </row>
    <row r="321" spans="44:58" s="509" customFormat="1">
      <c r="AR321" s="584"/>
      <c r="AS321" s="584"/>
      <c r="AT321" s="584"/>
      <c r="AU321" s="584"/>
      <c r="AV321" s="584"/>
      <c r="AW321" s="584"/>
      <c r="AX321" s="584"/>
      <c r="AY321" s="584"/>
      <c r="AZ321" s="584"/>
      <c r="BA321" s="584"/>
      <c r="BB321" s="584"/>
      <c r="BC321" s="584"/>
      <c r="BD321" s="584"/>
      <c r="BE321" s="584"/>
      <c r="BF321" s="584"/>
    </row>
    <row r="322" spans="44:58" s="509" customFormat="1">
      <c r="AR322" s="584"/>
      <c r="AS322" s="584"/>
      <c r="AT322" s="584"/>
      <c r="AU322" s="584"/>
      <c r="AV322" s="584"/>
      <c r="AW322" s="584"/>
      <c r="AX322" s="584"/>
      <c r="AY322" s="584"/>
      <c r="AZ322" s="584"/>
      <c r="BA322" s="584"/>
      <c r="BB322" s="584"/>
      <c r="BC322" s="584"/>
      <c r="BD322" s="584"/>
      <c r="BE322" s="584"/>
      <c r="BF322" s="584"/>
    </row>
    <row r="323" spans="44:58" s="509" customFormat="1">
      <c r="AR323" s="584"/>
      <c r="AS323" s="584"/>
      <c r="AT323" s="584"/>
      <c r="AU323" s="584"/>
      <c r="AV323" s="584"/>
      <c r="AW323" s="584"/>
      <c r="AX323" s="584"/>
      <c r="AY323" s="584"/>
      <c r="AZ323" s="584"/>
      <c r="BA323" s="584"/>
      <c r="BB323" s="584"/>
      <c r="BC323" s="584"/>
      <c r="BD323" s="584"/>
      <c r="BE323" s="584"/>
      <c r="BF323" s="584"/>
    </row>
    <row r="324" spans="44:58" s="509" customFormat="1">
      <c r="AR324" s="584"/>
      <c r="AS324" s="584"/>
      <c r="AT324" s="584"/>
      <c r="AU324" s="584"/>
      <c r="AV324" s="584"/>
      <c r="AW324" s="584"/>
      <c r="AX324" s="584"/>
      <c r="AY324" s="584"/>
      <c r="AZ324" s="584"/>
      <c r="BA324" s="584"/>
      <c r="BB324" s="584"/>
      <c r="BC324" s="584"/>
      <c r="BD324" s="584"/>
      <c r="BE324" s="584"/>
      <c r="BF324" s="584"/>
    </row>
    <row r="325" spans="44:58" s="509" customFormat="1">
      <c r="AR325" s="584"/>
      <c r="AS325" s="584"/>
      <c r="AT325" s="584"/>
      <c r="AU325" s="584"/>
      <c r="AV325" s="584"/>
      <c r="AW325" s="584"/>
      <c r="AX325" s="584"/>
      <c r="AY325" s="584"/>
      <c r="AZ325" s="584"/>
      <c r="BA325" s="584"/>
      <c r="BB325" s="584"/>
      <c r="BC325" s="584"/>
      <c r="BD325" s="584"/>
      <c r="BE325" s="584"/>
      <c r="BF325" s="584"/>
    </row>
    <row r="326" spans="44:58" s="509" customFormat="1">
      <c r="AR326" s="584"/>
      <c r="AS326" s="584"/>
      <c r="AT326" s="584"/>
      <c r="AU326" s="584"/>
      <c r="AV326" s="584"/>
      <c r="AW326" s="584"/>
      <c r="AX326" s="584"/>
      <c r="AY326" s="584"/>
      <c r="AZ326" s="584"/>
      <c r="BA326" s="584"/>
      <c r="BB326" s="584"/>
      <c r="BC326" s="584"/>
      <c r="BD326" s="584"/>
      <c r="BE326" s="584"/>
      <c r="BF326" s="584"/>
    </row>
    <row r="327" spans="44:58" s="509" customFormat="1">
      <c r="AR327" s="584"/>
      <c r="AS327" s="584"/>
      <c r="AT327" s="584"/>
      <c r="AU327" s="584"/>
      <c r="AV327" s="584"/>
      <c r="AW327" s="584"/>
      <c r="AX327" s="584"/>
      <c r="AY327" s="584"/>
      <c r="AZ327" s="584"/>
      <c r="BA327" s="584"/>
      <c r="BB327" s="584"/>
      <c r="BC327" s="584"/>
      <c r="BD327" s="584"/>
      <c r="BE327" s="584"/>
      <c r="BF327" s="584"/>
    </row>
    <row r="328" spans="44:58" s="509" customFormat="1">
      <c r="AR328" s="584"/>
      <c r="AS328" s="584"/>
      <c r="AT328" s="584"/>
      <c r="AU328" s="584"/>
      <c r="AV328" s="584"/>
      <c r="AW328" s="584"/>
      <c r="AX328" s="584"/>
      <c r="AY328" s="584"/>
      <c r="AZ328" s="584"/>
      <c r="BA328" s="584"/>
      <c r="BB328" s="584"/>
      <c r="BC328" s="584"/>
      <c r="BD328" s="584"/>
      <c r="BE328" s="584"/>
      <c r="BF328" s="584"/>
    </row>
    <row r="329" spans="44:58" s="509" customFormat="1">
      <c r="AR329" s="584"/>
      <c r="AS329" s="584"/>
      <c r="AT329" s="584"/>
      <c r="AU329" s="584"/>
      <c r="AV329" s="584"/>
      <c r="AW329" s="584"/>
      <c r="AX329" s="584"/>
      <c r="AY329" s="584"/>
      <c r="AZ329" s="584"/>
      <c r="BA329" s="584"/>
      <c r="BB329" s="584"/>
      <c r="BC329" s="584"/>
      <c r="BD329" s="584"/>
      <c r="BE329" s="584"/>
      <c r="BF329" s="584"/>
    </row>
    <row r="330" spans="44:58" s="509" customFormat="1">
      <c r="AR330" s="584"/>
      <c r="AS330" s="584"/>
      <c r="AT330" s="584"/>
      <c r="AU330" s="584"/>
      <c r="AV330" s="584"/>
      <c r="AW330" s="584"/>
      <c r="AX330" s="584"/>
      <c r="AY330" s="584"/>
      <c r="AZ330" s="584"/>
      <c r="BA330" s="584"/>
      <c r="BB330" s="584"/>
      <c r="BC330" s="584"/>
      <c r="BD330" s="584"/>
      <c r="BE330" s="584"/>
      <c r="BF330" s="584"/>
    </row>
    <row r="331" spans="44:58" s="509" customFormat="1">
      <c r="AR331" s="584"/>
      <c r="AS331" s="584"/>
      <c r="AT331" s="584"/>
      <c r="AU331" s="584"/>
      <c r="AV331" s="584"/>
      <c r="AW331" s="584"/>
      <c r="AX331" s="584"/>
      <c r="AY331" s="584"/>
      <c r="AZ331" s="584"/>
      <c r="BA331" s="584"/>
      <c r="BB331" s="584"/>
      <c r="BC331" s="584"/>
      <c r="BD331" s="584"/>
      <c r="BE331" s="584"/>
      <c r="BF331" s="584"/>
    </row>
    <row r="332" spans="44:58" s="509" customFormat="1">
      <c r="AR332" s="584"/>
      <c r="AS332" s="584"/>
      <c r="AT332" s="584"/>
      <c r="AU332" s="584"/>
      <c r="AV332" s="584"/>
      <c r="AW332" s="584"/>
      <c r="AX332" s="584"/>
      <c r="AY332" s="584"/>
      <c r="AZ332" s="584"/>
      <c r="BA332" s="584"/>
      <c r="BB332" s="584"/>
      <c r="BC332" s="584"/>
      <c r="BD332" s="584"/>
      <c r="BE332" s="584"/>
      <c r="BF332" s="584"/>
    </row>
    <row r="333" spans="44:58" s="509" customFormat="1">
      <c r="AR333" s="584"/>
      <c r="AS333" s="584"/>
      <c r="AT333" s="584"/>
      <c r="AU333" s="584"/>
      <c r="AV333" s="584"/>
      <c r="AW333" s="584"/>
      <c r="AX333" s="584"/>
      <c r="AY333" s="584"/>
      <c r="AZ333" s="584"/>
      <c r="BA333" s="584"/>
      <c r="BB333" s="584"/>
      <c r="BC333" s="584"/>
      <c r="BD333" s="584"/>
      <c r="BE333" s="584"/>
      <c r="BF333" s="584"/>
    </row>
    <row r="334" spans="44:58" s="509" customFormat="1">
      <c r="AR334" s="584"/>
      <c r="AS334" s="584"/>
      <c r="AT334" s="584"/>
      <c r="AU334" s="584"/>
      <c r="AV334" s="584"/>
      <c r="AW334" s="584"/>
      <c r="AX334" s="584"/>
      <c r="AY334" s="584"/>
      <c r="AZ334" s="584"/>
      <c r="BA334" s="584"/>
      <c r="BB334" s="584"/>
      <c r="BC334" s="584"/>
      <c r="BD334" s="584"/>
      <c r="BE334" s="584"/>
      <c r="BF334" s="584"/>
    </row>
    <row r="335" spans="44:58" s="509" customFormat="1">
      <c r="AR335" s="584"/>
      <c r="AS335" s="584"/>
      <c r="AT335" s="584"/>
      <c r="AU335" s="584"/>
      <c r="AV335" s="584"/>
      <c r="AW335" s="584"/>
      <c r="AX335" s="584"/>
      <c r="AY335" s="584"/>
      <c r="AZ335" s="584"/>
      <c r="BA335" s="584"/>
      <c r="BB335" s="584"/>
      <c r="BC335" s="584"/>
      <c r="BD335" s="584"/>
      <c r="BE335" s="584"/>
      <c r="BF335" s="584"/>
    </row>
    <row r="336" spans="44:58" s="509" customFormat="1">
      <c r="AR336" s="584"/>
      <c r="AS336" s="584"/>
      <c r="AT336" s="584"/>
      <c r="AU336" s="584"/>
      <c r="AV336" s="584"/>
      <c r="AW336" s="584"/>
      <c r="AX336" s="584"/>
      <c r="AY336" s="584"/>
      <c r="AZ336" s="584"/>
      <c r="BA336" s="584"/>
      <c r="BB336" s="584"/>
      <c r="BC336" s="584"/>
      <c r="BD336" s="584"/>
      <c r="BE336" s="584"/>
      <c r="BF336" s="584"/>
    </row>
    <row r="337" spans="44:58" s="509" customFormat="1">
      <c r="AR337" s="584"/>
      <c r="AS337" s="584"/>
      <c r="AT337" s="584"/>
      <c r="AU337" s="584"/>
      <c r="AV337" s="584"/>
      <c r="AW337" s="584"/>
      <c r="AX337" s="584"/>
      <c r="AY337" s="584"/>
      <c r="AZ337" s="584"/>
      <c r="BA337" s="584"/>
      <c r="BB337" s="584"/>
      <c r="BC337" s="584"/>
      <c r="BD337" s="584"/>
      <c r="BE337" s="584"/>
      <c r="BF337" s="584"/>
    </row>
    <row r="338" spans="44:58" s="509" customFormat="1">
      <c r="AR338" s="584"/>
      <c r="AS338" s="584"/>
      <c r="AT338" s="584"/>
      <c r="AU338" s="584"/>
      <c r="AV338" s="584"/>
      <c r="AW338" s="584"/>
      <c r="AX338" s="584"/>
      <c r="AY338" s="584"/>
      <c r="AZ338" s="584"/>
      <c r="BA338" s="584"/>
      <c r="BB338" s="584"/>
      <c r="BC338" s="584"/>
      <c r="BD338" s="584"/>
      <c r="BE338" s="584"/>
      <c r="BF338" s="584"/>
    </row>
    <row r="339" spans="44:58" s="509" customFormat="1">
      <c r="AR339" s="584"/>
      <c r="AS339" s="584"/>
      <c r="AT339" s="584"/>
      <c r="AU339" s="584"/>
      <c r="AV339" s="584"/>
      <c r="AW339" s="584"/>
      <c r="AX339" s="584"/>
      <c r="AY339" s="584"/>
      <c r="AZ339" s="584"/>
      <c r="BA339" s="584"/>
      <c r="BB339" s="584"/>
      <c r="BC339" s="584"/>
      <c r="BD339" s="584"/>
      <c r="BE339" s="584"/>
      <c r="BF339" s="584"/>
    </row>
    <row r="340" spans="44:58" s="509" customFormat="1">
      <c r="AR340" s="584"/>
      <c r="AS340" s="584"/>
      <c r="AT340" s="584"/>
      <c r="AU340" s="584"/>
      <c r="AV340" s="584"/>
      <c r="AW340" s="584"/>
      <c r="AX340" s="584"/>
      <c r="AY340" s="584"/>
      <c r="AZ340" s="584"/>
      <c r="BA340" s="584"/>
      <c r="BB340" s="584"/>
      <c r="BC340" s="584"/>
      <c r="BD340" s="584"/>
      <c r="BE340" s="584"/>
      <c r="BF340" s="584"/>
    </row>
    <row r="341" spans="44:58" s="509" customFormat="1">
      <c r="AR341" s="584"/>
      <c r="AS341" s="584"/>
      <c r="AT341" s="584"/>
      <c r="AU341" s="584"/>
      <c r="AV341" s="584"/>
      <c r="AW341" s="584"/>
      <c r="AX341" s="584"/>
      <c r="AY341" s="584"/>
      <c r="AZ341" s="584"/>
      <c r="BA341" s="584"/>
      <c r="BB341" s="584"/>
      <c r="BC341" s="584"/>
      <c r="BD341" s="584"/>
      <c r="BE341" s="584"/>
      <c r="BF341" s="584"/>
    </row>
    <row r="342" spans="44:58" s="509" customFormat="1">
      <c r="AR342" s="584"/>
      <c r="AS342" s="584"/>
      <c r="AT342" s="584"/>
      <c r="AU342" s="584"/>
      <c r="AV342" s="584"/>
      <c r="AW342" s="584"/>
      <c r="AX342" s="584"/>
      <c r="AY342" s="584"/>
      <c r="AZ342" s="584"/>
      <c r="BA342" s="584"/>
      <c r="BB342" s="584"/>
      <c r="BC342" s="584"/>
      <c r="BD342" s="584"/>
      <c r="BE342" s="584"/>
      <c r="BF342" s="584"/>
    </row>
    <row r="343" spans="44:58" s="509" customFormat="1">
      <c r="AR343" s="584"/>
      <c r="AS343" s="584"/>
      <c r="AT343" s="584"/>
      <c r="AU343" s="584"/>
      <c r="AV343" s="584"/>
      <c r="AW343" s="584"/>
      <c r="AX343" s="584"/>
      <c r="AY343" s="584"/>
      <c r="AZ343" s="584"/>
      <c r="BA343" s="584"/>
      <c r="BB343" s="584"/>
      <c r="BC343" s="584"/>
      <c r="BD343" s="584"/>
      <c r="BE343" s="584"/>
      <c r="BF343" s="584"/>
    </row>
    <row r="344" spans="44:58" s="509" customFormat="1">
      <c r="AR344" s="584"/>
      <c r="AS344" s="584"/>
      <c r="AT344" s="584"/>
      <c r="AU344" s="584"/>
      <c r="AV344" s="584"/>
      <c r="AW344" s="584"/>
      <c r="AX344" s="584"/>
      <c r="AY344" s="584"/>
      <c r="AZ344" s="584"/>
      <c r="BA344" s="584"/>
      <c r="BB344" s="584"/>
      <c r="BC344" s="584"/>
      <c r="BD344" s="584"/>
      <c r="BE344" s="584"/>
      <c r="BF344" s="584"/>
    </row>
    <row r="345" spans="44:58" s="509" customFormat="1">
      <c r="AR345" s="584"/>
      <c r="AS345" s="584"/>
      <c r="AT345" s="584"/>
      <c r="AU345" s="584"/>
      <c r="AV345" s="584"/>
      <c r="AW345" s="584"/>
      <c r="AX345" s="584"/>
      <c r="AY345" s="584"/>
      <c r="AZ345" s="584"/>
      <c r="BA345" s="584"/>
      <c r="BB345" s="584"/>
      <c r="BC345" s="584"/>
      <c r="BD345" s="584"/>
      <c r="BE345" s="584"/>
      <c r="BF345" s="584"/>
    </row>
    <row r="346" spans="44:58" s="509" customFormat="1">
      <c r="AR346" s="584"/>
      <c r="AS346" s="584"/>
      <c r="AT346" s="584"/>
      <c r="AU346" s="584"/>
      <c r="AV346" s="584"/>
      <c r="AW346" s="584"/>
      <c r="AX346" s="584"/>
      <c r="AY346" s="584"/>
      <c r="AZ346" s="584"/>
      <c r="BA346" s="584"/>
      <c r="BB346" s="584"/>
      <c r="BC346" s="584"/>
      <c r="BD346" s="584"/>
      <c r="BE346" s="584"/>
      <c r="BF346" s="584"/>
    </row>
    <row r="347" spans="44:58" s="509" customFormat="1">
      <c r="AR347" s="584"/>
      <c r="AS347" s="584"/>
      <c r="AT347" s="584"/>
      <c r="AU347" s="584"/>
      <c r="AV347" s="584"/>
      <c r="AW347" s="584"/>
      <c r="AX347" s="584"/>
      <c r="AY347" s="584"/>
      <c r="AZ347" s="584"/>
      <c r="BA347" s="584"/>
      <c r="BB347" s="584"/>
      <c r="BC347" s="584"/>
      <c r="BD347" s="584"/>
      <c r="BE347" s="584"/>
      <c r="BF347" s="584"/>
    </row>
    <row r="348" spans="44:58" s="509" customFormat="1">
      <c r="AR348" s="584"/>
      <c r="AS348" s="584"/>
      <c r="AT348" s="584"/>
      <c r="AU348" s="584"/>
      <c r="AV348" s="584"/>
      <c r="AW348" s="584"/>
      <c r="AX348" s="584"/>
      <c r="AY348" s="584"/>
      <c r="AZ348" s="584"/>
      <c r="BA348" s="584"/>
      <c r="BB348" s="584"/>
      <c r="BC348" s="584"/>
      <c r="BD348" s="584"/>
      <c r="BE348" s="584"/>
      <c r="BF348" s="584"/>
    </row>
    <row r="349" spans="44:58" s="509" customFormat="1">
      <c r="AR349" s="584"/>
      <c r="AS349" s="584"/>
      <c r="AT349" s="584"/>
      <c r="AU349" s="584"/>
      <c r="AV349" s="584"/>
      <c r="AW349" s="584"/>
      <c r="AX349" s="584"/>
      <c r="AY349" s="584"/>
      <c r="AZ349" s="584"/>
      <c r="BA349" s="584"/>
      <c r="BB349" s="584"/>
      <c r="BC349" s="584"/>
      <c r="BD349" s="584"/>
      <c r="BE349" s="584"/>
      <c r="BF349" s="584"/>
    </row>
    <row r="350" spans="44:58" s="509" customFormat="1">
      <c r="AR350" s="584"/>
      <c r="AS350" s="584"/>
      <c r="AT350" s="584"/>
      <c r="AU350" s="584"/>
      <c r="AV350" s="584"/>
      <c r="AW350" s="584"/>
      <c r="AX350" s="584"/>
      <c r="AY350" s="584"/>
      <c r="AZ350" s="584"/>
      <c r="BA350" s="584"/>
      <c r="BB350" s="584"/>
      <c r="BC350" s="584"/>
      <c r="BD350" s="584"/>
      <c r="BE350" s="584"/>
      <c r="BF350" s="584"/>
    </row>
    <row r="351" spans="44:58" s="509" customFormat="1">
      <c r="AR351" s="584"/>
      <c r="AS351" s="584"/>
      <c r="AT351" s="584"/>
      <c r="AU351" s="584"/>
      <c r="AV351" s="584"/>
      <c r="AW351" s="584"/>
      <c r="AX351" s="584"/>
      <c r="AY351" s="584"/>
      <c r="AZ351" s="584"/>
      <c r="BA351" s="584"/>
      <c r="BB351" s="584"/>
      <c r="BC351" s="584"/>
      <c r="BD351" s="584"/>
      <c r="BE351" s="584"/>
      <c r="BF351" s="584"/>
    </row>
    <row r="352" spans="44:58" s="509" customFormat="1">
      <c r="AR352" s="584"/>
      <c r="AS352" s="584"/>
      <c r="AT352" s="584"/>
      <c r="AU352" s="584"/>
      <c r="AV352" s="584"/>
      <c r="AW352" s="584"/>
      <c r="AX352" s="584"/>
      <c r="AY352" s="584"/>
      <c r="AZ352" s="584"/>
      <c r="BA352" s="584"/>
      <c r="BB352" s="584"/>
      <c r="BC352" s="584"/>
      <c r="BD352" s="584"/>
      <c r="BE352" s="584"/>
      <c r="BF352" s="584"/>
    </row>
    <row r="353" spans="44:58" s="509" customFormat="1">
      <c r="AR353" s="584"/>
      <c r="AS353" s="584"/>
      <c r="AT353" s="584"/>
      <c r="AU353" s="584"/>
      <c r="AV353" s="584"/>
      <c r="AW353" s="584"/>
      <c r="AX353" s="584"/>
      <c r="AY353" s="584"/>
      <c r="AZ353" s="584"/>
      <c r="BA353" s="584"/>
      <c r="BB353" s="584"/>
      <c r="BC353" s="584"/>
      <c r="BD353" s="584"/>
      <c r="BE353" s="584"/>
      <c r="BF353" s="584"/>
    </row>
    <row r="354" spans="44:58" s="509" customFormat="1">
      <c r="AR354" s="584"/>
      <c r="AS354" s="584"/>
      <c r="AT354" s="584"/>
      <c r="AU354" s="584"/>
      <c r="AV354" s="584"/>
      <c r="AW354" s="584"/>
      <c r="AX354" s="584"/>
      <c r="AY354" s="584"/>
      <c r="AZ354" s="584"/>
      <c r="BA354" s="584"/>
      <c r="BB354" s="584"/>
      <c r="BC354" s="584"/>
      <c r="BD354" s="584"/>
      <c r="BE354" s="584"/>
      <c r="BF354" s="584"/>
    </row>
    <row r="355" spans="44:58" s="509" customFormat="1">
      <c r="AR355" s="584"/>
      <c r="AS355" s="584"/>
      <c r="AT355" s="584"/>
      <c r="AU355" s="584"/>
      <c r="AV355" s="584"/>
      <c r="AW355" s="584"/>
      <c r="AX355" s="584"/>
      <c r="AY355" s="584"/>
      <c r="AZ355" s="584"/>
      <c r="BA355" s="584"/>
      <c r="BB355" s="584"/>
      <c r="BC355" s="584"/>
      <c r="BD355" s="584"/>
      <c r="BE355" s="584"/>
      <c r="BF355" s="584"/>
    </row>
    <row r="356" spans="44:58" s="509" customFormat="1">
      <c r="AR356" s="584"/>
      <c r="AS356" s="584"/>
      <c r="AT356" s="584"/>
      <c r="AU356" s="584"/>
      <c r="AV356" s="584"/>
      <c r="AW356" s="584"/>
      <c r="AX356" s="584"/>
      <c r="AY356" s="584"/>
      <c r="AZ356" s="584"/>
      <c r="BA356" s="584"/>
      <c r="BB356" s="584"/>
      <c r="BC356" s="584"/>
      <c r="BD356" s="584"/>
      <c r="BE356" s="584"/>
      <c r="BF356" s="584"/>
    </row>
    <row r="357" spans="44:58" s="509" customFormat="1">
      <c r="AR357" s="584"/>
      <c r="AS357" s="584"/>
      <c r="AT357" s="584"/>
      <c r="AU357" s="584"/>
      <c r="AV357" s="584"/>
      <c r="AW357" s="584"/>
      <c r="AX357" s="584"/>
      <c r="AY357" s="584"/>
      <c r="AZ357" s="584"/>
      <c r="BA357" s="584"/>
      <c r="BB357" s="584"/>
      <c r="BC357" s="584"/>
      <c r="BD357" s="584"/>
      <c r="BE357" s="584"/>
      <c r="BF357" s="584"/>
    </row>
    <row r="358" spans="44:58" s="509" customFormat="1">
      <c r="AR358" s="584"/>
      <c r="AS358" s="584"/>
      <c r="AT358" s="584"/>
      <c r="AU358" s="584"/>
      <c r="AV358" s="584"/>
      <c r="AW358" s="584"/>
      <c r="AX358" s="584"/>
      <c r="AY358" s="584"/>
      <c r="AZ358" s="584"/>
      <c r="BA358" s="584"/>
      <c r="BB358" s="584"/>
      <c r="BC358" s="584"/>
      <c r="BD358" s="584"/>
      <c r="BE358" s="584"/>
      <c r="BF358" s="584"/>
    </row>
    <row r="359" spans="44:58" s="509" customFormat="1">
      <c r="AR359" s="584"/>
      <c r="AS359" s="584"/>
      <c r="AT359" s="584"/>
      <c r="AU359" s="584"/>
      <c r="AV359" s="584"/>
      <c r="AW359" s="584"/>
      <c r="AX359" s="584"/>
      <c r="AY359" s="584"/>
      <c r="AZ359" s="584"/>
      <c r="BA359" s="584"/>
      <c r="BB359" s="584"/>
      <c r="BC359" s="584"/>
      <c r="BD359" s="584"/>
      <c r="BE359" s="584"/>
      <c r="BF359" s="584"/>
    </row>
    <row r="360" spans="44:58" s="509" customFormat="1">
      <c r="AR360" s="584"/>
      <c r="AS360" s="584"/>
      <c r="AT360" s="584"/>
      <c r="AU360" s="584"/>
      <c r="AV360" s="584"/>
      <c r="AW360" s="584"/>
      <c r="AX360" s="584"/>
      <c r="AY360" s="584"/>
      <c r="AZ360" s="584"/>
      <c r="BA360" s="584"/>
      <c r="BB360" s="584"/>
      <c r="BC360" s="584"/>
      <c r="BD360" s="584"/>
      <c r="BE360" s="584"/>
      <c r="BF360" s="584"/>
    </row>
    <row r="361" spans="44:58" s="509" customFormat="1">
      <c r="AR361" s="584"/>
      <c r="AS361" s="584"/>
      <c r="AT361" s="584"/>
      <c r="AU361" s="584"/>
      <c r="AV361" s="584"/>
      <c r="AW361" s="584"/>
      <c r="AX361" s="584"/>
      <c r="AY361" s="584"/>
      <c r="AZ361" s="584"/>
      <c r="BA361" s="584"/>
      <c r="BB361" s="584"/>
      <c r="BC361" s="584"/>
      <c r="BD361" s="584"/>
      <c r="BE361" s="584"/>
      <c r="BF361" s="584"/>
    </row>
    <row r="362" spans="44:58" s="509" customFormat="1">
      <c r="AR362" s="584"/>
      <c r="AS362" s="584"/>
      <c r="AT362" s="584"/>
      <c r="AU362" s="584"/>
      <c r="AV362" s="584"/>
      <c r="AW362" s="584"/>
      <c r="AX362" s="584"/>
      <c r="AY362" s="584"/>
      <c r="AZ362" s="584"/>
      <c r="BA362" s="584"/>
      <c r="BB362" s="584"/>
      <c r="BC362" s="584"/>
      <c r="BD362" s="584"/>
      <c r="BE362" s="584"/>
      <c r="BF362" s="584"/>
    </row>
    <row r="363" spans="44:58" s="509" customFormat="1">
      <c r="AR363" s="584"/>
      <c r="AS363" s="584"/>
      <c r="AT363" s="584"/>
      <c r="AU363" s="584"/>
      <c r="AV363" s="584"/>
      <c r="AW363" s="584"/>
      <c r="AX363" s="584"/>
      <c r="AY363" s="584"/>
      <c r="AZ363" s="584"/>
      <c r="BA363" s="584"/>
      <c r="BB363" s="584"/>
      <c r="BC363" s="584"/>
      <c r="BD363" s="584"/>
      <c r="BE363" s="584"/>
      <c r="BF363" s="584"/>
    </row>
    <row r="364" spans="44:58" s="509" customFormat="1">
      <c r="AR364" s="584"/>
      <c r="AS364" s="584"/>
      <c r="AT364" s="584"/>
      <c r="AU364" s="584"/>
      <c r="AV364" s="584"/>
      <c r="AW364" s="584"/>
      <c r="AX364" s="584"/>
      <c r="AY364" s="584"/>
      <c r="AZ364" s="584"/>
      <c r="BA364" s="584"/>
      <c r="BB364" s="584"/>
      <c r="BC364" s="584"/>
      <c r="BD364" s="584"/>
      <c r="BE364" s="584"/>
      <c r="BF364" s="584"/>
    </row>
    <row r="365" spans="44:58" s="509" customFormat="1">
      <c r="AR365" s="584"/>
      <c r="AS365" s="584"/>
      <c r="AT365" s="584"/>
      <c r="AU365" s="584"/>
      <c r="AV365" s="584"/>
      <c r="AW365" s="584"/>
      <c r="AX365" s="584"/>
      <c r="AY365" s="584"/>
      <c r="AZ365" s="584"/>
      <c r="BA365" s="584"/>
      <c r="BB365" s="584"/>
      <c r="BC365" s="584"/>
      <c r="BD365" s="584"/>
      <c r="BE365" s="584"/>
      <c r="BF365" s="584"/>
    </row>
    <row r="366" spans="44:58" s="509" customFormat="1">
      <c r="AR366" s="584"/>
      <c r="AS366" s="584"/>
      <c r="AT366" s="584"/>
      <c r="AU366" s="584"/>
      <c r="AV366" s="584"/>
      <c r="AW366" s="584"/>
      <c r="AX366" s="584"/>
      <c r="AY366" s="584"/>
      <c r="AZ366" s="584"/>
      <c r="BA366" s="584"/>
      <c r="BB366" s="584"/>
      <c r="BC366" s="584"/>
      <c r="BD366" s="584"/>
      <c r="BE366" s="584"/>
      <c r="BF366" s="584"/>
    </row>
    <row r="367" spans="44:58" s="509" customFormat="1">
      <c r="AR367" s="584"/>
      <c r="AS367" s="584"/>
      <c r="AT367" s="584"/>
      <c r="AU367" s="584"/>
      <c r="AV367" s="584"/>
      <c r="AW367" s="584"/>
      <c r="AX367" s="584"/>
      <c r="AY367" s="584"/>
      <c r="AZ367" s="584"/>
      <c r="BA367" s="584"/>
      <c r="BB367" s="584"/>
      <c r="BC367" s="584"/>
      <c r="BD367" s="584"/>
      <c r="BE367" s="584"/>
      <c r="BF367" s="584"/>
    </row>
    <row r="368" spans="44:58" s="509" customFormat="1">
      <c r="AR368" s="584"/>
      <c r="AS368" s="584"/>
      <c r="AT368" s="584"/>
      <c r="AU368" s="584"/>
      <c r="AV368" s="584"/>
      <c r="AW368" s="584"/>
      <c r="AX368" s="584"/>
      <c r="AY368" s="584"/>
      <c r="AZ368" s="584"/>
      <c r="BA368" s="584"/>
      <c r="BB368" s="584"/>
      <c r="BC368" s="584"/>
      <c r="BD368" s="584"/>
      <c r="BE368" s="584"/>
      <c r="BF368" s="584"/>
    </row>
    <row r="369" spans="44:58" s="509" customFormat="1">
      <c r="AR369" s="584"/>
      <c r="AS369" s="584"/>
      <c r="AT369" s="584"/>
      <c r="AU369" s="584"/>
      <c r="AV369" s="584"/>
      <c r="AW369" s="584"/>
      <c r="AX369" s="584"/>
      <c r="AY369" s="584"/>
      <c r="AZ369" s="584"/>
      <c r="BA369" s="584"/>
      <c r="BB369" s="584"/>
      <c r="BC369" s="584"/>
      <c r="BD369" s="584"/>
      <c r="BE369" s="584"/>
      <c r="BF369" s="584"/>
    </row>
    <row r="370" spans="44:58" s="509" customFormat="1">
      <c r="AR370" s="584"/>
      <c r="AS370" s="584"/>
      <c r="AT370" s="584"/>
      <c r="AU370" s="584"/>
      <c r="AV370" s="584"/>
      <c r="AW370" s="584"/>
      <c r="AX370" s="584"/>
      <c r="AY370" s="584"/>
      <c r="AZ370" s="584"/>
      <c r="BA370" s="584"/>
      <c r="BB370" s="584"/>
      <c r="BC370" s="584"/>
      <c r="BD370" s="584"/>
      <c r="BE370" s="584"/>
      <c r="BF370" s="584"/>
    </row>
    <row r="371" spans="44:58" s="509" customFormat="1">
      <c r="AR371" s="584"/>
      <c r="AS371" s="584"/>
      <c r="AT371" s="584"/>
      <c r="AU371" s="584"/>
      <c r="AV371" s="584"/>
      <c r="AW371" s="584"/>
      <c r="AX371" s="584"/>
      <c r="AY371" s="584"/>
      <c r="AZ371" s="584"/>
      <c r="BA371" s="584"/>
      <c r="BB371" s="584"/>
      <c r="BC371" s="584"/>
      <c r="BD371" s="584"/>
      <c r="BE371" s="584"/>
      <c r="BF371" s="584"/>
    </row>
    <row r="372" spans="44:58" s="509" customFormat="1">
      <c r="AR372" s="584"/>
      <c r="AS372" s="584"/>
      <c r="AT372" s="584"/>
      <c r="AU372" s="584"/>
      <c r="AV372" s="584"/>
      <c r="AW372" s="584"/>
      <c r="AX372" s="584"/>
      <c r="AY372" s="584"/>
      <c r="AZ372" s="584"/>
      <c r="BA372" s="584"/>
      <c r="BB372" s="584"/>
      <c r="BC372" s="584"/>
      <c r="BD372" s="584"/>
      <c r="BE372" s="584"/>
      <c r="BF372" s="584"/>
    </row>
    <row r="373" spans="44:58" s="509" customFormat="1">
      <c r="AR373" s="584"/>
      <c r="AS373" s="584"/>
      <c r="AT373" s="584"/>
      <c r="AU373" s="584"/>
      <c r="AV373" s="584"/>
      <c r="AW373" s="584"/>
      <c r="AX373" s="584"/>
      <c r="AY373" s="584"/>
      <c r="AZ373" s="584"/>
      <c r="BA373" s="584"/>
      <c r="BB373" s="584"/>
      <c r="BC373" s="584"/>
      <c r="BD373" s="584"/>
      <c r="BE373" s="584"/>
      <c r="BF373" s="584"/>
    </row>
    <row r="374" spans="44:58" s="509" customFormat="1">
      <c r="AR374" s="584"/>
      <c r="AS374" s="584"/>
      <c r="AT374" s="584"/>
      <c r="AU374" s="584"/>
      <c r="AV374" s="584"/>
      <c r="AW374" s="584"/>
      <c r="AX374" s="584"/>
      <c r="AY374" s="584"/>
      <c r="AZ374" s="584"/>
      <c r="BA374" s="584"/>
      <c r="BB374" s="584"/>
      <c r="BC374" s="584"/>
      <c r="BD374" s="584"/>
      <c r="BE374" s="584"/>
      <c r="BF374" s="584"/>
    </row>
    <row r="375" spans="44:58" s="509" customFormat="1">
      <c r="AR375" s="584"/>
      <c r="AS375" s="584"/>
      <c r="AT375" s="584"/>
      <c r="AU375" s="584"/>
      <c r="AV375" s="584"/>
      <c r="AW375" s="584"/>
      <c r="AX375" s="584"/>
      <c r="AY375" s="584"/>
      <c r="AZ375" s="584"/>
      <c r="BA375" s="584"/>
      <c r="BB375" s="584"/>
      <c r="BC375" s="584"/>
      <c r="BD375" s="584"/>
      <c r="BE375" s="584"/>
      <c r="BF375" s="584"/>
    </row>
    <row r="376" spans="44:58" s="509" customFormat="1">
      <c r="AR376" s="584"/>
      <c r="AS376" s="584"/>
      <c r="AT376" s="584"/>
      <c r="AU376" s="584"/>
      <c r="AV376" s="584"/>
      <c r="AW376" s="584"/>
      <c r="AX376" s="584"/>
      <c r="AY376" s="584"/>
      <c r="AZ376" s="584"/>
      <c r="BA376" s="584"/>
      <c r="BB376" s="584"/>
      <c r="BC376" s="584"/>
      <c r="BD376" s="584"/>
      <c r="BE376" s="584"/>
      <c r="BF376" s="584"/>
    </row>
    <row r="377" spans="44:58" s="509" customFormat="1">
      <c r="AR377" s="584"/>
      <c r="AS377" s="584"/>
      <c r="AT377" s="584"/>
      <c r="AU377" s="584"/>
      <c r="AV377" s="584"/>
      <c r="AW377" s="584"/>
      <c r="AX377" s="584"/>
      <c r="AY377" s="584"/>
      <c r="AZ377" s="584"/>
      <c r="BA377" s="584"/>
      <c r="BB377" s="584"/>
      <c r="BC377" s="584"/>
      <c r="BD377" s="584"/>
      <c r="BE377" s="584"/>
      <c r="BF377" s="584"/>
    </row>
    <row r="378" spans="44:58" s="509" customFormat="1">
      <c r="AR378" s="584"/>
      <c r="AS378" s="584"/>
      <c r="AT378" s="584"/>
      <c r="AU378" s="584"/>
      <c r="AV378" s="584"/>
      <c r="AW378" s="584"/>
      <c r="AX378" s="584"/>
      <c r="AY378" s="584"/>
      <c r="AZ378" s="584"/>
      <c r="BA378" s="584"/>
      <c r="BB378" s="584"/>
      <c r="BC378" s="584"/>
      <c r="BD378" s="584"/>
      <c r="BE378" s="584"/>
      <c r="BF378" s="584"/>
    </row>
    <row r="379" spans="44:58" s="509" customFormat="1">
      <c r="AR379" s="584"/>
      <c r="AS379" s="584"/>
      <c r="AT379" s="584"/>
      <c r="AU379" s="584"/>
      <c r="AV379" s="584"/>
      <c r="AW379" s="584"/>
      <c r="AX379" s="584"/>
      <c r="AY379" s="584"/>
      <c r="AZ379" s="584"/>
      <c r="BA379" s="584"/>
      <c r="BB379" s="584"/>
      <c r="BC379" s="584"/>
      <c r="BD379" s="584"/>
      <c r="BE379" s="584"/>
      <c r="BF379" s="584"/>
    </row>
    <row r="380" spans="44:58" s="509" customFormat="1">
      <c r="AR380" s="584"/>
      <c r="AS380" s="584"/>
      <c r="AT380" s="584"/>
      <c r="AU380" s="584"/>
      <c r="AV380" s="584"/>
      <c r="AW380" s="584"/>
      <c r="AX380" s="584"/>
      <c r="AY380" s="584"/>
      <c r="AZ380" s="584"/>
      <c r="BA380" s="584"/>
      <c r="BB380" s="584"/>
      <c r="BC380" s="584"/>
      <c r="BD380" s="584"/>
      <c r="BE380" s="584"/>
      <c r="BF380" s="584"/>
    </row>
    <row r="381" spans="44:58" s="509" customFormat="1">
      <c r="AR381" s="584"/>
      <c r="AS381" s="584"/>
      <c r="AT381" s="584"/>
      <c r="AU381" s="584"/>
      <c r="AV381" s="584"/>
      <c r="AW381" s="584"/>
      <c r="AX381" s="584"/>
      <c r="AY381" s="584"/>
      <c r="AZ381" s="584"/>
      <c r="BA381" s="584"/>
      <c r="BB381" s="584"/>
      <c r="BC381" s="584"/>
      <c r="BD381" s="584"/>
      <c r="BE381" s="584"/>
      <c r="BF381" s="584"/>
    </row>
    <row r="382" spans="44:58" s="509" customFormat="1">
      <c r="AR382" s="584"/>
      <c r="AS382" s="584"/>
      <c r="AT382" s="584"/>
      <c r="AU382" s="584"/>
      <c r="AV382" s="584"/>
      <c r="AW382" s="584"/>
      <c r="AX382" s="584"/>
      <c r="AY382" s="584"/>
      <c r="AZ382" s="584"/>
      <c r="BA382" s="584"/>
      <c r="BB382" s="584"/>
      <c r="BC382" s="584"/>
      <c r="BD382" s="584"/>
      <c r="BE382" s="584"/>
      <c r="BF382" s="584"/>
    </row>
    <row r="383" spans="44:58" s="509" customFormat="1">
      <c r="AR383" s="584"/>
      <c r="AS383" s="584"/>
      <c r="AT383" s="584"/>
      <c r="AU383" s="584"/>
      <c r="AV383" s="584"/>
      <c r="AW383" s="584"/>
      <c r="AX383" s="584"/>
      <c r="AY383" s="584"/>
      <c r="AZ383" s="584"/>
      <c r="BA383" s="584"/>
      <c r="BB383" s="584"/>
      <c r="BC383" s="584"/>
      <c r="BD383" s="584"/>
      <c r="BE383" s="584"/>
      <c r="BF383" s="584"/>
    </row>
    <row r="384" spans="44:58" s="509" customFormat="1">
      <c r="AR384" s="584"/>
      <c r="AS384" s="584"/>
      <c r="AT384" s="584"/>
      <c r="AU384" s="584"/>
      <c r="AV384" s="584"/>
      <c r="AW384" s="584"/>
      <c r="AX384" s="584"/>
      <c r="AY384" s="584"/>
      <c r="AZ384" s="584"/>
      <c r="BA384" s="584"/>
      <c r="BB384" s="584"/>
      <c r="BC384" s="584"/>
      <c r="BD384" s="584"/>
      <c r="BE384" s="584"/>
      <c r="BF384" s="584"/>
    </row>
    <row r="385" spans="44:58" s="509" customFormat="1">
      <c r="AR385" s="584"/>
      <c r="AS385" s="584"/>
      <c r="AT385" s="584"/>
      <c r="AU385" s="584"/>
      <c r="AV385" s="584"/>
      <c r="AW385" s="584"/>
      <c r="AX385" s="584"/>
      <c r="AY385" s="584"/>
      <c r="AZ385" s="584"/>
      <c r="BA385" s="584"/>
      <c r="BB385" s="584"/>
      <c r="BC385" s="584"/>
      <c r="BD385" s="584"/>
      <c r="BE385" s="584"/>
      <c r="BF385" s="584"/>
    </row>
    <row r="386" spans="44:58" s="509" customFormat="1">
      <c r="AR386" s="584"/>
      <c r="AS386" s="584"/>
      <c r="AT386" s="584"/>
      <c r="AU386" s="584"/>
      <c r="AV386" s="584"/>
      <c r="AW386" s="584"/>
      <c r="AX386" s="584"/>
      <c r="AY386" s="584"/>
      <c r="AZ386" s="584"/>
      <c r="BA386" s="584"/>
      <c r="BB386" s="584"/>
      <c r="BC386" s="584"/>
      <c r="BD386" s="584"/>
      <c r="BE386" s="584"/>
      <c r="BF386" s="584"/>
    </row>
    <row r="387" spans="44:58" s="509" customFormat="1">
      <c r="AR387" s="584"/>
      <c r="AS387" s="584"/>
      <c r="AT387" s="584"/>
      <c r="AU387" s="584"/>
      <c r="AV387" s="584"/>
      <c r="AW387" s="584"/>
      <c r="AX387" s="584"/>
      <c r="AY387" s="584"/>
      <c r="AZ387" s="584"/>
      <c r="BA387" s="584"/>
      <c r="BB387" s="584"/>
      <c r="BC387" s="584"/>
      <c r="BD387" s="584"/>
      <c r="BE387" s="584"/>
      <c r="BF387" s="584"/>
    </row>
    <row r="388" spans="44:58" s="509" customFormat="1">
      <c r="AR388" s="584"/>
      <c r="AS388" s="584"/>
      <c r="AT388" s="584"/>
      <c r="AU388" s="584"/>
      <c r="AV388" s="584"/>
      <c r="AW388" s="584"/>
      <c r="AX388" s="584"/>
      <c r="AY388" s="584"/>
      <c r="AZ388" s="584"/>
      <c r="BA388" s="584"/>
      <c r="BB388" s="584"/>
      <c r="BC388" s="584"/>
      <c r="BD388" s="584"/>
      <c r="BE388" s="584"/>
      <c r="BF388" s="584"/>
    </row>
    <row r="389" spans="44:58" s="509" customFormat="1">
      <c r="AR389" s="584"/>
      <c r="AS389" s="584"/>
      <c r="AT389" s="584"/>
      <c r="AU389" s="584"/>
      <c r="AV389" s="584"/>
      <c r="AW389" s="584"/>
      <c r="AX389" s="584"/>
      <c r="AY389" s="584"/>
      <c r="AZ389" s="584"/>
      <c r="BA389" s="584"/>
      <c r="BB389" s="584"/>
      <c r="BC389" s="584"/>
      <c r="BD389" s="584"/>
      <c r="BE389" s="584"/>
      <c r="BF389" s="584"/>
    </row>
    <row r="390" spans="44:58" s="509" customFormat="1">
      <c r="AR390" s="584"/>
      <c r="AS390" s="584"/>
      <c r="AT390" s="584"/>
      <c r="AU390" s="584"/>
      <c r="AV390" s="584"/>
      <c r="AW390" s="584"/>
      <c r="AX390" s="584"/>
      <c r="AY390" s="584"/>
      <c r="AZ390" s="584"/>
      <c r="BA390" s="584"/>
      <c r="BB390" s="584"/>
      <c r="BC390" s="584"/>
      <c r="BD390" s="584"/>
      <c r="BE390" s="584"/>
      <c r="BF390" s="584"/>
    </row>
    <row r="391" spans="44:58" s="509" customFormat="1">
      <c r="AR391" s="584"/>
      <c r="AS391" s="584"/>
      <c r="AT391" s="584"/>
      <c r="AU391" s="584"/>
      <c r="AV391" s="584"/>
      <c r="AW391" s="584"/>
      <c r="AX391" s="584"/>
      <c r="AY391" s="584"/>
      <c r="AZ391" s="584"/>
      <c r="BA391" s="584"/>
      <c r="BB391" s="584"/>
      <c r="BC391" s="584"/>
      <c r="BD391" s="584"/>
      <c r="BE391" s="584"/>
      <c r="BF391" s="584"/>
    </row>
    <row r="392" spans="44:58" s="509" customFormat="1">
      <c r="AR392" s="584"/>
      <c r="AS392" s="584"/>
      <c r="AT392" s="584"/>
      <c r="AU392" s="584"/>
      <c r="AV392" s="584"/>
      <c r="AW392" s="584"/>
      <c r="AX392" s="584"/>
      <c r="AY392" s="584"/>
      <c r="AZ392" s="584"/>
      <c r="BA392" s="584"/>
      <c r="BB392" s="584"/>
      <c r="BC392" s="584"/>
      <c r="BD392" s="584"/>
      <c r="BE392" s="584"/>
      <c r="BF392" s="584"/>
    </row>
    <row r="393" spans="44:58" s="509" customFormat="1">
      <c r="AR393" s="584"/>
      <c r="AS393" s="584"/>
      <c r="AT393" s="584"/>
      <c r="AU393" s="584"/>
      <c r="AV393" s="584"/>
      <c r="AW393" s="584"/>
      <c r="AX393" s="584"/>
      <c r="AY393" s="584"/>
      <c r="AZ393" s="584"/>
      <c r="BA393" s="584"/>
      <c r="BB393" s="584"/>
      <c r="BC393" s="584"/>
      <c r="BD393" s="584"/>
      <c r="BE393" s="584"/>
      <c r="BF393" s="584"/>
    </row>
    <row r="394" spans="44:58" s="509" customFormat="1">
      <c r="AR394" s="584"/>
      <c r="AS394" s="584"/>
      <c r="AT394" s="584"/>
      <c r="AU394" s="584"/>
      <c r="AV394" s="584"/>
      <c r="AW394" s="584"/>
      <c r="AX394" s="584"/>
      <c r="AY394" s="584"/>
      <c r="AZ394" s="584"/>
      <c r="BA394" s="584"/>
      <c r="BB394" s="584"/>
      <c r="BC394" s="584"/>
      <c r="BD394" s="584"/>
      <c r="BE394" s="584"/>
      <c r="BF394" s="584"/>
    </row>
    <row r="395" spans="44:58" s="509" customFormat="1">
      <c r="AR395" s="584"/>
      <c r="AS395" s="584"/>
      <c r="AT395" s="584"/>
      <c r="AU395" s="584"/>
      <c r="AV395" s="584"/>
      <c r="AW395" s="584"/>
      <c r="AX395" s="584"/>
      <c r="AY395" s="584"/>
      <c r="AZ395" s="584"/>
      <c r="BA395" s="584"/>
      <c r="BB395" s="584"/>
      <c r="BC395" s="584"/>
      <c r="BD395" s="584"/>
      <c r="BE395" s="584"/>
      <c r="BF395" s="584"/>
    </row>
    <row r="396" spans="44:58" s="509" customFormat="1">
      <c r="AR396" s="584"/>
      <c r="AS396" s="584"/>
      <c r="AT396" s="584"/>
      <c r="AU396" s="584"/>
      <c r="AV396" s="584"/>
      <c r="AW396" s="584"/>
      <c r="AX396" s="584"/>
      <c r="AY396" s="584"/>
      <c r="AZ396" s="584"/>
      <c r="BA396" s="584"/>
      <c r="BB396" s="584"/>
      <c r="BC396" s="584"/>
      <c r="BD396" s="584"/>
      <c r="BE396" s="584"/>
      <c r="BF396" s="584"/>
    </row>
    <row r="397" spans="44:58" s="509" customFormat="1">
      <c r="AR397" s="584"/>
      <c r="AS397" s="584"/>
      <c r="AT397" s="584"/>
      <c r="AU397" s="584"/>
      <c r="AV397" s="584"/>
      <c r="AW397" s="584"/>
      <c r="AX397" s="584"/>
      <c r="AY397" s="584"/>
      <c r="AZ397" s="584"/>
      <c r="BA397" s="584"/>
      <c r="BB397" s="584"/>
      <c r="BC397" s="584"/>
      <c r="BD397" s="584"/>
      <c r="BE397" s="584"/>
      <c r="BF397" s="584"/>
    </row>
    <row r="398" spans="44:58" s="509" customFormat="1">
      <c r="AR398" s="584"/>
      <c r="AS398" s="584"/>
      <c r="AT398" s="584"/>
      <c r="AU398" s="584"/>
      <c r="AV398" s="584"/>
      <c r="AW398" s="584"/>
      <c r="AX398" s="584"/>
      <c r="AY398" s="584"/>
      <c r="AZ398" s="584"/>
      <c r="BA398" s="584"/>
      <c r="BB398" s="584"/>
      <c r="BC398" s="584"/>
      <c r="BD398" s="584"/>
      <c r="BE398" s="584"/>
      <c r="BF398" s="584"/>
    </row>
    <row r="399" spans="44:58" s="509" customFormat="1">
      <c r="AR399" s="584"/>
      <c r="AS399" s="584"/>
      <c r="AT399" s="584"/>
      <c r="AU399" s="584"/>
      <c r="AV399" s="584"/>
      <c r="AW399" s="584"/>
      <c r="AX399" s="584"/>
      <c r="AY399" s="584"/>
      <c r="AZ399" s="584"/>
      <c r="BA399" s="584"/>
      <c r="BB399" s="584"/>
      <c r="BC399" s="584"/>
      <c r="BD399" s="584"/>
      <c r="BE399" s="584"/>
      <c r="BF399" s="584"/>
    </row>
    <row r="400" spans="44:58" s="509" customFormat="1">
      <c r="AR400" s="584"/>
      <c r="AS400" s="584"/>
      <c r="AT400" s="584"/>
      <c r="AU400" s="584"/>
      <c r="AV400" s="584"/>
      <c r="AW400" s="584"/>
      <c r="AX400" s="584"/>
      <c r="AY400" s="584"/>
      <c r="AZ400" s="584"/>
      <c r="BA400" s="584"/>
      <c r="BB400" s="584"/>
      <c r="BC400" s="584"/>
      <c r="BD400" s="584"/>
      <c r="BE400" s="584"/>
      <c r="BF400" s="584"/>
    </row>
    <row r="401" spans="44:58" s="509" customFormat="1">
      <c r="AR401" s="584"/>
      <c r="AS401" s="584"/>
      <c r="AT401" s="584"/>
      <c r="AU401" s="584"/>
      <c r="AV401" s="584"/>
      <c r="AW401" s="584"/>
      <c r="AX401" s="584"/>
      <c r="AY401" s="584"/>
      <c r="AZ401" s="584"/>
      <c r="BA401" s="584"/>
      <c r="BB401" s="584"/>
      <c r="BC401" s="584"/>
      <c r="BD401" s="584"/>
      <c r="BE401" s="584"/>
      <c r="BF401" s="584"/>
    </row>
    <row r="402" spans="44:58" s="509" customFormat="1">
      <c r="AR402" s="584"/>
      <c r="AS402" s="584"/>
      <c r="AT402" s="584"/>
      <c r="AU402" s="584"/>
      <c r="AV402" s="584"/>
      <c r="AW402" s="584"/>
      <c r="AX402" s="584"/>
      <c r="AY402" s="584"/>
      <c r="AZ402" s="584"/>
      <c r="BA402" s="584"/>
      <c r="BB402" s="584"/>
      <c r="BC402" s="584"/>
      <c r="BD402" s="584"/>
      <c r="BE402" s="584"/>
      <c r="BF402" s="584"/>
    </row>
    <row r="403" spans="44:58" s="509" customFormat="1">
      <c r="AR403" s="584"/>
      <c r="AS403" s="584"/>
      <c r="AT403" s="584"/>
      <c r="AU403" s="584"/>
      <c r="AV403" s="584"/>
      <c r="AW403" s="584"/>
      <c r="AX403" s="584"/>
      <c r="AY403" s="584"/>
      <c r="AZ403" s="584"/>
      <c r="BA403" s="584"/>
      <c r="BB403" s="584"/>
      <c r="BC403" s="584"/>
      <c r="BD403" s="584"/>
      <c r="BE403" s="584"/>
      <c r="BF403" s="584"/>
    </row>
    <row r="404" spans="44:58" s="509" customFormat="1">
      <c r="AR404" s="584"/>
      <c r="AS404" s="584"/>
      <c r="AT404" s="584"/>
      <c r="AU404" s="584"/>
      <c r="AV404" s="584"/>
      <c r="AW404" s="584"/>
      <c r="AX404" s="584"/>
      <c r="AY404" s="584"/>
      <c r="AZ404" s="584"/>
      <c r="BA404" s="584"/>
      <c r="BB404" s="584"/>
      <c r="BC404" s="584"/>
      <c r="BD404" s="584"/>
      <c r="BE404" s="584"/>
      <c r="BF404" s="584"/>
    </row>
    <row r="405" spans="44:58" s="509" customFormat="1">
      <c r="AR405" s="584"/>
      <c r="AS405" s="584"/>
      <c r="AT405" s="584"/>
      <c r="AU405" s="584"/>
      <c r="AV405" s="584"/>
      <c r="AW405" s="584"/>
      <c r="AX405" s="584"/>
      <c r="AY405" s="584"/>
      <c r="AZ405" s="584"/>
      <c r="BA405" s="584"/>
      <c r="BB405" s="584"/>
      <c r="BC405" s="584"/>
      <c r="BD405" s="584"/>
      <c r="BE405" s="584"/>
      <c r="BF405" s="584"/>
    </row>
    <row r="406" spans="44:58" s="509" customFormat="1">
      <c r="AR406" s="584"/>
      <c r="AS406" s="584"/>
      <c r="AT406" s="584"/>
      <c r="AU406" s="584"/>
      <c r="AV406" s="584"/>
      <c r="AW406" s="584"/>
      <c r="AX406" s="584"/>
      <c r="AY406" s="584"/>
      <c r="AZ406" s="584"/>
      <c r="BA406" s="584"/>
      <c r="BB406" s="584"/>
      <c r="BC406" s="584"/>
      <c r="BD406" s="584"/>
      <c r="BE406" s="584"/>
      <c r="BF406" s="584"/>
    </row>
    <row r="407" spans="44:58" s="509" customFormat="1">
      <c r="AR407" s="584"/>
      <c r="AS407" s="584"/>
      <c r="AT407" s="584"/>
      <c r="AU407" s="584"/>
      <c r="AV407" s="584"/>
      <c r="AW407" s="584"/>
      <c r="AX407" s="584"/>
      <c r="AY407" s="584"/>
      <c r="AZ407" s="584"/>
      <c r="BA407" s="584"/>
      <c r="BB407" s="584"/>
      <c r="BC407" s="584"/>
      <c r="BD407" s="584"/>
      <c r="BE407" s="584"/>
      <c r="BF407" s="584"/>
    </row>
    <row r="408" spans="44:58" s="509" customFormat="1">
      <c r="AR408" s="584"/>
      <c r="AS408" s="584"/>
      <c r="AT408" s="584"/>
      <c r="AU408" s="584"/>
      <c r="AV408" s="584"/>
      <c r="AW408" s="584"/>
      <c r="AX408" s="584"/>
      <c r="AY408" s="584"/>
      <c r="AZ408" s="584"/>
      <c r="BA408" s="584"/>
      <c r="BB408" s="584"/>
      <c r="BC408" s="584"/>
      <c r="BD408" s="584"/>
      <c r="BE408" s="584"/>
      <c r="BF408" s="584"/>
    </row>
    <row r="409" spans="44:58" s="509" customFormat="1">
      <c r="AR409" s="584"/>
      <c r="AS409" s="584"/>
      <c r="AT409" s="584"/>
      <c r="AU409" s="584"/>
      <c r="AV409" s="584"/>
      <c r="AW409" s="584"/>
      <c r="AX409" s="584"/>
      <c r="AY409" s="584"/>
      <c r="AZ409" s="584"/>
      <c r="BA409" s="584"/>
      <c r="BB409" s="584"/>
      <c r="BC409" s="584"/>
      <c r="BD409" s="584"/>
      <c r="BE409" s="584"/>
      <c r="BF409" s="584"/>
    </row>
    <row r="410" spans="44:58" s="509" customFormat="1">
      <c r="AR410" s="584"/>
      <c r="AS410" s="584"/>
      <c r="AT410" s="584"/>
      <c r="AU410" s="584"/>
      <c r="AV410" s="584"/>
      <c r="AW410" s="584"/>
      <c r="AX410" s="584"/>
      <c r="AY410" s="584"/>
      <c r="AZ410" s="584"/>
      <c r="BA410" s="584"/>
      <c r="BB410" s="584"/>
      <c r="BC410" s="584"/>
      <c r="BD410" s="584"/>
      <c r="BE410" s="584"/>
      <c r="BF410" s="584"/>
    </row>
    <row r="411" spans="44:58" s="509" customFormat="1">
      <c r="AR411" s="584"/>
      <c r="AS411" s="584"/>
      <c r="AT411" s="584"/>
      <c r="AU411" s="584"/>
      <c r="AV411" s="584"/>
      <c r="AW411" s="584"/>
      <c r="AX411" s="584"/>
      <c r="AY411" s="584"/>
      <c r="AZ411" s="584"/>
      <c r="BA411" s="584"/>
      <c r="BB411" s="584"/>
      <c r="BC411" s="584"/>
      <c r="BD411" s="584"/>
      <c r="BE411" s="584"/>
      <c r="BF411" s="584"/>
    </row>
    <row r="412" spans="44:58" s="509" customFormat="1">
      <c r="AR412" s="584"/>
      <c r="AS412" s="584"/>
      <c r="AT412" s="584"/>
      <c r="AU412" s="584"/>
      <c r="AV412" s="584"/>
      <c r="AW412" s="584"/>
      <c r="AX412" s="584"/>
      <c r="AY412" s="584"/>
      <c r="AZ412" s="584"/>
      <c r="BA412" s="584"/>
      <c r="BB412" s="584"/>
      <c r="BC412" s="584"/>
      <c r="BD412" s="584"/>
      <c r="BE412" s="584"/>
      <c r="BF412" s="584"/>
    </row>
    <row r="413" spans="44:58" s="509" customFormat="1">
      <c r="AR413" s="584"/>
      <c r="AS413" s="584"/>
      <c r="AT413" s="584"/>
      <c r="AU413" s="584"/>
      <c r="AV413" s="584"/>
      <c r="AW413" s="584"/>
      <c r="AX413" s="584"/>
      <c r="AY413" s="584"/>
      <c r="AZ413" s="584"/>
      <c r="BA413" s="584"/>
      <c r="BB413" s="584"/>
      <c r="BC413" s="584"/>
      <c r="BD413" s="584"/>
      <c r="BE413" s="584"/>
      <c r="BF413" s="584"/>
    </row>
    <row r="414" spans="44:58" s="509" customFormat="1">
      <c r="AR414" s="584"/>
      <c r="AS414" s="584"/>
      <c r="AT414" s="584"/>
      <c r="AU414" s="584"/>
      <c r="AV414" s="584"/>
      <c r="AW414" s="584"/>
      <c r="AX414" s="584"/>
      <c r="AY414" s="584"/>
      <c r="AZ414" s="584"/>
      <c r="BA414" s="584"/>
      <c r="BB414" s="584"/>
      <c r="BC414" s="584"/>
      <c r="BD414" s="584"/>
      <c r="BE414" s="584"/>
      <c r="BF414" s="584"/>
    </row>
    <row r="415" spans="44:58" s="509" customFormat="1">
      <c r="AR415" s="584"/>
      <c r="AS415" s="584"/>
      <c r="AT415" s="584"/>
      <c r="AU415" s="584"/>
      <c r="AV415" s="584"/>
      <c r="AW415" s="584"/>
      <c r="AX415" s="584"/>
      <c r="AY415" s="584"/>
      <c r="AZ415" s="584"/>
      <c r="BA415" s="584"/>
      <c r="BB415" s="584"/>
      <c r="BC415" s="584"/>
      <c r="BD415" s="584"/>
      <c r="BE415" s="584"/>
      <c r="BF415" s="584"/>
    </row>
    <row r="416" spans="44:58" s="509" customFormat="1">
      <c r="AR416" s="584"/>
      <c r="AS416" s="584"/>
      <c r="AT416" s="584"/>
      <c r="AU416" s="584"/>
      <c r="AV416" s="584"/>
      <c r="AW416" s="584"/>
      <c r="AX416" s="584"/>
      <c r="AY416" s="584"/>
      <c r="AZ416" s="584"/>
      <c r="BA416" s="584"/>
      <c r="BB416" s="584"/>
      <c r="BC416" s="584"/>
      <c r="BD416" s="584"/>
      <c r="BE416" s="584"/>
      <c r="BF416" s="584"/>
    </row>
    <row r="417" spans="44:58" s="509" customFormat="1">
      <c r="AR417" s="584"/>
      <c r="AS417" s="584"/>
      <c r="AT417" s="584"/>
      <c r="AU417" s="584"/>
      <c r="AV417" s="584"/>
      <c r="AW417" s="584"/>
      <c r="AX417" s="584"/>
      <c r="AY417" s="584"/>
      <c r="AZ417" s="584"/>
      <c r="BA417" s="584"/>
      <c r="BB417" s="584"/>
      <c r="BC417" s="584"/>
      <c r="BD417" s="584"/>
      <c r="BE417" s="584"/>
      <c r="BF417" s="584"/>
    </row>
    <row r="418" spans="44:58" s="509" customFormat="1">
      <c r="AR418" s="584"/>
      <c r="AS418" s="584"/>
      <c r="AT418" s="584"/>
      <c r="AU418" s="584"/>
      <c r="AV418" s="584"/>
      <c r="AW418" s="584"/>
      <c r="AX418" s="584"/>
      <c r="AY418" s="584"/>
      <c r="AZ418" s="584"/>
      <c r="BA418" s="584"/>
      <c r="BB418" s="584"/>
      <c r="BC418" s="584"/>
      <c r="BD418" s="584"/>
      <c r="BE418" s="584"/>
      <c r="BF418" s="584"/>
    </row>
    <row r="419" spans="44:58" s="509" customFormat="1">
      <c r="AR419" s="584"/>
      <c r="AS419" s="584"/>
      <c r="AT419" s="584"/>
      <c r="AU419" s="584"/>
      <c r="AV419" s="584"/>
      <c r="AW419" s="584"/>
      <c r="AX419" s="584"/>
      <c r="AY419" s="584"/>
      <c r="AZ419" s="584"/>
      <c r="BA419" s="584"/>
      <c r="BB419" s="584"/>
      <c r="BC419" s="584"/>
      <c r="BD419" s="584"/>
      <c r="BE419" s="584"/>
      <c r="BF419" s="584"/>
    </row>
    <row r="420" spans="44:58" s="509" customFormat="1">
      <c r="AR420" s="584"/>
      <c r="AS420" s="584"/>
      <c r="AT420" s="584"/>
      <c r="AU420" s="584"/>
      <c r="AV420" s="584"/>
      <c r="AW420" s="584"/>
      <c r="AX420" s="584"/>
      <c r="AY420" s="584"/>
      <c r="AZ420" s="584"/>
      <c r="BA420" s="584"/>
      <c r="BB420" s="584"/>
      <c r="BC420" s="584"/>
      <c r="BD420" s="584"/>
      <c r="BE420" s="584"/>
      <c r="BF420" s="584"/>
    </row>
    <row r="421" spans="44:58" s="509" customFormat="1">
      <c r="AR421" s="584"/>
      <c r="AS421" s="584"/>
      <c r="AT421" s="584"/>
      <c r="AU421" s="584"/>
      <c r="AV421" s="584"/>
      <c r="AW421" s="584"/>
      <c r="AX421" s="584"/>
      <c r="AY421" s="584"/>
      <c r="AZ421" s="584"/>
      <c r="BA421" s="584"/>
      <c r="BB421" s="584"/>
      <c r="BC421" s="584"/>
      <c r="BD421" s="584"/>
      <c r="BE421" s="584"/>
      <c r="BF421" s="584"/>
    </row>
    <row r="422" spans="44:58" s="509" customFormat="1">
      <c r="AR422" s="584"/>
      <c r="AS422" s="584"/>
      <c r="AT422" s="584"/>
      <c r="AU422" s="584"/>
      <c r="AV422" s="584"/>
      <c r="AW422" s="584"/>
      <c r="AX422" s="584"/>
      <c r="AY422" s="584"/>
      <c r="AZ422" s="584"/>
      <c r="BA422" s="584"/>
      <c r="BB422" s="584"/>
      <c r="BC422" s="584"/>
      <c r="BD422" s="584"/>
      <c r="BE422" s="584"/>
      <c r="BF422" s="584"/>
    </row>
    <row r="423" spans="44:58" s="509" customFormat="1">
      <c r="AR423" s="584"/>
      <c r="AS423" s="584"/>
      <c r="AT423" s="584"/>
      <c r="AU423" s="584"/>
      <c r="AV423" s="584"/>
      <c r="AW423" s="584"/>
      <c r="AX423" s="584"/>
      <c r="AY423" s="584"/>
      <c r="AZ423" s="584"/>
      <c r="BA423" s="584"/>
      <c r="BB423" s="584"/>
      <c r="BC423" s="584"/>
      <c r="BD423" s="584"/>
      <c r="BE423" s="584"/>
      <c r="BF423" s="584"/>
    </row>
    <row r="424" spans="44:58" s="509" customFormat="1">
      <c r="AR424" s="584"/>
      <c r="AS424" s="584"/>
      <c r="AT424" s="584"/>
      <c r="AU424" s="584"/>
      <c r="AV424" s="584"/>
      <c r="AW424" s="584"/>
      <c r="AX424" s="584"/>
      <c r="AY424" s="584"/>
      <c r="AZ424" s="584"/>
      <c r="BA424" s="584"/>
      <c r="BB424" s="584"/>
      <c r="BC424" s="584"/>
      <c r="BD424" s="584"/>
      <c r="BE424" s="584"/>
      <c r="BF424" s="584"/>
    </row>
    <row r="425" spans="44:58" s="509" customFormat="1">
      <c r="AR425" s="584"/>
      <c r="AS425" s="584"/>
      <c r="AT425" s="584"/>
      <c r="AU425" s="584"/>
      <c r="AV425" s="584"/>
      <c r="AW425" s="584"/>
      <c r="AX425" s="584"/>
      <c r="AY425" s="584"/>
      <c r="AZ425" s="584"/>
      <c r="BA425" s="584"/>
      <c r="BB425" s="584"/>
      <c r="BC425" s="584"/>
      <c r="BD425" s="584"/>
      <c r="BE425" s="584"/>
      <c r="BF425" s="584"/>
    </row>
    <row r="426" spans="44:58" s="509" customFormat="1">
      <c r="AR426" s="584"/>
      <c r="AS426" s="584"/>
      <c r="AT426" s="584"/>
      <c r="AU426" s="584"/>
      <c r="AV426" s="584"/>
      <c r="AW426" s="584"/>
      <c r="AX426" s="584"/>
      <c r="AY426" s="584"/>
      <c r="AZ426" s="584"/>
      <c r="BA426" s="584"/>
      <c r="BB426" s="584"/>
      <c r="BC426" s="584"/>
      <c r="BD426" s="584"/>
      <c r="BE426" s="584"/>
      <c r="BF426" s="584"/>
    </row>
    <row r="427" spans="44:58" s="509" customFormat="1">
      <c r="AR427" s="584"/>
      <c r="AS427" s="584"/>
      <c r="AT427" s="584"/>
      <c r="AU427" s="584"/>
      <c r="AV427" s="584"/>
      <c r="AW427" s="584"/>
      <c r="AX427" s="584"/>
      <c r="AY427" s="584"/>
      <c r="AZ427" s="584"/>
      <c r="BA427" s="584"/>
      <c r="BB427" s="584"/>
      <c r="BC427" s="584"/>
      <c r="BD427" s="584"/>
      <c r="BE427" s="584"/>
      <c r="BF427" s="584"/>
    </row>
    <row r="428" spans="44:58" s="509" customFormat="1">
      <c r="AR428" s="584"/>
      <c r="AS428" s="584"/>
      <c r="AT428" s="584"/>
      <c r="AU428" s="584"/>
      <c r="AV428" s="584"/>
      <c r="AW428" s="584"/>
      <c r="AX428" s="584"/>
      <c r="AY428" s="584"/>
      <c r="AZ428" s="584"/>
      <c r="BA428" s="584"/>
      <c r="BB428" s="584"/>
      <c r="BC428" s="584"/>
      <c r="BD428" s="584"/>
      <c r="BE428" s="584"/>
      <c r="BF428" s="584"/>
    </row>
    <row r="429" spans="44:58" s="509" customFormat="1">
      <c r="AR429" s="584"/>
      <c r="AS429" s="584"/>
      <c r="AT429" s="584"/>
      <c r="AU429" s="584"/>
      <c r="AV429" s="584"/>
      <c r="AW429" s="584"/>
      <c r="AX429" s="584"/>
      <c r="AY429" s="584"/>
      <c r="AZ429" s="584"/>
      <c r="BA429" s="584"/>
      <c r="BB429" s="584"/>
      <c r="BC429" s="584"/>
      <c r="BD429" s="584"/>
      <c r="BE429" s="584"/>
      <c r="BF429" s="584"/>
    </row>
    <row r="430" spans="44:58" s="509" customFormat="1">
      <c r="AR430" s="584"/>
      <c r="AS430" s="584"/>
      <c r="AT430" s="584"/>
      <c r="AU430" s="584"/>
      <c r="AV430" s="584"/>
      <c r="AW430" s="584"/>
      <c r="AX430" s="584"/>
      <c r="AY430" s="584"/>
      <c r="AZ430" s="584"/>
      <c r="BA430" s="584"/>
      <c r="BB430" s="584"/>
      <c r="BC430" s="584"/>
      <c r="BD430" s="584"/>
      <c r="BE430" s="584"/>
      <c r="BF430" s="584"/>
    </row>
    <row r="431" spans="44:58" s="509" customFormat="1">
      <c r="AR431" s="584"/>
      <c r="AS431" s="584"/>
      <c r="AT431" s="584"/>
      <c r="AU431" s="584"/>
      <c r="AV431" s="584"/>
      <c r="AW431" s="584"/>
      <c r="AX431" s="584"/>
      <c r="AY431" s="584"/>
      <c r="AZ431" s="584"/>
      <c r="BA431" s="584"/>
      <c r="BB431" s="584"/>
      <c r="BC431" s="584"/>
      <c r="BD431" s="584"/>
      <c r="BE431" s="584"/>
      <c r="BF431" s="584"/>
    </row>
    <row r="432" spans="44:58" s="509" customFormat="1">
      <c r="AR432" s="584"/>
      <c r="AS432" s="584"/>
      <c r="AT432" s="584"/>
      <c r="AU432" s="584"/>
      <c r="AV432" s="584"/>
      <c r="AW432" s="584"/>
      <c r="AX432" s="584"/>
      <c r="AY432" s="584"/>
      <c r="AZ432" s="584"/>
      <c r="BA432" s="584"/>
      <c r="BB432" s="584"/>
      <c r="BC432" s="584"/>
      <c r="BD432" s="584"/>
      <c r="BE432" s="584"/>
      <c r="BF432" s="584"/>
    </row>
    <row r="433" spans="44:58" s="509" customFormat="1">
      <c r="AR433" s="584"/>
      <c r="AS433" s="584"/>
      <c r="AT433" s="584"/>
      <c r="AU433" s="584"/>
      <c r="AV433" s="584"/>
      <c r="AW433" s="584"/>
      <c r="AX433" s="584"/>
      <c r="AY433" s="584"/>
      <c r="AZ433" s="584"/>
      <c r="BA433" s="584"/>
      <c r="BB433" s="584"/>
      <c r="BC433" s="584"/>
      <c r="BD433" s="584"/>
      <c r="BE433" s="584"/>
      <c r="BF433" s="584"/>
    </row>
    <row r="434" spans="44:58" s="509" customFormat="1">
      <c r="AR434" s="584"/>
      <c r="AS434" s="584"/>
      <c r="AT434" s="584"/>
      <c r="AU434" s="584"/>
      <c r="AV434" s="584"/>
      <c r="AW434" s="584"/>
      <c r="AX434" s="584"/>
      <c r="AY434" s="584"/>
      <c r="AZ434" s="584"/>
      <c r="BA434" s="584"/>
      <c r="BB434" s="584"/>
      <c r="BC434" s="584"/>
      <c r="BD434" s="584"/>
      <c r="BE434" s="584"/>
      <c r="BF434" s="584"/>
    </row>
    <row r="435" spans="44:58" s="509" customFormat="1">
      <c r="AR435" s="584"/>
      <c r="AS435" s="584"/>
      <c r="AT435" s="584"/>
      <c r="AU435" s="584"/>
      <c r="AV435" s="584"/>
      <c r="AW435" s="584"/>
      <c r="AX435" s="584"/>
      <c r="AY435" s="584"/>
      <c r="AZ435" s="584"/>
      <c r="BA435" s="584"/>
      <c r="BB435" s="584"/>
      <c r="BC435" s="584"/>
      <c r="BD435" s="584"/>
      <c r="BE435" s="584"/>
      <c r="BF435" s="584"/>
    </row>
    <row r="436" spans="44:58" s="509" customFormat="1">
      <c r="AR436" s="584"/>
      <c r="AS436" s="584"/>
      <c r="AT436" s="584"/>
      <c r="AU436" s="584"/>
      <c r="AV436" s="584"/>
      <c r="AW436" s="584"/>
      <c r="AX436" s="584"/>
      <c r="AY436" s="584"/>
      <c r="AZ436" s="584"/>
      <c r="BA436" s="584"/>
      <c r="BB436" s="584"/>
      <c r="BC436" s="584"/>
      <c r="BD436" s="584"/>
      <c r="BE436" s="584"/>
      <c r="BF436" s="584"/>
    </row>
    <row r="437" spans="44:58" s="509" customFormat="1">
      <c r="AR437" s="584"/>
      <c r="AS437" s="584"/>
      <c r="AT437" s="584"/>
      <c r="AU437" s="584"/>
      <c r="AV437" s="584"/>
      <c r="AW437" s="584"/>
      <c r="AX437" s="584"/>
      <c r="AY437" s="584"/>
      <c r="AZ437" s="584"/>
      <c r="BA437" s="584"/>
      <c r="BB437" s="584"/>
      <c r="BC437" s="584"/>
      <c r="BD437" s="584"/>
      <c r="BE437" s="584"/>
      <c r="BF437" s="584"/>
    </row>
    <row r="438" spans="44:58" s="509" customFormat="1">
      <c r="AR438" s="584"/>
      <c r="AS438" s="584"/>
      <c r="AT438" s="584"/>
      <c r="AU438" s="584"/>
      <c r="AV438" s="584"/>
      <c r="AW438" s="584"/>
      <c r="AX438" s="584"/>
      <c r="AY438" s="584"/>
      <c r="AZ438" s="584"/>
      <c r="BA438" s="584"/>
      <c r="BB438" s="584"/>
      <c r="BC438" s="584"/>
      <c r="BD438" s="584"/>
      <c r="BE438" s="584"/>
      <c r="BF438" s="584"/>
    </row>
    <row r="439" spans="44:58" s="509" customFormat="1">
      <c r="AR439" s="584"/>
      <c r="AS439" s="584"/>
      <c r="AT439" s="584"/>
      <c r="AU439" s="584"/>
      <c r="AV439" s="584"/>
      <c r="AW439" s="584"/>
      <c r="AX439" s="584"/>
      <c r="AY439" s="584"/>
      <c r="AZ439" s="584"/>
      <c r="BA439" s="584"/>
      <c r="BB439" s="584"/>
      <c r="BC439" s="584"/>
      <c r="BD439" s="584"/>
      <c r="BE439" s="584"/>
      <c r="BF439" s="584"/>
    </row>
    <row r="440" spans="44:58" s="509" customFormat="1">
      <c r="AR440" s="584"/>
      <c r="AS440" s="584"/>
      <c r="AT440" s="584"/>
      <c r="AU440" s="584"/>
      <c r="AV440" s="584"/>
      <c r="AW440" s="584"/>
      <c r="AX440" s="584"/>
      <c r="AY440" s="584"/>
      <c r="AZ440" s="584"/>
      <c r="BA440" s="584"/>
      <c r="BB440" s="584"/>
      <c r="BC440" s="584"/>
      <c r="BD440" s="584"/>
      <c r="BE440" s="584"/>
      <c r="BF440" s="584"/>
    </row>
    <row r="441" spans="44:58" s="509" customFormat="1">
      <c r="AR441" s="584"/>
      <c r="AS441" s="584"/>
      <c r="AT441" s="584"/>
      <c r="AU441" s="584"/>
      <c r="AV441" s="584"/>
      <c r="AW441" s="584"/>
      <c r="AX441" s="584"/>
      <c r="AY441" s="584"/>
      <c r="AZ441" s="584"/>
      <c r="BA441" s="584"/>
      <c r="BB441" s="584"/>
      <c r="BC441" s="584"/>
      <c r="BD441" s="584"/>
      <c r="BE441" s="584"/>
      <c r="BF441" s="584"/>
    </row>
    <row r="442" spans="44:58" s="509" customFormat="1">
      <c r="AR442" s="584"/>
      <c r="AS442" s="584"/>
      <c r="AT442" s="584"/>
      <c r="AU442" s="584"/>
      <c r="AV442" s="584"/>
      <c r="AW442" s="584"/>
      <c r="AX442" s="584"/>
      <c r="AY442" s="584"/>
      <c r="AZ442" s="584"/>
      <c r="BA442" s="584"/>
      <c r="BB442" s="584"/>
      <c r="BC442" s="584"/>
      <c r="BD442" s="584"/>
      <c r="BE442" s="584"/>
      <c r="BF442" s="584"/>
    </row>
    <row r="443" spans="44:58" s="509" customFormat="1">
      <c r="AR443" s="584"/>
      <c r="AS443" s="584"/>
      <c r="AT443" s="584"/>
      <c r="AU443" s="584"/>
      <c r="AV443" s="584"/>
      <c r="AW443" s="584"/>
      <c r="AX443" s="584"/>
      <c r="AY443" s="584"/>
      <c r="AZ443" s="584"/>
      <c r="BA443" s="584"/>
      <c r="BB443" s="584"/>
      <c r="BC443" s="584"/>
      <c r="BD443" s="584"/>
      <c r="BE443" s="584"/>
      <c r="BF443" s="584"/>
    </row>
    <row r="444" spans="44:58" s="509" customFormat="1">
      <c r="AR444" s="584"/>
      <c r="AS444" s="584"/>
      <c r="AT444" s="584"/>
      <c r="AU444" s="584"/>
      <c r="AV444" s="584"/>
      <c r="AW444" s="584"/>
      <c r="AX444" s="584"/>
      <c r="AY444" s="584"/>
      <c r="AZ444" s="584"/>
      <c r="BA444" s="584"/>
      <c r="BB444" s="584"/>
      <c r="BC444" s="584"/>
      <c r="BD444" s="584"/>
      <c r="BE444" s="584"/>
      <c r="BF444" s="584"/>
    </row>
    <row r="445" spans="44:58" s="509" customFormat="1">
      <c r="AR445" s="584"/>
      <c r="AS445" s="584"/>
      <c r="AT445" s="584"/>
      <c r="AU445" s="584"/>
      <c r="AV445" s="584"/>
      <c r="AW445" s="584"/>
      <c r="AX445" s="584"/>
      <c r="AY445" s="584"/>
      <c r="AZ445" s="584"/>
      <c r="BA445" s="584"/>
      <c r="BB445" s="584"/>
      <c r="BC445" s="584"/>
      <c r="BD445" s="584"/>
      <c r="BE445" s="584"/>
      <c r="BF445" s="584"/>
    </row>
    <row r="446" spans="44:58" s="509" customFormat="1">
      <c r="AR446" s="584"/>
      <c r="AS446" s="584"/>
      <c r="AT446" s="584"/>
      <c r="AU446" s="584"/>
      <c r="AV446" s="584"/>
      <c r="AW446" s="584"/>
      <c r="AX446" s="584"/>
      <c r="AY446" s="584"/>
      <c r="AZ446" s="584"/>
      <c r="BA446" s="584"/>
      <c r="BB446" s="584"/>
      <c r="BC446" s="584"/>
      <c r="BD446" s="584"/>
      <c r="BE446" s="584"/>
      <c r="BF446" s="584"/>
    </row>
    <row r="447" spans="44:58" s="509" customFormat="1">
      <c r="AR447" s="584"/>
      <c r="AS447" s="584"/>
      <c r="AT447" s="584"/>
      <c r="AU447" s="584"/>
      <c r="AV447" s="584"/>
      <c r="AW447" s="584"/>
      <c r="AX447" s="584"/>
      <c r="AY447" s="584"/>
      <c r="AZ447" s="584"/>
      <c r="BA447" s="584"/>
      <c r="BB447" s="584"/>
      <c r="BC447" s="584"/>
      <c r="BD447" s="584"/>
      <c r="BE447" s="584"/>
      <c r="BF447" s="584"/>
    </row>
    <row r="448" spans="44:58" s="509" customFormat="1">
      <c r="AR448" s="584"/>
      <c r="AS448" s="584"/>
      <c r="AT448" s="584"/>
      <c r="AU448" s="584"/>
      <c r="AV448" s="584"/>
      <c r="AW448" s="584"/>
      <c r="AX448" s="584"/>
      <c r="AY448" s="584"/>
      <c r="AZ448" s="584"/>
      <c r="BA448" s="584"/>
      <c r="BB448" s="584"/>
      <c r="BC448" s="584"/>
      <c r="BD448" s="584"/>
      <c r="BE448" s="584"/>
      <c r="BF448" s="584"/>
    </row>
    <row r="449" spans="44:58" s="509" customFormat="1">
      <c r="AR449" s="584"/>
      <c r="AS449" s="584"/>
      <c r="AT449" s="584"/>
      <c r="AU449" s="584"/>
      <c r="AV449" s="584"/>
      <c r="AW449" s="584"/>
      <c r="AX449" s="584"/>
      <c r="AY449" s="584"/>
      <c r="AZ449" s="584"/>
      <c r="BA449" s="584"/>
      <c r="BB449" s="584"/>
      <c r="BC449" s="584"/>
      <c r="BD449" s="584"/>
      <c r="BE449" s="584"/>
      <c r="BF449" s="584"/>
    </row>
    <row r="450" spans="44:58" s="509" customFormat="1">
      <c r="AR450" s="584"/>
      <c r="AS450" s="584"/>
      <c r="AT450" s="584"/>
      <c r="AU450" s="584"/>
      <c r="AV450" s="584"/>
      <c r="AW450" s="584"/>
      <c r="AX450" s="584"/>
      <c r="AY450" s="584"/>
      <c r="AZ450" s="584"/>
      <c r="BA450" s="584"/>
      <c r="BB450" s="584"/>
      <c r="BC450" s="584"/>
      <c r="BD450" s="584"/>
      <c r="BE450" s="584"/>
      <c r="BF450" s="584"/>
    </row>
    <row r="451" spans="44:58" s="509" customFormat="1">
      <c r="AR451" s="584"/>
      <c r="AS451" s="584"/>
      <c r="AT451" s="584"/>
      <c r="AU451" s="584"/>
      <c r="AV451" s="584"/>
      <c r="AW451" s="584"/>
      <c r="AX451" s="584"/>
      <c r="AY451" s="584"/>
      <c r="AZ451" s="584"/>
      <c r="BA451" s="584"/>
      <c r="BB451" s="584"/>
      <c r="BC451" s="584"/>
      <c r="BD451" s="584"/>
      <c r="BE451" s="584"/>
      <c r="BF451" s="584"/>
    </row>
    <row r="452" spans="44:58" s="509" customFormat="1">
      <c r="AR452" s="584"/>
      <c r="AS452" s="584"/>
      <c r="AT452" s="584"/>
      <c r="AU452" s="584"/>
      <c r="AV452" s="584"/>
      <c r="AW452" s="584"/>
      <c r="AX452" s="584"/>
      <c r="AY452" s="584"/>
      <c r="AZ452" s="584"/>
      <c r="BA452" s="584"/>
      <c r="BB452" s="584"/>
      <c r="BC452" s="584"/>
      <c r="BD452" s="584"/>
      <c r="BE452" s="584"/>
      <c r="BF452" s="584"/>
    </row>
    <row r="453" spans="44:58" s="509" customFormat="1">
      <c r="AR453" s="584"/>
      <c r="AS453" s="584"/>
      <c r="AT453" s="584"/>
      <c r="AU453" s="584"/>
      <c r="AV453" s="584"/>
      <c r="AW453" s="584"/>
      <c r="AX453" s="584"/>
      <c r="AY453" s="584"/>
      <c r="AZ453" s="584"/>
      <c r="BA453" s="584"/>
      <c r="BB453" s="584"/>
      <c r="BC453" s="584"/>
      <c r="BD453" s="584"/>
      <c r="BE453" s="584"/>
      <c r="BF453" s="584"/>
    </row>
    <row r="454" spans="44:58" s="509" customFormat="1">
      <c r="AR454" s="584"/>
      <c r="AS454" s="584"/>
      <c r="AT454" s="584"/>
      <c r="AU454" s="584"/>
      <c r="AV454" s="584"/>
      <c r="AW454" s="584"/>
      <c r="AX454" s="584"/>
      <c r="AY454" s="584"/>
      <c r="AZ454" s="584"/>
      <c r="BA454" s="584"/>
      <c r="BB454" s="584"/>
      <c r="BC454" s="584"/>
      <c r="BD454" s="584"/>
      <c r="BE454" s="584"/>
      <c r="BF454" s="584"/>
    </row>
    <row r="455" spans="44:58" s="509" customFormat="1">
      <c r="AR455" s="584"/>
      <c r="AS455" s="584"/>
      <c r="AT455" s="584"/>
      <c r="AU455" s="584"/>
      <c r="AV455" s="584"/>
      <c r="AW455" s="584"/>
      <c r="AX455" s="584"/>
      <c r="AY455" s="584"/>
      <c r="AZ455" s="584"/>
      <c r="BA455" s="584"/>
      <c r="BB455" s="584"/>
      <c r="BC455" s="584"/>
      <c r="BD455" s="584"/>
      <c r="BE455" s="584"/>
      <c r="BF455" s="584"/>
    </row>
    <row r="456" spans="44:58" s="509" customFormat="1">
      <c r="AR456" s="584"/>
      <c r="AS456" s="584"/>
      <c r="AT456" s="584"/>
      <c r="AU456" s="584"/>
      <c r="AV456" s="584"/>
      <c r="AW456" s="584"/>
      <c r="AX456" s="584"/>
      <c r="AY456" s="584"/>
      <c r="AZ456" s="584"/>
      <c r="BA456" s="584"/>
      <c r="BB456" s="584"/>
      <c r="BC456" s="584"/>
      <c r="BD456" s="584"/>
      <c r="BE456" s="584"/>
      <c r="BF456" s="584"/>
    </row>
    <row r="457" spans="44:58" s="509" customFormat="1">
      <c r="AR457" s="584"/>
      <c r="AS457" s="584"/>
      <c r="AT457" s="584"/>
      <c r="AU457" s="584"/>
      <c r="AV457" s="584"/>
      <c r="AW457" s="584"/>
      <c r="AX457" s="584"/>
      <c r="AY457" s="584"/>
      <c r="AZ457" s="584"/>
      <c r="BA457" s="584"/>
      <c r="BB457" s="584"/>
      <c r="BC457" s="584"/>
      <c r="BD457" s="584"/>
      <c r="BE457" s="584"/>
      <c r="BF457" s="584"/>
    </row>
    <row r="458" spans="44:58" s="509" customFormat="1">
      <c r="AR458" s="584"/>
      <c r="AS458" s="584"/>
      <c r="AT458" s="584"/>
      <c r="AU458" s="584"/>
      <c r="AV458" s="584"/>
      <c r="AW458" s="584"/>
      <c r="AX458" s="584"/>
      <c r="AY458" s="584"/>
      <c r="AZ458" s="584"/>
      <c r="BA458" s="584"/>
      <c r="BB458" s="584"/>
      <c r="BC458" s="584"/>
      <c r="BD458" s="584"/>
      <c r="BE458" s="584"/>
      <c r="BF458" s="584"/>
    </row>
    <row r="459" spans="44:58" s="509" customFormat="1">
      <c r="AR459" s="584"/>
      <c r="AS459" s="584"/>
      <c r="AT459" s="584"/>
      <c r="AU459" s="584"/>
      <c r="AV459" s="584"/>
      <c r="AW459" s="584"/>
      <c r="AX459" s="584"/>
      <c r="AY459" s="584"/>
      <c r="AZ459" s="584"/>
      <c r="BA459" s="584"/>
      <c r="BB459" s="584"/>
      <c r="BC459" s="584"/>
      <c r="BD459" s="584"/>
      <c r="BE459" s="584"/>
      <c r="BF459" s="584"/>
    </row>
    <row r="460" spans="44:58" s="509" customFormat="1">
      <c r="AR460" s="584"/>
      <c r="AS460" s="584"/>
      <c r="AT460" s="584"/>
      <c r="AU460" s="584"/>
      <c r="AV460" s="584"/>
      <c r="AW460" s="584"/>
      <c r="AX460" s="584"/>
      <c r="AY460" s="584"/>
      <c r="AZ460" s="584"/>
      <c r="BA460" s="584"/>
      <c r="BB460" s="584"/>
      <c r="BC460" s="584"/>
      <c r="BD460" s="584"/>
      <c r="BE460" s="584"/>
      <c r="BF460" s="584"/>
    </row>
    <row r="461" spans="44:58" s="509" customFormat="1">
      <c r="AR461" s="584"/>
      <c r="AS461" s="584"/>
      <c r="AT461" s="584"/>
      <c r="AU461" s="584"/>
      <c r="AV461" s="584"/>
      <c r="AW461" s="584"/>
      <c r="AX461" s="584"/>
      <c r="AY461" s="584"/>
      <c r="AZ461" s="584"/>
      <c r="BA461" s="584"/>
      <c r="BB461" s="584"/>
      <c r="BC461" s="584"/>
      <c r="BD461" s="584"/>
      <c r="BE461" s="584"/>
      <c r="BF461" s="584"/>
    </row>
    <row r="462" spans="44:58" s="509" customFormat="1">
      <c r="AR462" s="584"/>
      <c r="AS462" s="584"/>
      <c r="AT462" s="584"/>
      <c r="AU462" s="584"/>
      <c r="AV462" s="584"/>
      <c r="AW462" s="584"/>
      <c r="AX462" s="584"/>
      <c r="AY462" s="584"/>
      <c r="AZ462" s="584"/>
      <c r="BA462" s="584"/>
      <c r="BB462" s="584"/>
      <c r="BC462" s="584"/>
      <c r="BD462" s="584"/>
      <c r="BE462" s="584"/>
      <c r="BF462" s="584"/>
    </row>
    <row r="463" spans="44:58" s="509" customFormat="1">
      <c r="AR463" s="584"/>
      <c r="AS463" s="584"/>
      <c r="AT463" s="584"/>
      <c r="AU463" s="584"/>
      <c r="AV463" s="584"/>
      <c r="AW463" s="584"/>
      <c r="AX463" s="584"/>
      <c r="AY463" s="584"/>
      <c r="AZ463" s="584"/>
      <c r="BA463" s="584"/>
      <c r="BB463" s="584"/>
      <c r="BC463" s="584"/>
      <c r="BD463" s="584"/>
      <c r="BE463" s="584"/>
      <c r="BF463" s="584"/>
    </row>
    <row r="464" spans="44:58" s="509" customFormat="1">
      <c r="AR464" s="584"/>
      <c r="AS464" s="584"/>
      <c r="AT464" s="584"/>
      <c r="AU464" s="584"/>
      <c r="AV464" s="584"/>
      <c r="AW464" s="584"/>
      <c r="AX464" s="584"/>
      <c r="AY464" s="584"/>
      <c r="AZ464" s="584"/>
      <c r="BA464" s="584"/>
      <c r="BB464" s="584"/>
      <c r="BC464" s="584"/>
      <c r="BD464" s="584"/>
      <c r="BE464" s="584"/>
      <c r="BF464" s="584"/>
    </row>
    <row r="465" spans="44:58" s="509" customFormat="1">
      <c r="AR465" s="584"/>
      <c r="AS465" s="584"/>
      <c r="AT465" s="584"/>
      <c r="AU465" s="584"/>
      <c r="AV465" s="584"/>
      <c r="AW465" s="584"/>
      <c r="AX465" s="584"/>
      <c r="AY465" s="584"/>
      <c r="AZ465" s="584"/>
      <c r="BA465" s="584"/>
      <c r="BB465" s="584"/>
      <c r="BC465" s="584"/>
      <c r="BD465" s="584"/>
      <c r="BE465" s="584"/>
      <c r="BF465" s="584"/>
    </row>
    <row r="466" spans="44:58" s="509" customFormat="1">
      <c r="AR466" s="584"/>
      <c r="AS466" s="584"/>
      <c r="AT466" s="584"/>
      <c r="AU466" s="584"/>
      <c r="AV466" s="584"/>
      <c r="AW466" s="584"/>
      <c r="AX466" s="584"/>
      <c r="AY466" s="584"/>
      <c r="AZ466" s="584"/>
      <c r="BA466" s="584"/>
      <c r="BB466" s="584"/>
      <c r="BC466" s="584"/>
      <c r="BD466" s="584"/>
      <c r="BE466" s="584"/>
      <c r="BF466" s="584"/>
    </row>
    <row r="467" spans="44:58" s="509" customFormat="1">
      <c r="AR467" s="584"/>
      <c r="AS467" s="584"/>
      <c r="AT467" s="584"/>
      <c r="AU467" s="584"/>
      <c r="AV467" s="584"/>
      <c r="AW467" s="584"/>
      <c r="AX467" s="584"/>
      <c r="AY467" s="584"/>
      <c r="AZ467" s="584"/>
      <c r="BA467" s="584"/>
      <c r="BB467" s="584"/>
      <c r="BC467" s="584"/>
      <c r="BD467" s="584"/>
      <c r="BE467" s="584"/>
      <c r="BF467" s="584"/>
    </row>
    <row r="468" spans="44:58" s="509" customFormat="1">
      <c r="AR468" s="584"/>
      <c r="AS468" s="584"/>
      <c r="AT468" s="584"/>
      <c r="AU468" s="584"/>
      <c r="AV468" s="584"/>
      <c r="AW468" s="584"/>
      <c r="AX468" s="584"/>
      <c r="AY468" s="584"/>
      <c r="AZ468" s="584"/>
      <c r="BA468" s="584"/>
      <c r="BB468" s="584"/>
      <c r="BC468" s="584"/>
      <c r="BD468" s="584"/>
      <c r="BE468" s="584"/>
      <c r="BF468" s="584"/>
    </row>
    <row r="469" spans="44:58" s="509" customFormat="1">
      <c r="AR469" s="584"/>
      <c r="AS469" s="584"/>
      <c r="AT469" s="584"/>
      <c r="AU469" s="584"/>
      <c r="AV469" s="584"/>
      <c r="AW469" s="584"/>
      <c r="AX469" s="584"/>
      <c r="AY469" s="584"/>
      <c r="AZ469" s="584"/>
      <c r="BA469" s="584"/>
      <c r="BB469" s="584"/>
      <c r="BC469" s="584"/>
      <c r="BD469" s="584"/>
      <c r="BE469" s="584"/>
      <c r="BF469" s="584"/>
    </row>
    <row r="470" spans="44:58" s="509" customFormat="1">
      <c r="AR470" s="584"/>
      <c r="AS470" s="584"/>
      <c r="AT470" s="584"/>
      <c r="AU470" s="584"/>
      <c r="AV470" s="584"/>
      <c r="AW470" s="584"/>
      <c r="AX470" s="584"/>
      <c r="AY470" s="584"/>
      <c r="AZ470" s="584"/>
      <c r="BA470" s="584"/>
      <c r="BB470" s="584"/>
      <c r="BC470" s="584"/>
      <c r="BD470" s="584"/>
      <c r="BE470" s="584"/>
      <c r="BF470" s="584"/>
    </row>
    <row r="471" spans="44:58" s="509" customFormat="1">
      <c r="AR471" s="584"/>
      <c r="AS471" s="584"/>
      <c r="AT471" s="584"/>
      <c r="AU471" s="584"/>
      <c r="AV471" s="584"/>
      <c r="AW471" s="584"/>
      <c r="AX471" s="584"/>
      <c r="AY471" s="584"/>
      <c r="AZ471" s="584"/>
      <c r="BA471" s="584"/>
      <c r="BB471" s="584"/>
      <c r="BC471" s="584"/>
      <c r="BD471" s="584"/>
      <c r="BE471" s="584"/>
      <c r="BF471" s="584"/>
    </row>
    <row r="472" spans="44:58" s="509" customFormat="1">
      <c r="AR472" s="584"/>
      <c r="AS472" s="584"/>
      <c r="AT472" s="584"/>
      <c r="AU472" s="584"/>
      <c r="AV472" s="584"/>
      <c r="AW472" s="584"/>
      <c r="AX472" s="584"/>
      <c r="AY472" s="584"/>
      <c r="AZ472" s="584"/>
      <c r="BA472" s="584"/>
      <c r="BB472" s="584"/>
      <c r="BC472" s="584"/>
      <c r="BD472" s="584"/>
      <c r="BE472" s="584"/>
      <c r="BF472" s="584"/>
    </row>
    <row r="473" spans="44:58" s="509" customFormat="1">
      <c r="AR473" s="584"/>
      <c r="AS473" s="584"/>
      <c r="AT473" s="584"/>
      <c r="AU473" s="584"/>
      <c r="AV473" s="584"/>
      <c r="AW473" s="584"/>
      <c r="AX473" s="584"/>
      <c r="AY473" s="584"/>
      <c r="AZ473" s="584"/>
      <c r="BA473" s="584"/>
      <c r="BB473" s="584"/>
      <c r="BC473" s="584"/>
      <c r="BD473" s="584"/>
      <c r="BE473" s="584"/>
      <c r="BF473" s="584"/>
    </row>
    <row r="474" spans="44:58" s="509" customFormat="1">
      <c r="AR474" s="584"/>
      <c r="AS474" s="584"/>
      <c r="AT474" s="584"/>
      <c r="AU474" s="584"/>
      <c r="AV474" s="584"/>
      <c r="AW474" s="584"/>
      <c r="AX474" s="584"/>
      <c r="AY474" s="584"/>
      <c r="AZ474" s="584"/>
      <c r="BA474" s="584"/>
      <c r="BB474" s="584"/>
      <c r="BC474" s="584"/>
      <c r="BD474" s="584"/>
      <c r="BE474" s="584"/>
      <c r="BF474" s="584"/>
    </row>
    <row r="475" spans="44:58" s="509" customFormat="1">
      <c r="AR475" s="584"/>
      <c r="AS475" s="584"/>
      <c r="AT475" s="584"/>
      <c r="AU475" s="584"/>
      <c r="AV475" s="584"/>
      <c r="AW475" s="584"/>
      <c r="AX475" s="584"/>
      <c r="AY475" s="584"/>
      <c r="AZ475" s="584"/>
      <c r="BA475" s="584"/>
      <c r="BB475" s="584"/>
      <c r="BC475" s="584"/>
      <c r="BD475" s="584"/>
      <c r="BE475" s="584"/>
      <c r="BF475" s="584"/>
    </row>
    <row r="476" spans="44:58" s="509" customFormat="1">
      <c r="AR476" s="584"/>
      <c r="AS476" s="584"/>
      <c r="AT476" s="584"/>
      <c r="AU476" s="584"/>
      <c r="AV476" s="584"/>
      <c r="AW476" s="584"/>
      <c r="AX476" s="584"/>
      <c r="AY476" s="584"/>
      <c r="AZ476" s="584"/>
      <c r="BA476" s="584"/>
      <c r="BB476" s="584"/>
      <c r="BC476" s="584"/>
      <c r="BD476" s="584"/>
      <c r="BE476" s="584"/>
      <c r="BF476" s="584"/>
    </row>
    <row r="477" spans="44:58" s="509" customFormat="1">
      <c r="AR477" s="584"/>
      <c r="AS477" s="584"/>
      <c r="AT477" s="584"/>
      <c r="AU477" s="584"/>
      <c r="AV477" s="584"/>
      <c r="AW477" s="584"/>
      <c r="AX477" s="584"/>
      <c r="AY477" s="584"/>
      <c r="AZ477" s="584"/>
      <c r="BA477" s="584"/>
      <c r="BB477" s="584"/>
      <c r="BC477" s="584"/>
      <c r="BD477" s="584"/>
      <c r="BE477" s="584"/>
      <c r="BF477" s="584"/>
    </row>
    <row r="478" spans="44:58" s="509" customFormat="1">
      <c r="AR478" s="584"/>
      <c r="AS478" s="584"/>
      <c r="AT478" s="584"/>
      <c r="AU478" s="584"/>
      <c r="AV478" s="584"/>
      <c r="AW478" s="584"/>
      <c r="AX478" s="584"/>
      <c r="AY478" s="584"/>
      <c r="AZ478" s="584"/>
      <c r="BA478" s="584"/>
      <c r="BB478" s="584"/>
      <c r="BC478" s="584"/>
      <c r="BD478" s="584"/>
      <c r="BE478" s="584"/>
      <c r="BF478" s="584"/>
    </row>
    <row r="479" spans="44:58" s="509" customFormat="1">
      <c r="AR479" s="584"/>
      <c r="AS479" s="584"/>
      <c r="AT479" s="584"/>
      <c r="AU479" s="584"/>
      <c r="AV479" s="584"/>
      <c r="AW479" s="584"/>
      <c r="AX479" s="584"/>
      <c r="AY479" s="584"/>
      <c r="AZ479" s="584"/>
      <c r="BA479" s="584"/>
      <c r="BB479" s="584"/>
      <c r="BC479" s="584"/>
      <c r="BD479" s="584"/>
      <c r="BE479" s="584"/>
      <c r="BF479" s="584"/>
    </row>
    <row r="480" spans="44:58" s="509" customFormat="1">
      <c r="AR480" s="584"/>
      <c r="AS480" s="584"/>
      <c r="AT480" s="584"/>
      <c r="AU480" s="584"/>
      <c r="AV480" s="584"/>
      <c r="AW480" s="584"/>
      <c r="AX480" s="584"/>
      <c r="AY480" s="584"/>
      <c r="AZ480" s="584"/>
      <c r="BA480" s="584"/>
      <c r="BB480" s="584"/>
      <c r="BC480" s="584"/>
      <c r="BD480" s="584"/>
      <c r="BE480" s="584"/>
      <c r="BF480" s="584"/>
    </row>
    <row r="481" spans="44:58" s="509" customFormat="1">
      <c r="AR481" s="584"/>
      <c r="AS481" s="584"/>
      <c r="AT481" s="584"/>
      <c r="AU481" s="584"/>
      <c r="AV481" s="584"/>
      <c r="AW481" s="584"/>
      <c r="AX481" s="584"/>
      <c r="AY481" s="584"/>
      <c r="AZ481" s="584"/>
      <c r="BA481" s="584"/>
      <c r="BB481" s="584"/>
      <c r="BC481" s="584"/>
      <c r="BD481" s="584"/>
      <c r="BE481" s="584"/>
      <c r="BF481" s="584"/>
    </row>
    <row r="482" spans="44:58" s="509" customFormat="1">
      <c r="AR482" s="584"/>
      <c r="AS482" s="584"/>
      <c r="AT482" s="584"/>
      <c r="AU482" s="584"/>
      <c r="AV482" s="584"/>
      <c r="AW482" s="584"/>
      <c r="AX482" s="584"/>
      <c r="AY482" s="584"/>
      <c r="AZ482" s="584"/>
      <c r="BA482" s="584"/>
      <c r="BB482" s="584"/>
      <c r="BC482" s="584"/>
      <c r="BD482" s="584"/>
      <c r="BE482" s="584"/>
      <c r="BF482" s="584"/>
    </row>
    <row r="483" spans="44:58" s="509" customFormat="1">
      <c r="AR483" s="584"/>
      <c r="AS483" s="584"/>
      <c r="AT483" s="584"/>
      <c r="AU483" s="584"/>
      <c r="AV483" s="584"/>
      <c r="AW483" s="584"/>
      <c r="AX483" s="584"/>
      <c r="AY483" s="584"/>
      <c r="AZ483" s="584"/>
      <c r="BA483" s="584"/>
      <c r="BB483" s="584"/>
      <c r="BC483" s="584"/>
      <c r="BD483" s="584"/>
      <c r="BE483" s="584"/>
      <c r="BF483" s="584"/>
    </row>
    <row r="484" spans="44:58" s="509" customFormat="1">
      <c r="AR484" s="584"/>
      <c r="AS484" s="584"/>
      <c r="AT484" s="584"/>
      <c r="AU484" s="584"/>
      <c r="AV484" s="584"/>
      <c r="AW484" s="584"/>
      <c r="AX484" s="584"/>
      <c r="AY484" s="584"/>
      <c r="AZ484" s="584"/>
      <c r="BA484" s="584"/>
      <c r="BB484" s="584"/>
      <c r="BC484" s="584"/>
      <c r="BD484" s="584"/>
      <c r="BE484" s="584"/>
      <c r="BF484" s="584"/>
    </row>
    <row r="485" spans="44:58" s="509" customFormat="1">
      <c r="AR485" s="584"/>
      <c r="AS485" s="584"/>
      <c r="AT485" s="584"/>
      <c r="AU485" s="584"/>
      <c r="AV485" s="584"/>
      <c r="AW485" s="584"/>
      <c r="AX485" s="584"/>
      <c r="AY485" s="584"/>
      <c r="AZ485" s="584"/>
      <c r="BA485" s="584"/>
      <c r="BB485" s="584"/>
      <c r="BC485" s="584"/>
      <c r="BD485" s="584"/>
      <c r="BE485" s="584"/>
      <c r="BF485" s="584"/>
    </row>
    <row r="486" spans="44:58" s="509" customFormat="1">
      <c r="AR486" s="584"/>
      <c r="AS486" s="584"/>
      <c r="AT486" s="584"/>
      <c r="AU486" s="584"/>
      <c r="AV486" s="584"/>
      <c r="AW486" s="584"/>
      <c r="AX486" s="584"/>
      <c r="AY486" s="584"/>
      <c r="AZ486" s="584"/>
      <c r="BA486" s="584"/>
      <c r="BB486" s="584"/>
      <c r="BC486" s="584"/>
      <c r="BD486" s="584"/>
      <c r="BE486" s="584"/>
      <c r="BF486" s="584"/>
    </row>
    <row r="487" spans="44:58" s="509" customFormat="1">
      <c r="AR487" s="584"/>
      <c r="AS487" s="584"/>
      <c r="AT487" s="584"/>
      <c r="AU487" s="584"/>
      <c r="AV487" s="584"/>
      <c r="AW487" s="584"/>
      <c r="AX487" s="584"/>
      <c r="AY487" s="584"/>
      <c r="AZ487" s="584"/>
      <c r="BA487" s="584"/>
      <c r="BB487" s="584"/>
      <c r="BC487" s="584"/>
      <c r="BD487" s="584"/>
      <c r="BE487" s="584"/>
      <c r="BF487" s="584"/>
    </row>
    <row r="488" spans="44:58" s="509" customFormat="1">
      <c r="AR488" s="584"/>
      <c r="AS488" s="584"/>
      <c r="AT488" s="584"/>
      <c r="AU488" s="584"/>
      <c r="AV488" s="584"/>
      <c r="AW488" s="584"/>
      <c r="AX488" s="584"/>
      <c r="AY488" s="584"/>
      <c r="AZ488" s="584"/>
      <c r="BA488" s="584"/>
      <c r="BB488" s="584"/>
      <c r="BC488" s="584"/>
      <c r="BD488" s="584"/>
      <c r="BE488" s="584"/>
      <c r="BF488" s="584"/>
    </row>
    <row r="489" spans="44:58" s="509" customFormat="1">
      <c r="AR489" s="584"/>
      <c r="AS489" s="584"/>
      <c r="AT489" s="584"/>
      <c r="AU489" s="584"/>
      <c r="AV489" s="584"/>
      <c r="AW489" s="584"/>
      <c r="AX489" s="584"/>
      <c r="AY489" s="584"/>
      <c r="AZ489" s="584"/>
      <c r="BA489" s="584"/>
      <c r="BB489" s="584"/>
      <c r="BC489" s="584"/>
      <c r="BD489" s="584"/>
      <c r="BE489" s="584"/>
      <c r="BF489" s="584"/>
    </row>
    <row r="490" spans="44:58" s="509" customFormat="1">
      <c r="AR490" s="584"/>
      <c r="AS490" s="584"/>
      <c r="AT490" s="584"/>
      <c r="AU490" s="584"/>
      <c r="AV490" s="584"/>
      <c r="AW490" s="584"/>
      <c r="AX490" s="584"/>
      <c r="AY490" s="584"/>
      <c r="AZ490" s="584"/>
      <c r="BA490" s="584"/>
      <c r="BB490" s="584"/>
      <c r="BC490" s="584"/>
      <c r="BD490" s="584"/>
      <c r="BE490" s="584"/>
      <c r="BF490" s="584"/>
    </row>
    <row r="491" spans="44:58" s="509" customFormat="1">
      <c r="AR491" s="584"/>
      <c r="AS491" s="584"/>
      <c r="AT491" s="584"/>
      <c r="AU491" s="584"/>
      <c r="AV491" s="584"/>
      <c r="AW491" s="584"/>
      <c r="AX491" s="584"/>
      <c r="AY491" s="584"/>
      <c r="AZ491" s="584"/>
      <c r="BA491" s="584"/>
      <c r="BB491" s="584"/>
      <c r="BC491" s="584"/>
      <c r="BD491" s="584"/>
      <c r="BE491" s="584"/>
      <c r="BF491" s="584"/>
    </row>
    <row r="492" spans="44:58" s="509" customFormat="1">
      <c r="AR492" s="584"/>
      <c r="AS492" s="584"/>
      <c r="AT492" s="584"/>
      <c r="AU492" s="584"/>
      <c r="AV492" s="584"/>
      <c r="AW492" s="584"/>
      <c r="AX492" s="584"/>
      <c r="AY492" s="584"/>
      <c r="AZ492" s="584"/>
      <c r="BA492" s="584"/>
      <c r="BB492" s="584"/>
      <c r="BC492" s="584"/>
      <c r="BD492" s="584"/>
      <c r="BE492" s="584"/>
      <c r="BF492" s="584"/>
    </row>
    <row r="493" spans="44:58" s="509" customFormat="1">
      <c r="AR493" s="584"/>
      <c r="AS493" s="584"/>
      <c r="AT493" s="584"/>
      <c r="AU493" s="584"/>
      <c r="AV493" s="584"/>
      <c r="AW493" s="584"/>
      <c r="AX493" s="584"/>
      <c r="AY493" s="584"/>
      <c r="AZ493" s="584"/>
      <c r="BA493" s="584"/>
      <c r="BB493" s="584"/>
      <c r="BC493" s="584"/>
      <c r="BD493" s="584"/>
      <c r="BE493" s="584"/>
      <c r="BF493" s="584"/>
    </row>
    <row r="494" spans="44:58" s="509" customFormat="1">
      <c r="AR494" s="584"/>
      <c r="AS494" s="584"/>
      <c r="AT494" s="584"/>
      <c r="AU494" s="584"/>
      <c r="AV494" s="584"/>
      <c r="AW494" s="584"/>
      <c r="AX494" s="584"/>
      <c r="AY494" s="584"/>
      <c r="AZ494" s="584"/>
      <c r="BA494" s="584"/>
      <c r="BB494" s="584"/>
      <c r="BC494" s="584"/>
      <c r="BD494" s="584"/>
      <c r="BE494" s="584"/>
      <c r="BF494" s="584"/>
    </row>
    <row r="495" spans="44:58" s="509" customFormat="1">
      <c r="AR495" s="584"/>
      <c r="AS495" s="584"/>
      <c r="AT495" s="584"/>
      <c r="AU495" s="584"/>
      <c r="AV495" s="584"/>
      <c r="AW495" s="584"/>
      <c r="AX495" s="584"/>
      <c r="AY495" s="584"/>
      <c r="AZ495" s="584"/>
      <c r="BA495" s="584"/>
      <c r="BB495" s="584"/>
      <c r="BC495" s="584"/>
      <c r="BD495" s="584"/>
      <c r="BE495" s="584"/>
      <c r="BF495" s="584"/>
    </row>
    <row r="496" spans="44:58" s="509" customFormat="1">
      <c r="AR496" s="584"/>
      <c r="AS496" s="584"/>
      <c r="AT496" s="584"/>
      <c r="AU496" s="584"/>
      <c r="AV496" s="584"/>
      <c r="AW496" s="584"/>
      <c r="AX496" s="584"/>
      <c r="AY496" s="584"/>
      <c r="AZ496" s="584"/>
      <c r="BA496" s="584"/>
      <c r="BB496" s="584"/>
      <c r="BC496" s="584"/>
      <c r="BD496" s="584"/>
      <c r="BE496" s="584"/>
      <c r="BF496" s="584"/>
    </row>
    <row r="497" spans="44:58" s="509" customFormat="1">
      <c r="AR497" s="584"/>
      <c r="AS497" s="584"/>
      <c r="AT497" s="584"/>
      <c r="AU497" s="584"/>
      <c r="AV497" s="584"/>
      <c r="AW497" s="584"/>
      <c r="AX497" s="584"/>
      <c r="AY497" s="584"/>
      <c r="AZ497" s="584"/>
      <c r="BA497" s="584"/>
      <c r="BB497" s="584"/>
      <c r="BC497" s="584"/>
      <c r="BD497" s="584"/>
      <c r="BE497" s="584"/>
      <c r="BF497" s="584"/>
    </row>
    <row r="498" spans="44:58" s="509" customFormat="1">
      <c r="AR498" s="584"/>
      <c r="AS498" s="584"/>
      <c r="AT498" s="584"/>
      <c r="AU498" s="584"/>
      <c r="AV498" s="584"/>
      <c r="AW498" s="584"/>
      <c r="AX498" s="584"/>
      <c r="AY498" s="584"/>
      <c r="AZ498" s="584"/>
      <c r="BA498" s="584"/>
      <c r="BB498" s="584"/>
      <c r="BC498" s="584"/>
      <c r="BD498" s="584"/>
      <c r="BE498" s="584"/>
      <c r="BF498" s="584"/>
    </row>
    <row r="499" spans="44:58" s="509" customFormat="1">
      <c r="AR499" s="584"/>
      <c r="AS499" s="584"/>
      <c r="AT499" s="584"/>
      <c r="AU499" s="584"/>
      <c r="AV499" s="584"/>
      <c r="AW499" s="584"/>
      <c r="AX499" s="584"/>
      <c r="AY499" s="584"/>
      <c r="AZ499" s="584"/>
      <c r="BA499" s="584"/>
      <c r="BB499" s="584"/>
      <c r="BC499" s="584"/>
      <c r="BD499" s="584"/>
      <c r="BE499" s="584"/>
      <c r="BF499" s="584"/>
    </row>
    <row r="500" spans="44:58" s="509" customFormat="1">
      <c r="AR500" s="584"/>
      <c r="AS500" s="584"/>
      <c r="AT500" s="584"/>
      <c r="AU500" s="584"/>
      <c r="AV500" s="584"/>
      <c r="AW500" s="584"/>
      <c r="AX500" s="584"/>
      <c r="AY500" s="584"/>
      <c r="AZ500" s="584"/>
      <c r="BA500" s="584"/>
      <c r="BB500" s="584"/>
      <c r="BC500" s="584"/>
      <c r="BD500" s="584"/>
      <c r="BE500" s="584"/>
      <c r="BF500" s="584"/>
    </row>
    <row r="501" spans="44:58" s="509" customFormat="1">
      <c r="AR501" s="584"/>
      <c r="AS501" s="584"/>
      <c r="AT501" s="584"/>
      <c r="AU501" s="584"/>
      <c r="AV501" s="584"/>
      <c r="AW501" s="584"/>
      <c r="AX501" s="584"/>
      <c r="AY501" s="584"/>
      <c r="AZ501" s="584"/>
      <c r="BA501" s="584"/>
      <c r="BB501" s="584"/>
      <c r="BC501" s="584"/>
      <c r="BD501" s="584"/>
      <c r="BE501" s="584"/>
      <c r="BF501" s="584"/>
    </row>
    <row r="502" spans="44:58" s="509" customFormat="1">
      <c r="AR502" s="584"/>
      <c r="AS502" s="584"/>
      <c r="AT502" s="584"/>
      <c r="AU502" s="584"/>
      <c r="AV502" s="584"/>
      <c r="AW502" s="584"/>
      <c r="AX502" s="584"/>
      <c r="AY502" s="584"/>
      <c r="AZ502" s="584"/>
      <c r="BA502" s="584"/>
      <c r="BB502" s="584"/>
      <c r="BC502" s="584"/>
      <c r="BD502" s="584"/>
      <c r="BE502" s="584"/>
      <c r="BF502" s="584"/>
    </row>
    <row r="503" spans="44:58" s="509" customFormat="1">
      <c r="AR503" s="584"/>
      <c r="AS503" s="584"/>
      <c r="AT503" s="584"/>
      <c r="AU503" s="584"/>
      <c r="AV503" s="584"/>
      <c r="AW503" s="584"/>
      <c r="AX503" s="584"/>
      <c r="AY503" s="584"/>
      <c r="AZ503" s="584"/>
      <c r="BA503" s="584"/>
      <c r="BB503" s="584"/>
      <c r="BC503" s="584"/>
      <c r="BD503" s="584"/>
      <c r="BE503" s="584"/>
      <c r="BF503" s="584"/>
    </row>
    <row r="504" spans="44:58" s="509" customFormat="1">
      <c r="AR504" s="584"/>
      <c r="AS504" s="584"/>
      <c r="AT504" s="584"/>
      <c r="AU504" s="584"/>
      <c r="AV504" s="584"/>
      <c r="AW504" s="584"/>
      <c r="AX504" s="584"/>
      <c r="AY504" s="584"/>
      <c r="AZ504" s="584"/>
      <c r="BA504" s="584"/>
      <c r="BB504" s="584"/>
      <c r="BC504" s="584"/>
      <c r="BD504" s="584"/>
      <c r="BE504" s="584"/>
      <c r="BF504" s="584"/>
    </row>
    <row r="505" spans="44:58" s="509" customFormat="1">
      <c r="AR505" s="584"/>
      <c r="AS505" s="584"/>
      <c r="AT505" s="584"/>
      <c r="AU505" s="584"/>
      <c r="AV505" s="584"/>
      <c r="AW505" s="584"/>
      <c r="AX505" s="584"/>
      <c r="AY505" s="584"/>
      <c r="AZ505" s="584"/>
      <c r="BA505" s="584"/>
      <c r="BB505" s="584"/>
      <c r="BC505" s="584"/>
      <c r="BD505" s="584"/>
      <c r="BE505" s="584"/>
      <c r="BF505" s="584"/>
    </row>
    <row r="506" spans="44:58" s="509" customFormat="1">
      <c r="AR506" s="584"/>
      <c r="AS506" s="584"/>
      <c r="AT506" s="584"/>
      <c r="AU506" s="584"/>
      <c r="AV506" s="584"/>
      <c r="AW506" s="584"/>
      <c r="AX506" s="584"/>
      <c r="AY506" s="584"/>
      <c r="AZ506" s="584"/>
      <c r="BA506" s="584"/>
      <c r="BB506" s="584"/>
      <c r="BC506" s="584"/>
      <c r="BD506" s="584"/>
      <c r="BE506" s="584"/>
      <c r="BF506" s="584"/>
    </row>
    <row r="507" spans="44:58" s="509" customFormat="1">
      <c r="AR507" s="584"/>
      <c r="AS507" s="584"/>
      <c r="AT507" s="584"/>
      <c r="AU507" s="584"/>
      <c r="AV507" s="584"/>
      <c r="AW507" s="584"/>
      <c r="AX507" s="584"/>
      <c r="AY507" s="584"/>
      <c r="AZ507" s="584"/>
      <c r="BA507" s="584"/>
      <c r="BB507" s="584"/>
      <c r="BC507" s="584"/>
      <c r="BD507" s="584"/>
      <c r="BE507" s="584"/>
      <c r="BF507" s="584"/>
    </row>
    <row r="508" spans="44:58" s="509" customFormat="1">
      <c r="AR508" s="584"/>
      <c r="AS508" s="584"/>
      <c r="AT508" s="584"/>
      <c r="AU508" s="584"/>
      <c r="AV508" s="584"/>
      <c r="AW508" s="584"/>
      <c r="AX508" s="584"/>
      <c r="AY508" s="584"/>
      <c r="AZ508" s="584"/>
      <c r="BA508" s="584"/>
      <c r="BB508" s="584"/>
      <c r="BC508" s="584"/>
      <c r="BD508" s="584"/>
      <c r="BE508" s="584"/>
      <c r="BF508" s="584"/>
    </row>
    <row r="509" spans="44:58" s="509" customFormat="1">
      <c r="AR509" s="584"/>
      <c r="AS509" s="584"/>
      <c r="AT509" s="584"/>
      <c r="AU509" s="584"/>
      <c r="AV509" s="584"/>
      <c r="AW509" s="584"/>
      <c r="AX509" s="584"/>
      <c r="AY509" s="584"/>
      <c r="AZ509" s="584"/>
      <c r="BA509" s="584"/>
      <c r="BB509" s="584"/>
      <c r="BC509" s="584"/>
      <c r="BD509" s="584"/>
      <c r="BE509" s="584"/>
      <c r="BF509" s="584"/>
    </row>
    <row r="510" spans="44:58" s="509" customFormat="1">
      <c r="AR510" s="584"/>
      <c r="AS510" s="584"/>
      <c r="AT510" s="584"/>
      <c r="AU510" s="584"/>
      <c r="AV510" s="584"/>
      <c r="AW510" s="584"/>
      <c r="AX510" s="584"/>
      <c r="AY510" s="584"/>
      <c r="AZ510" s="584"/>
      <c r="BA510" s="584"/>
      <c r="BB510" s="584"/>
      <c r="BC510" s="584"/>
      <c r="BD510" s="584"/>
      <c r="BE510" s="584"/>
      <c r="BF510" s="584"/>
    </row>
    <row r="511" spans="44:58" s="509" customFormat="1">
      <c r="AR511" s="584"/>
      <c r="AS511" s="584"/>
      <c r="AT511" s="584"/>
      <c r="AU511" s="584"/>
      <c r="AV511" s="584"/>
      <c r="AW511" s="584"/>
      <c r="AX511" s="584"/>
      <c r="AY511" s="584"/>
      <c r="AZ511" s="584"/>
      <c r="BA511" s="584"/>
      <c r="BB511" s="584"/>
      <c r="BC511" s="584"/>
      <c r="BD511" s="584"/>
      <c r="BE511" s="584"/>
      <c r="BF511" s="584"/>
    </row>
    <row r="512" spans="44:58" s="509" customFormat="1">
      <c r="AR512" s="584"/>
      <c r="AS512" s="584"/>
      <c r="AT512" s="584"/>
      <c r="AU512" s="584"/>
      <c r="AV512" s="584"/>
      <c r="AW512" s="584"/>
      <c r="AX512" s="584"/>
      <c r="AY512" s="584"/>
      <c r="AZ512" s="584"/>
      <c r="BA512" s="584"/>
      <c r="BB512" s="584"/>
      <c r="BC512" s="584"/>
      <c r="BD512" s="584"/>
      <c r="BE512" s="584"/>
      <c r="BF512" s="584"/>
    </row>
    <row r="513" spans="44:58" s="509" customFormat="1">
      <c r="AR513" s="584"/>
      <c r="AS513" s="584"/>
      <c r="AT513" s="584"/>
      <c r="AU513" s="584"/>
      <c r="AV513" s="584"/>
      <c r="AW513" s="584"/>
      <c r="AX513" s="584"/>
      <c r="AY513" s="584"/>
      <c r="AZ513" s="584"/>
      <c r="BA513" s="584"/>
      <c r="BB513" s="584"/>
      <c r="BC513" s="584"/>
      <c r="BD513" s="584"/>
      <c r="BE513" s="584"/>
      <c r="BF513" s="584"/>
    </row>
    <row r="514" spans="44:58" s="509" customFormat="1">
      <c r="AR514" s="584"/>
      <c r="AS514" s="584"/>
      <c r="AT514" s="584"/>
      <c r="AU514" s="584"/>
      <c r="AV514" s="584"/>
      <c r="AW514" s="584"/>
      <c r="AX514" s="584"/>
      <c r="AY514" s="584"/>
      <c r="AZ514" s="584"/>
      <c r="BA514" s="584"/>
      <c r="BB514" s="584"/>
      <c r="BC514" s="584"/>
      <c r="BD514" s="584"/>
      <c r="BE514" s="584"/>
      <c r="BF514" s="584"/>
    </row>
    <row r="515" spans="44:58" s="509" customFormat="1">
      <c r="AR515" s="584"/>
      <c r="AS515" s="584"/>
      <c r="AT515" s="584"/>
      <c r="AU515" s="584"/>
      <c r="AV515" s="584"/>
      <c r="AW515" s="584"/>
      <c r="AX515" s="584"/>
      <c r="AY515" s="584"/>
      <c r="AZ515" s="584"/>
      <c r="BA515" s="584"/>
      <c r="BB515" s="584"/>
      <c r="BC515" s="584"/>
      <c r="BD515" s="584"/>
      <c r="BE515" s="584"/>
      <c r="BF515" s="584"/>
    </row>
    <row r="516" spans="44:58" s="509" customFormat="1">
      <c r="AR516" s="584"/>
      <c r="AS516" s="584"/>
      <c r="AT516" s="584"/>
      <c r="AU516" s="584"/>
      <c r="AV516" s="584"/>
      <c r="AW516" s="584"/>
      <c r="AX516" s="584"/>
      <c r="AY516" s="584"/>
      <c r="AZ516" s="584"/>
      <c r="BA516" s="584"/>
      <c r="BB516" s="584"/>
      <c r="BC516" s="584"/>
      <c r="BD516" s="584"/>
      <c r="BE516" s="584"/>
      <c r="BF516" s="584"/>
    </row>
    <row r="517" spans="44:58" s="509" customFormat="1">
      <c r="AR517" s="584"/>
      <c r="AS517" s="584"/>
      <c r="AT517" s="584"/>
      <c r="AU517" s="584"/>
      <c r="AV517" s="584"/>
      <c r="AW517" s="584"/>
      <c r="AX517" s="584"/>
      <c r="AY517" s="584"/>
      <c r="AZ517" s="584"/>
      <c r="BA517" s="584"/>
      <c r="BB517" s="584"/>
      <c r="BC517" s="584"/>
      <c r="BD517" s="584"/>
      <c r="BE517" s="584"/>
      <c r="BF517" s="584"/>
    </row>
    <row r="518" spans="44:58" s="509" customFormat="1">
      <c r="AR518" s="584"/>
      <c r="AS518" s="584"/>
      <c r="AT518" s="584"/>
      <c r="AU518" s="584"/>
      <c r="AV518" s="584"/>
      <c r="AW518" s="584"/>
      <c r="AX518" s="584"/>
      <c r="AY518" s="584"/>
      <c r="AZ518" s="584"/>
      <c r="BA518" s="584"/>
      <c r="BB518" s="584"/>
      <c r="BC518" s="584"/>
      <c r="BD518" s="584"/>
      <c r="BE518" s="584"/>
      <c r="BF518" s="584"/>
    </row>
    <row r="519" spans="44:58" s="509" customFormat="1">
      <c r="AR519" s="584"/>
      <c r="AS519" s="584"/>
      <c r="AT519" s="584"/>
      <c r="AU519" s="584"/>
      <c r="AV519" s="584"/>
      <c r="AW519" s="584"/>
      <c r="AX519" s="584"/>
      <c r="AY519" s="584"/>
      <c r="AZ519" s="584"/>
      <c r="BA519" s="584"/>
      <c r="BB519" s="584"/>
      <c r="BC519" s="584"/>
      <c r="BD519" s="584"/>
      <c r="BE519" s="584"/>
      <c r="BF519" s="584"/>
    </row>
    <row r="520" spans="44:58" s="509" customFormat="1">
      <c r="AR520" s="584"/>
      <c r="AS520" s="584"/>
      <c r="AT520" s="584"/>
      <c r="AU520" s="584"/>
      <c r="AV520" s="584"/>
      <c r="AW520" s="584"/>
      <c r="AX520" s="584"/>
      <c r="AY520" s="584"/>
      <c r="AZ520" s="584"/>
      <c r="BA520" s="584"/>
      <c r="BB520" s="584"/>
      <c r="BC520" s="584"/>
      <c r="BD520" s="584"/>
      <c r="BE520" s="584"/>
      <c r="BF520" s="584"/>
    </row>
    <row r="521" spans="44:58" s="509" customFormat="1">
      <c r="AR521" s="584"/>
      <c r="AS521" s="584"/>
      <c r="AT521" s="584"/>
      <c r="AU521" s="584"/>
      <c r="AV521" s="584"/>
      <c r="AW521" s="584"/>
      <c r="AX521" s="584"/>
      <c r="AY521" s="584"/>
      <c r="AZ521" s="584"/>
      <c r="BA521" s="584"/>
      <c r="BB521" s="584"/>
      <c r="BC521" s="584"/>
      <c r="BD521" s="584"/>
      <c r="BE521" s="584"/>
      <c r="BF521" s="584"/>
    </row>
    <row r="522" spans="44:58" s="509" customFormat="1">
      <c r="AR522" s="584"/>
      <c r="AS522" s="584"/>
      <c r="AT522" s="584"/>
      <c r="AU522" s="584"/>
      <c r="AV522" s="584"/>
      <c r="AW522" s="584"/>
      <c r="AX522" s="584"/>
      <c r="AY522" s="584"/>
      <c r="AZ522" s="584"/>
      <c r="BA522" s="584"/>
      <c r="BB522" s="584"/>
      <c r="BC522" s="584"/>
      <c r="BD522" s="584"/>
      <c r="BE522" s="584"/>
      <c r="BF522" s="584"/>
    </row>
    <row r="523" spans="44:58" s="509" customFormat="1">
      <c r="AR523" s="584"/>
      <c r="AS523" s="584"/>
      <c r="AT523" s="584"/>
      <c r="AU523" s="584"/>
      <c r="AV523" s="584"/>
      <c r="AW523" s="584"/>
      <c r="AX523" s="584"/>
      <c r="AY523" s="584"/>
      <c r="AZ523" s="584"/>
      <c r="BA523" s="584"/>
      <c r="BB523" s="584"/>
      <c r="BC523" s="584"/>
      <c r="BD523" s="584"/>
      <c r="BE523" s="584"/>
      <c r="BF523" s="584"/>
    </row>
    <row r="524" spans="44:58" s="509" customFormat="1">
      <c r="AR524" s="584"/>
      <c r="AS524" s="584"/>
      <c r="AT524" s="584"/>
      <c r="AU524" s="584"/>
      <c r="AV524" s="584"/>
      <c r="AW524" s="584"/>
      <c r="AX524" s="584"/>
      <c r="AY524" s="584"/>
      <c r="AZ524" s="584"/>
      <c r="BA524" s="584"/>
      <c r="BB524" s="584"/>
      <c r="BC524" s="584"/>
      <c r="BD524" s="584"/>
      <c r="BE524" s="584"/>
      <c r="BF524" s="584"/>
    </row>
    <row r="525" spans="44:58" s="509" customFormat="1">
      <c r="AR525" s="584"/>
      <c r="AS525" s="584"/>
      <c r="AT525" s="584"/>
      <c r="AU525" s="584"/>
      <c r="AV525" s="584"/>
      <c r="AW525" s="584"/>
      <c r="AX525" s="584"/>
      <c r="AY525" s="584"/>
      <c r="AZ525" s="584"/>
      <c r="BA525" s="584"/>
      <c r="BB525" s="584"/>
      <c r="BC525" s="584"/>
      <c r="BD525" s="584"/>
      <c r="BE525" s="584"/>
      <c r="BF525" s="584"/>
    </row>
    <row r="526" spans="44:58" s="509" customFormat="1">
      <c r="AR526" s="584"/>
      <c r="AS526" s="584"/>
      <c r="AT526" s="584"/>
      <c r="AU526" s="584"/>
      <c r="AV526" s="584"/>
      <c r="AW526" s="584"/>
      <c r="AX526" s="584"/>
      <c r="AY526" s="584"/>
      <c r="AZ526" s="584"/>
      <c r="BA526" s="584"/>
      <c r="BB526" s="584"/>
      <c r="BC526" s="584"/>
      <c r="BD526" s="584"/>
      <c r="BE526" s="584"/>
      <c r="BF526" s="584"/>
    </row>
    <row r="527" spans="44:58" s="509" customFormat="1">
      <c r="AR527" s="584"/>
      <c r="AS527" s="584"/>
      <c r="AT527" s="584"/>
      <c r="AU527" s="584"/>
      <c r="AV527" s="584"/>
      <c r="AW527" s="584"/>
      <c r="AX527" s="584"/>
      <c r="AY527" s="584"/>
      <c r="AZ527" s="584"/>
      <c r="BA527" s="584"/>
      <c r="BB527" s="584"/>
      <c r="BC527" s="584"/>
      <c r="BD527" s="584"/>
      <c r="BE527" s="584"/>
      <c r="BF527" s="584"/>
    </row>
    <row r="528" spans="44:58" s="509" customFormat="1">
      <c r="AR528" s="584"/>
      <c r="AS528" s="584"/>
      <c r="AT528" s="584"/>
      <c r="AU528" s="584"/>
      <c r="AV528" s="584"/>
      <c r="AW528" s="584"/>
      <c r="AX528" s="584"/>
      <c r="AY528" s="584"/>
      <c r="AZ528" s="584"/>
      <c r="BA528" s="584"/>
      <c r="BB528" s="584"/>
      <c r="BC528" s="584"/>
      <c r="BD528" s="584"/>
      <c r="BE528" s="584"/>
      <c r="BF528" s="584"/>
    </row>
    <row r="529" spans="44:58" s="509" customFormat="1">
      <c r="AR529" s="584"/>
      <c r="AS529" s="584"/>
      <c r="AT529" s="584"/>
      <c r="AU529" s="584"/>
      <c r="AV529" s="584"/>
      <c r="AW529" s="584"/>
      <c r="AX529" s="584"/>
      <c r="AY529" s="584"/>
      <c r="AZ529" s="584"/>
      <c r="BA529" s="584"/>
      <c r="BB529" s="584"/>
      <c r="BC529" s="584"/>
      <c r="BD529" s="584"/>
      <c r="BE529" s="584"/>
      <c r="BF529" s="584"/>
    </row>
    <row r="530" spans="44:58" s="509" customFormat="1">
      <c r="AR530" s="584"/>
      <c r="AS530" s="584"/>
      <c r="AT530" s="584"/>
      <c r="AU530" s="584"/>
      <c r="AV530" s="584"/>
      <c r="AW530" s="584"/>
      <c r="AX530" s="584"/>
      <c r="AY530" s="584"/>
      <c r="AZ530" s="584"/>
      <c r="BA530" s="584"/>
      <c r="BB530" s="584"/>
      <c r="BC530" s="584"/>
      <c r="BD530" s="584"/>
      <c r="BE530" s="584"/>
      <c r="BF530" s="584"/>
    </row>
    <row r="531" spans="44:58" s="509" customFormat="1">
      <c r="AR531" s="584"/>
      <c r="AS531" s="584"/>
      <c r="AT531" s="584"/>
      <c r="AU531" s="584"/>
      <c r="AV531" s="584"/>
      <c r="AW531" s="584"/>
      <c r="AX531" s="584"/>
      <c r="AY531" s="584"/>
      <c r="AZ531" s="584"/>
      <c r="BA531" s="584"/>
      <c r="BB531" s="584"/>
      <c r="BC531" s="584"/>
      <c r="BD531" s="584"/>
      <c r="BE531" s="584"/>
      <c r="BF531" s="584"/>
    </row>
    <row r="532" spans="44:58" s="509" customFormat="1">
      <c r="AR532" s="584"/>
      <c r="AS532" s="584"/>
      <c r="AT532" s="584"/>
      <c r="AU532" s="584"/>
      <c r="AV532" s="584"/>
      <c r="AW532" s="584"/>
      <c r="AX532" s="584"/>
      <c r="AY532" s="584"/>
      <c r="AZ532" s="584"/>
      <c r="BA532" s="584"/>
      <c r="BB532" s="584"/>
      <c r="BC532" s="584"/>
      <c r="BD532" s="584"/>
      <c r="BE532" s="584"/>
      <c r="BF532" s="584"/>
    </row>
    <row r="533" spans="44:58" s="509" customFormat="1">
      <c r="AR533" s="584"/>
      <c r="AS533" s="584"/>
      <c r="AT533" s="584"/>
      <c r="AU533" s="584"/>
      <c r="AV533" s="584"/>
      <c r="AW533" s="584"/>
      <c r="AX533" s="584"/>
      <c r="AY533" s="584"/>
      <c r="AZ533" s="584"/>
      <c r="BA533" s="584"/>
      <c r="BB533" s="584"/>
      <c r="BC533" s="584"/>
      <c r="BD533" s="584"/>
      <c r="BE533" s="584"/>
      <c r="BF533" s="584"/>
    </row>
    <row r="534" spans="44:58" s="509" customFormat="1">
      <c r="AR534" s="584"/>
      <c r="AS534" s="584"/>
      <c r="AT534" s="584"/>
      <c r="AU534" s="584"/>
      <c r="AV534" s="584"/>
      <c r="AW534" s="584"/>
      <c r="AX534" s="584"/>
      <c r="AY534" s="584"/>
      <c r="AZ534" s="584"/>
      <c r="BA534" s="584"/>
      <c r="BB534" s="584"/>
      <c r="BC534" s="584"/>
      <c r="BD534" s="584"/>
      <c r="BE534" s="584"/>
      <c r="BF534" s="584"/>
    </row>
    <row r="535" spans="44:58" s="509" customFormat="1">
      <c r="AR535" s="584"/>
      <c r="AS535" s="584"/>
      <c r="AT535" s="584"/>
      <c r="AU535" s="584"/>
      <c r="AV535" s="584"/>
      <c r="AW535" s="584"/>
      <c r="AX535" s="584"/>
      <c r="AY535" s="584"/>
      <c r="AZ535" s="584"/>
      <c r="BA535" s="584"/>
      <c r="BB535" s="584"/>
      <c r="BC535" s="584"/>
      <c r="BD535" s="584"/>
      <c r="BE535" s="584"/>
      <c r="BF535" s="584"/>
    </row>
    <row r="536" spans="44:58" s="509" customFormat="1">
      <c r="AR536" s="584"/>
      <c r="AS536" s="584"/>
      <c r="AT536" s="584"/>
      <c r="AU536" s="584"/>
      <c r="AV536" s="584"/>
      <c r="AW536" s="584"/>
      <c r="AX536" s="584"/>
      <c r="AY536" s="584"/>
      <c r="AZ536" s="584"/>
      <c r="BA536" s="584"/>
      <c r="BB536" s="584"/>
      <c r="BC536" s="584"/>
      <c r="BD536" s="584"/>
      <c r="BE536" s="584"/>
      <c r="BF536" s="584"/>
    </row>
    <row r="537" spans="44:58" s="509" customFormat="1">
      <c r="AR537" s="584"/>
      <c r="AS537" s="584"/>
      <c r="AT537" s="584"/>
      <c r="AU537" s="584"/>
      <c r="AV537" s="584"/>
      <c r="AW537" s="584"/>
      <c r="AX537" s="584"/>
      <c r="AY537" s="584"/>
      <c r="AZ537" s="584"/>
      <c r="BA537" s="584"/>
      <c r="BB537" s="584"/>
      <c r="BC537" s="584"/>
      <c r="BD537" s="584"/>
      <c r="BE537" s="584"/>
      <c r="BF537" s="584"/>
    </row>
    <row r="538" spans="44:58" s="509" customFormat="1">
      <c r="AR538" s="584"/>
      <c r="AS538" s="584"/>
      <c r="AT538" s="584"/>
      <c r="AU538" s="584"/>
      <c r="AV538" s="584"/>
      <c r="AW538" s="584"/>
      <c r="AX538" s="584"/>
      <c r="AY538" s="584"/>
      <c r="AZ538" s="584"/>
      <c r="BA538" s="584"/>
      <c r="BB538" s="584"/>
      <c r="BC538" s="584"/>
      <c r="BD538" s="584"/>
      <c r="BE538" s="584"/>
      <c r="BF538" s="584"/>
    </row>
    <row r="539" spans="44:58" s="509" customFormat="1">
      <c r="AR539" s="584"/>
      <c r="AS539" s="584"/>
      <c r="AT539" s="584"/>
      <c r="AU539" s="584"/>
      <c r="AV539" s="584"/>
      <c r="AW539" s="584"/>
      <c r="AX539" s="584"/>
      <c r="AY539" s="584"/>
      <c r="AZ539" s="584"/>
      <c r="BA539" s="584"/>
      <c r="BB539" s="584"/>
      <c r="BC539" s="584"/>
      <c r="BD539" s="584"/>
      <c r="BE539" s="584"/>
      <c r="BF539" s="584"/>
    </row>
    <row r="540" spans="44:58" s="509" customFormat="1">
      <c r="AR540" s="584"/>
      <c r="AS540" s="584"/>
      <c r="AT540" s="584"/>
      <c r="AU540" s="584"/>
      <c r="AV540" s="584"/>
      <c r="AW540" s="584"/>
      <c r="AX540" s="584"/>
      <c r="AY540" s="584"/>
      <c r="AZ540" s="584"/>
      <c r="BA540" s="584"/>
      <c r="BB540" s="584"/>
      <c r="BC540" s="584"/>
      <c r="BD540" s="584"/>
      <c r="BE540" s="584"/>
      <c r="BF540" s="584"/>
    </row>
    <row r="541" spans="44:58" s="509" customFormat="1">
      <c r="AR541" s="584"/>
      <c r="AS541" s="584"/>
      <c r="AT541" s="584"/>
      <c r="AU541" s="584"/>
      <c r="AV541" s="584"/>
      <c r="AW541" s="584"/>
      <c r="AX541" s="584"/>
      <c r="AY541" s="584"/>
      <c r="AZ541" s="584"/>
      <c r="BA541" s="584"/>
      <c r="BB541" s="584"/>
      <c r="BC541" s="584"/>
      <c r="BD541" s="584"/>
      <c r="BE541" s="584"/>
      <c r="BF541" s="584"/>
    </row>
    <row r="542" spans="44:58" s="509" customFormat="1">
      <c r="AR542" s="584"/>
      <c r="AS542" s="584"/>
      <c r="AT542" s="584"/>
      <c r="AU542" s="584"/>
      <c r="AV542" s="584"/>
      <c r="AW542" s="584"/>
      <c r="AX542" s="584"/>
      <c r="AY542" s="584"/>
      <c r="AZ542" s="584"/>
      <c r="BA542" s="584"/>
      <c r="BB542" s="584"/>
      <c r="BC542" s="584"/>
      <c r="BD542" s="584"/>
      <c r="BE542" s="584"/>
      <c r="BF542" s="584"/>
    </row>
    <row r="543" spans="44:58" s="509" customFormat="1">
      <c r="AR543" s="584"/>
      <c r="AS543" s="584"/>
      <c r="AT543" s="584"/>
      <c r="AU543" s="584"/>
      <c r="AV543" s="584"/>
      <c r="AW543" s="584"/>
      <c r="AX543" s="584"/>
      <c r="AY543" s="584"/>
      <c r="AZ543" s="584"/>
      <c r="BA543" s="584"/>
      <c r="BB543" s="584"/>
      <c r="BC543" s="584"/>
      <c r="BD543" s="584"/>
      <c r="BE543" s="584"/>
      <c r="BF543" s="584"/>
    </row>
    <row r="544" spans="44:58" s="509" customFormat="1">
      <c r="AR544" s="584"/>
      <c r="AS544" s="584"/>
      <c r="AT544" s="584"/>
      <c r="AU544" s="584"/>
      <c r="AV544" s="584"/>
      <c r="AW544" s="584"/>
      <c r="AX544" s="584"/>
      <c r="AY544" s="584"/>
      <c r="AZ544" s="584"/>
      <c r="BA544" s="584"/>
      <c r="BB544" s="584"/>
      <c r="BC544" s="584"/>
      <c r="BD544" s="584"/>
      <c r="BE544" s="584"/>
      <c r="BF544" s="584"/>
    </row>
    <row r="545" spans="44:58" s="509" customFormat="1">
      <c r="AR545" s="584"/>
      <c r="AS545" s="584"/>
      <c r="AT545" s="584"/>
      <c r="AU545" s="584"/>
      <c r="AV545" s="584"/>
      <c r="AW545" s="584"/>
      <c r="AX545" s="584"/>
      <c r="AY545" s="584"/>
      <c r="AZ545" s="584"/>
      <c r="BA545" s="584"/>
      <c r="BB545" s="584"/>
      <c r="BC545" s="584"/>
      <c r="BD545" s="584"/>
      <c r="BE545" s="584"/>
      <c r="BF545" s="584"/>
    </row>
    <row r="546" spans="44:58" s="509" customFormat="1">
      <c r="AR546" s="584"/>
      <c r="AS546" s="584"/>
      <c r="AT546" s="584"/>
      <c r="AU546" s="584"/>
      <c r="AV546" s="584"/>
      <c r="AW546" s="584"/>
      <c r="AX546" s="584"/>
      <c r="AY546" s="584"/>
      <c r="AZ546" s="584"/>
      <c r="BA546" s="584"/>
      <c r="BB546" s="584"/>
      <c r="BC546" s="584"/>
      <c r="BD546" s="584"/>
      <c r="BE546" s="584"/>
      <c r="BF546" s="584"/>
    </row>
    <row r="547" spans="44:58" s="509" customFormat="1">
      <c r="AR547" s="584"/>
      <c r="AS547" s="584"/>
      <c r="AT547" s="584"/>
      <c r="AU547" s="584"/>
      <c r="AV547" s="584"/>
      <c r="AW547" s="584"/>
      <c r="AX547" s="584"/>
      <c r="AY547" s="584"/>
      <c r="AZ547" s="584"/>
      <c r="BA547" s="584"/>
      <c r="BB547" s="584"/>
      <c r="BC547" s="584"/>
      <c r="BD547" s="584"/>
      <c r="BE547" s="584"/>
      <c r="BF547" s="584"/>
    </row>
    <row r="548" spans="44:58" s="509" customFormat="1">
      <c r="AR548" s="584"/>
      <c r="AS548" s="584"/>
      <c r="AT548" s="584"/>
      <c r="AU548" s="584"/>
      <c r="AV548" s="584"/>
      <c r="AW548" s="584"/>
      <c r="AX548" s="584"/>
      <c r="AY548" s="584"/>
      <c r="AZ548" s="584"/>
      <c r="BA548" s="584"/>
      <c r="BB548" s="584"/>
      <c r="BC548" s="584"/>
      <c r="BD548" s="584"/>
      <c r="BE548" s="584"/>
      <c r="BF548" s="584"/>
    </row>
    <row r="549" spans="44:58" s="509" customFormat="1">
      <c r="AR549" s="584"/>
      <c r="AS549" s="584"/>
      <c r="AT549" s="584"/>
      <c r="AU549" s="584"/>
      <c r="AV549" s="584"/>
      <c r="AW549" s="584"/>
      <c r="AX549" s="584"/>
      <c r="AY549" s="584"/>
      <c r="AZ549" s="584"/>
      <c r="BA549" s="584"/>
      <c r="BB549" s="584"/>
      <c r="BC549" s="584"/>
      <c r="BD549" s="584"/>
      <c r="BE549" s="584"/>
      <c r="BF549" s="584"/>
    </row>
    <row r="550" spans="44:58" s="509" customFormat="1">
      <c r="AR550" s="584"/>
      <c r="AS550" s="584"/>
      <c r="AT550" s="584"/>
      <c r="AU550" s="584"/>
      <c r="AV550" s="584"/>
      <c r="AW550" s="584"/>
      <c r="AX550" s="584"/>
      <c r="AY550" s="584"/>
      <c r="AZ550" s="584"/>
      <c r="BA550" s="584"/>
      <c r="BB550" s="584"/>
      <c r="BC550" s="584"/>
      <c r="BD550" s="584"/>
      <c r="BE550" s="584"/>
      <c r="BF550" s="584"/>
    </row>
    <row r="551" spans="44:58" s="509" customFormat="1">
      <c r="AR551" s="584"/>
      <c r="AS551" s="584"/>
      <c r="AT551" s="584"/>
      <c r="AU551" s="584"/>
      <c r="AV551" s="584"/>
      <c r="AW551" s="584"/>
      <c r="AX551" s="584"/>
      <c r="AY551" s="584"/>
      <c r="AZ551" s="584"/>
      <c r="BA551" s="584"/>
      <c r="BB551" s="584"/>
      <c r="BC551" s="584"/>
      <c r="BD551" s="584"/>
      <c r="BE551" s="584"/>
      <c r="BF551" s="584"/>
    </row>
    <row r="552" spans="44:58" s="509" customFormat="1">
      <c r="AR552" s="584"/>
      <c r="AS552" s="584"/>
      <c r="AT552" s="584"/>
      <c r="AU552" s="584"/>
      <c r="AV552" s="584"/>
      <c r="AW552" s="584"/>
      <c r="AX552" s="584"/>
      <c r="AY552" s="584"/>
      <c r="AZ552" s="584"/>
      <c r="BA552" s="584"/>
      <c r="BB552" s="584"/>
      <c r="BC552" s="584"/>
      <c r="BD552" s="584"/>
      <c r="BE552" s="584"/>
      <c r="BF552" s="584"/>
    </row>
    <row r="553" spans="44:58" s="509" customFormat="1">
      <c r="AR553" s="584"/>
      <c r="AS553" s="584"/>
      <c r="AT553" s="584"/>
      <c r="AU553" s="584"/>
      <c r="AV553" s="584"/>
      <c r="AW553" s="584"/>
      <c r="AX553" s="584"/>
      <c r="AY553" s="584"/>
      <c r="AZ553" s="584"/>
      <c r="BA553" s="584"/>
      <c r="BB553" s="584"/>
      <c r="BC553" s="584"/>
      <c r="BD553" s="584"/>
      <c r="BE553" s="584"/>
      <c r="BF553" s="584"/>
    </row>
    <row r="554" spans="44:58" s="509" customFormat="1">
      <c r="AR554" s="584"/>
      <c r="AS554" s="584"/>
      <c r="AT554" s="584"/>
      <c r="AU554" s="584"/>
      <c r="AV554" s="584"/>
      <c r="AW554" s="584"/>
      <c r="AX554" s="584"/>
      <c r="AY554" s="584"/>
      <c r="AZ554" s="584"/>
      <c r="BA554" s="584"/>
      <c r="BB554" s="584"/>
      <c r="BC554" s="584"/>
      <c r="BD554" s="584"/>
      <c r="BE554" s="584"/>
      <c r="BF554" s="584"/>
    </row>
    <row r="555" spans="44:58" s="509" customFormat="1">
      <c r="AR555" s="584"/>
      <c r="AS555" s="584"/>
      <c r="AT555" s="584"/>
      <c r="AU555" s="584"/>
      <c r="AV555" s="584"/>
      <c r="AW555" s="584"/>
      <c r="AX555" s="584"/>
      <c r="AY555" s="584"/>
      <c r="AZ555" s="584"/>
      <c r="BA555" s="584"/>
      <c r="BB555" s="584"/>
      <c r="BC555" s="584"/>
      <c r="BD555" s="584"/>
      <c r="BE555" s="584"/>
      <c r="BF555" s="584"/>
    </row>
    <row r="556" spans="44:58" s="509" customFormat="1">
      <c r="AR556" s="584"/>
      <c r="AS556" s="584"/>
      <c r="AT556" s="584"/>
      <c r="AU556" s="584"/>
      <c r="AV556" s="584"/>
      <c r="AW556" s="584"/>
      <c r="AX556" s="584"/>
      <c r="AY556" s="584"/>
      <c r="AZ556" s="584"/>
      <c r="BA556" s="584"/>
      <c r="BB556" s="584"/>
      <c r="BC556" s="584"/>
      <c r="BD556" s="584"/>
      <c r="BE556" s="584"/>
      <c r="BF556" s="584"/>
    </row>
    <row r="557" spans="44:58" s="509" customFormat="1">
      <c r="AR557" s="584"/>
      <c r="AS557" s="584"/>
      <c r="AT557" s="584"/>
      <c r="AU557" s="584"/>
      <c r="AV557" s="584"/>
      <c r="AW557" s="584"/>
      <c r="AX557" s="584"/>
      <c r="AY557" s="584"/>
      <c r="AZ557" s="584"/>
      <c r="BA557" s="584"/>
      <c r="BB557" s="584"/>
      <c r="BC557" s="584"/>
      <c r="BD557" s="584"/>
      <c r="BE557" s="584"/>
      <c r="BF557" s="584"/>
    </row>
    <row r="558" spans="44:58" s="509" customFormat="1">
      <c r="AR558" s="584"/>
      <c r="AS558" s="584"/>
      <c r="AT558" s="584"/>
      <c r="AU558" s="584"/>
      <c r="AV558" s="584"/>
      <c r="AW558" s="584"/>
      <c r="AX558" s="584"/>
      <c r="AY558" s="584"/>
      <c r="AZ558" s="584"/>
      <c r="BA558" s="584"/>
      <c r="BB558" s="584"/>
      <c r="BC558" s="584"/>
      <c r="BD558" s="584"/>
      <c r="BE558" s="584"/>
      <c r="BF558" s="584"/>
    </row>
    <row r="559" spans="44:58" s="509" customFormat="1">
      <c r="AR559" s="584"/>
      <c r="AS559" s="584"/>
      <c r="AT559" s="584"/>
      <c r="AU559" s="584"/>
      <c r="AV559" s="584"/>
      <c r="AW559" s="584"/>
      <c r="AX559" s="584"/>
      <c r="AY559" s="584"/>
      <c r="AZ559" s="584"/>
      <c r="BA559" s="584"/>
      <c r="BB559" s="584"/>
      <c r="BC559" s="584"/>
      <c r="BD559" s="584"/>
      <c r="BE559" s="584"/>
      <c r="BF559" s="584"/>
    </row>
    <row r="560" spans="44:58" s="509" customFormat="1">
      <c r="AR560" s="584"/>
      <c r="AS560" s="584"/>
      <c r="AT560" s="584"/>
      <c r="AU560" s="584"/>
      <c r="AV560" s="584"/>
      <c r="AW560" s="584"/>
      <c r="AX560" s="584"/>
      <c r="AY560" s="584"/>
      <c r="AZ560" s="584"/>
      <c r="BA560" s="584"/>
      <c r="BB560" s="584"/>
      <c r="BC560" s="584"/>
      <c r="BD560" s="584"/>
      <c r="BE560" s="584"/>
      <c r="BF560" s="584"/>
    </row>
    <row r="561" spans="44:58" s="509" customFormat="1">
      <c r="AR561" s="584"/>
      <c r="AS561" s="584"/>
      <c r="AT561" s="584"/>
      <c r="AU561" s="584"/>
      <c r="AV561" s="584"/>
      <c r="AW561" s="584"/>
      <c r="AX561" s="584"/>
      <c r="AY561" s="584"/>
      <c r="AZ561" s="584"/>
      <c r="BA561" s="584"/>
      <c r="BB561" s="584"/>
      <c r="BC561" s="584"/>
      <c r="BD561" s="584"/>
      <c r="BE561" s="584"/>
      <c r="BF561" s="584"/>
    </row>
    <row r="562" spans="44:58" s="509" customFormat="1">
      <c r="AR562" s="584"/>
      <c r="AS562" s="584"/>
      <c r="AT562" s="584"/>
      <c r="AU562" s="584"/>
      <c r="AV562" s="584"/>
      <c r="AW562" s="584"/>
      <c r="AX562" s="584"/>
      <c r="AY562" s="584"/>
      <c r="AZ562" s="584"/>
      <c r="BA562" s="584"/>
      <c r="BB562" s="584"/>
      <c r="BC562" s="584"/>
      <c r="BD562" s="584"/>
      <c r="BE562" s="584"/>
      <c r="BF562" s="584"/>
    </row>
    <row r="563" spans="44:58" s="509" customFormat="1">
      <c r="AR563" s="584"/>
      <c r="AS563" s="584"/>
      <c r="AT563" s="584"/>
      <c r="AU563" s="584"/>
      <c r="AV563" s="584"/>
      <c r="AW563" s="584"/>
      <c r="AX563" s="584"/>
      <c r="AY563" s="584"/>
      <c r="AZ563" s="584"/>
      <c r="BA563" s="584"/>
      <c r="BB563" s="584"/>
      <c r="BC563" s="584"/>
      <c r="BD563" s="584"/>
      <c r="BE563" s="584"/>
      <c r="BF563" s="584"/>
    </row>
    <row r="564" spans="44:58" s="509" customFormat="1">
      <c r="AR564" s="584"/>
      <c r="AS564" s="584"/>
      <c r="AT564" s="584"/>
      <c r="AU564" s="584"/>
      <c r="AV564" s="584"/>
      <c r="AW564" s="584"/>
      <c r="AX564" s="584"/>
      <c r="AY564" s="584"/>
      <c r="AZ564" s="584"/>
      <c r="BA564" s="584"/>
      <c r="BB564" s="584"/>
      <c r="BC564" s="584"/>
      <c r="BD564" s="584"/>
      <c r="BE564" s="584"/>
      <c r="BF564" s="584"/>
    </row>
    <row r="565" spans="44:58" s="509" customFormat="1">
      <c r="AR565" s="584"/>
      <c r="AS565" s="584"/>
      <c r="AT565" s="584"/>
      <c r="AU565" s="584"/>
      <c r="AV565" s="584"/>
      <c r="AW565" s="584"/>
      <c r="AX565" s="584"/>
      <c r="AY565" s="584"/>
      <c r="AZ565" s="584"/>
      <c r="BA565" s="584"/>
      <c r="BB565" s="584"/>
      <c r="BC565" s="584"/>
      <c r="BD565" s="584"/>
      <c r="BE565" s="584"/>
      <c r="BF565" s="584"/>
    </row>
    <row r="566" spans="44:58" s="509" customFormat="1">
      <c r="AR566" s="584"/>
      <c r="AS566" s="584"/>
      <c r="AT566" s="584"/>
      <c r="AU566" s="584"/>
      <c r="AV566" s="584"/>
      <c r="AW566" s="584"/>
      <c r="AX566" s="584"/>
      <c r="AY566" s="584"/>
      <c r="AZ566" s="584"/>
      <c r="BA566" s="584"/>
      <c r="BB566" s="584"/>
      <c r="BC566" s="584"/>
      <c r="BD566" s="584"/>
      <c r="BE566" s="584"/>
      <c r="BF566" s="584"/>
    </row>
    <row r="567" spans="44:58" s="509" customFormat="1">
      <c r="AR567" s="584"/>
      <c r="AS567" s="584"/>
      <c r="AT567" s="584"/>
      <c r="AU567" s="584"/>
      <c r="AV567" s="584"/>
      <c r="AW567" s="584"/>
      <c r="AX567" s="584"/>
      <c r="AY567" s="584"/>
      <c r="AZ567" s="584"/>
      <c r="BA567" s="584"/>
      <c r="BB567" s="584"/>
      <c r="BC567" s="584"/>
      <c r="BD567" s="584"/>
      <c r="BE567" s="584"/>
      <c r="BF567" s="584"/>
    </row>
    <row r="568" spans="44:58" s="509" customFormat="1">
      <c r="AR568" s="584"/>
      <c r="AS568" s="584"/>
      <c r="AT568" s="584"/>
      <c r="AU568" s="584"/>
      <c r="AV568" s="584"/>
      <c r="AW568" s="584"/>
      <c r="AX568" s="584"/>
      <c r="AY568" s="584"/>
      <c r="AZ568" s="584"/>
      <c r="BA568" s="584"/>
      <c r="BB568" s="584"/>
      <c r="BC568" s="584"/>
      <c r="BD568" s="584"/>
      <c r="BE568" s="584"/>
      <c r="BF568" s="584"/>
    </row>
    <row r="569" spans="44:58" s="509" customFormat="1">
      <c r="AR569" s="584"/>
      <c r="AS569" s="584"/>
      <c r="AT569" s="584"/>
      <c r="AU569" s="584"/>
      <c r="AV569" s="584"/>
      <c r="AW569" s="584"/>
      <c r="AX569" s="584"/>
      <c r="AY569" s="584"/>
      <c r="AZ569" s="584"/>
      <c r="BA569" s="584"/>
      <c r="BB569" s="584"/>
      <c r="BC569" s="584"/>
      <c r="BD569" s="584"/>
      <c r="BE569" s="584"/>
      <c r="BF569" s="584"/>
    </row>
    <row r="570" spans="44:58" s="509" customFormat="1">
      <c r="AR570" s="584"/>
      <c r="AS570" s="584"/>
      <c r="AT570" s="584"/>
      <c r="AU570" s="584"/>
      <c r="AV570" s="584"/>
      <c r="AW570" s="584"/>
      <c r="AX570" s="584"/>
      <c r="AY570" s="584"/>
      <c r="AZ570" s="584"/>
      <c r="BA570" s="584"/>
      <c r="BB570" s="584"/>
      <c r="BC570" s="584"/>
      <c r="BD570" s="584"/>
      <c r="BE570" s="584"/>
      <c r="BF570" s="584"/>
    </row>
    <row r="571" spans="44:58" s="509" customFormat="1">
      <c r="AR571" s="584"/>
      <c r="AS571" s="584"/>
      <c r="AT571" s="584"/>
      <c r="AU571" s="584"/>
      <c r="AV571" s="584"/>
      <c r="AW571" s="584"/>
      <c r="AX571" s="584"/>
      <c r="AY571" s="584"/>
      <c r="AZ571" s="584"/>
      <c r="BA571" s="584"/>
      <c r="BB571" s="584"/>
      <c r="BC571" s="584"/>
      <c r="BD571" s="584"/>
      <c r="BE571" s="584"/>
      <c r="BF571" s="584"/>
    </row>
    <row r="572" spans="44:58" s="509" customFormat="1">
      <c r="AR572" s="584"/>
      <c r="AS572" s="584"/>
      <c r="AT572" s="584"/>
      <c r="AU572" s="584"/>
      <c r="AV572" s="584"/>
      <c r="AW572" s="584"/>
      <c r="AX572" s="584"/>
      <c r="AY572" s="584"/>
      <c r="AZ572" s="584"/>
      <c r="BA572" s="584"/>
      <c r="BB572" s="584"/>
      <c r="BC572" s="584"/>
      <c r="BD572" s="584"/>
      <c r="BE572" s="584"/>
      <c r="BF572" s="584"/>
    </row>
    <row r="573" spans="44:58" s="509" customFormat="1">
      <c r="AR573" s="584"/>
      <c r="AS573" s="584"/>
      <c r="AT573" s="584"/>
      <c r="AU573" s="584"/>
      <c r="AV573" s="584"/>
      <c r="AW573" s="584"/>
      <c r="AX573" s="584"/>
      <c r="AY573" s="584"/>
      <c r="AZ573" s="584"/>
      <c r="BA573" s="584"/>
      <c r="BB573" s="584"/>
      <c r="BC573" s="584"/>
      <c r="BD573" s="584"/>
      <c r="BE573" s="584"/>
      <c r="BF573" s="584"/>
    </row>
    <row r="574" spans="44:58" s="509" customFormat="1">
      <c r="AR574" s="584"/>
      <c r="AS574" s="584"/>
      <c r="AT574" s="584"/>
      <c r="AU574" s="584"/>
      <c r="AV574" s="584"/>
      <c r="AW574" s="584"/>
      <c r="AX574" s="584"/>
      <c r="AY574" s="584"/>
      <c r="AZ574" s="584"/>
      <c r="BA574" s="584"/>
      <c r="BB574" s="584"/>
      <c r="BC574" s="584"/>
      <c r="BD574" s="584"/>
      <c r="BE574" s="584"/>
      <c r="BF574" s="584"/>
    </row>
    <row r="575" spans="44:58" s="509" customFormat="1">
      <c r="AR575" s="584"/>
      <c r="AS575" s="584"/>
      <c r="AT575" s="584"/>
      <c r="AU575" s="584"/>
      <c r="AV575" s="584"/>
      <c r="AW575" s="584"/>
      <c r="AX575" s="584"/>
      <c r="AY575" s="584"/>
      <c r="AZ575" s="584"/>
      <c r="BA575" s="584"/>
      <c r="BB575" s="584"/>
      <c r="BC575" s="584"/>
      <c r="BD575" s="584"/>
      <c r="BE575" s="584"/>
      <c r="BF575" s="584"/>
    </row>
    <row r="576" spans="44:58" s="509" customFormat="1">
      <c r="AR576" s="584"/>
      <c r="AS576" s="584"/>
      <c r="AT576" s="584"/>
      <c r="AU576" s="584"/>
      <c r="AV576" s="584"/>
      <c r="AW576" s="584"/>
      <c r="AX576" s="584"/>
      <c r="AY576" s="584"/>
      <c r="AZ576" s="584"/>
      <c r="BA576" s="584"/>
      <c r="BB576" s="584"/>
      <c r="BC576" s="584"/>
      <c r="BD576" s="584"/>
      <c r="BE576" s="584"/>
      <c r="BF576" s="584"/>
    </row>
    <row r="577" spans="44:58" s="509" customFormat="1">
      <c r="AR577" s="584"/>
      <c r="AS577" s="584"/>
      <c r="AT577" s="584"/>
      <c r="AU577" s="584"/>
      <c r="AV577" s="584"/>
      <c r="AW577" s="584"/>
      <c r="AX577" s="584"/>
      <c r="AY577" s="584"/>
      <c r="AZ577" s="584"/>
      <c r="BA577" s="584"/>
      <c r="BB577" s="584"/>
      <c r="BC577" s="584"/>
      <c r="BD577" s="584"/>
      <c r="BE577" s="584"/>
      <c r="BF577" s="584"/>
    </row>
    <row r="578" spans="44:58" s="509" customFormat="1">
      <c r="AR578" s="584"/>
      <c r="AS578" s="584"/>
      <c r="AT578" s="584"/>
      <c r="AU578" s="584"/>
      <c r="AV578" s="584"/>
      <c r="AW578" s="584"/>
      <c r="AX578" s="584"/>
      <c r="AY578" s="584"/>
      <c r="AZ578" s="584"/>
      <c r="BA578" s="584"/>
      <c r="BB578" s="584"/>
      <c r="BC578" s="584"/>
      <c r="BD578" s="584"/>
      <c r="BE578" s="584"/>
      <c r="BF578" s="584"/>
    </row>
    <row r="579" spans="44:58" s="509" customFormat="1">
      <c r="AR579" s="584"/>
      <c r="AS579" s="584"/>
      <c r="AT579" s="584"/>
      <c r="AU579" s="584"/>
      <c r="AV579" s="584"/>
      <c r="AW579" s="584"/>
      <c r="AX579" s="584"/>
      <c r="AY579" s="584"/>
      <c r="AZ579" s="584"/>
      <c r="BA579" s="584"/>
      <c r="BB579" s="584"/>
      <c r="BC579" s="584"/>
      <c r="BD579" s="584"/>
      <c r="BE579" s="584"/>
      <c r="BF579" s="584"/>
    </row>
    <row r="580" spans="44:58" s="509" customFormat="1">
      <c r="AR580" s="584"/>
      <c r="AS580" s="584"/>
      <c r="AT580" s="584"/>
      <c r="AU580" s="584"/>
      <c r="AV580" s="584"/>
      <c r="AW580" s="584"/>
      <c r="AX580" s="584"/>
      <c r="AY580" s="584"/>
      <c r="AZ580" s="584"/>
      <c r="BA580" s="584"/>
      <c r="BB580" s="584"/>
      <c r="BC580" s="584"/>
      <c r="BD580" s="584"/>
      <c r="BE580" s="584"/>
      <c r="BF580" s="584"/>
    </row>
    <row r="581" spans="44:58" s="509" customFormat="1">
      <c r="AR581" s="584"/>
      <c r="AS581" s="584"/>
      <c r="AT581" s="584"/>
      <c r="AU581" s="584"/>
      <c r="AV581" s="584"/>
      <c r="AW581" s="584"/>
      <c r="AX581" s="584"/>
      <c r="AY581" s="584"/>
      <c r="AZ581" s="584"/>
      <c r="BA581" s="584"/>
      <c r="BB581" s="584"/>
      <c r="BC581" s="584"/>
      <c r="BD581" s="584"/>
      <c r="BE581" s="584"/>
      <c r="BF581" s="584"/>
    </row>
    <row r="582" spans="44:58" s="509" customFormat="1">
      <c r="AR582" s="584"/>
      <c r="AS582" s="584"/>
      <c r="AT582" s="584"/>
      <c r="AU582" s="584"/>
      <c r="AV582" s="584"/>
      <c r="AW582" s="584"/>
      <c r="AX582" s="584"/>
      <c r="AY582" s="584"/>
      <c r="AZ582" s="584"/>
      <c r="BA582" s="584"/>
      <c r="BB582" s="584"/>
      <c r="BC582" s="584"/>
      <c r="BD582" s="584"/>
      <c r="BE582" s="584"/>
      <c r="BF582" s="584"/>
    </row>
    <row r="583" spans="44:58" s="509" customFormat="1">
      <c r="AR583" s="584"/>
      <c r="AS583" s="584"/>
      <c r="AT583" s="584"/>
      <c r="AU583" s="584"/>
      <c r="AV583" s="584"/>
      <c r="AW583" s="584"/>
      <c r="AX583" s="584"/>
      <c r="AY583" s="584"/>
      <c r="AZ583" s="584"/>
      <c r="BA583" s="584"/>
      <c r="BB583" s="584"/>
      <c r="BC583" s="584"/>
      <c r="BD583" s="584"/>
      <c r="BE583" s="584"/>
      <c r="BF583" s="584"/>
    </row>
    <row r="584" spans="44:58" s="509" customFormat="1">
      <c r="AR584" s="584"/>
      <c r="AS584" s="584"/>
      <c r="AT584" s="584"/>
      <c r="AU584" s="584"/>
      <c r="AV584" s="584"/>
      <c r="AW584" s="584"/>
      <c r="AX584" s="584"/>
      <c r="AY584" s="584"/>
      <c r="AZ584" s="584"/>
      <c r="BA584" s="584"/>
      <c r="BB584" s="584"/>
      <c r="BC584" s="584"/>
      <c r="BD584" s="584"/>
      <c r="BE584" s="584"/>
      <c r="BF584" s="584"/>
    </row>
    <row r="585" spans="44:58" s="509" customFormat="1">
      <c r="AR585" s="584"/>
      <c r="AS585" s="584"/>
      <c r="AT585" s="584"/>
      <c r="AU585" s="584"/>
      <c r="AV585" s="584"/>
      <c r="AW585" s="584"/>
      <c r="AX585" s="584"/>
      <c r="AY585" s="584"/>
      <c r="AZ585" s="584"/>
      <c r="BA585" s="584"/>
      <c r="BB585" s="584"/>
      <c r="BC585" s="584"/>
      <c r="BD585" s="584"/>
      <c r="BE585" s="584"/>
      <c r="BF585" s="584"/>
    </row>
    <row r="586" spans="44:58" s="509" customFormat="1">
      <c r="AR586" s="584"/>
      <c r="AS586" s="584"/>
      <c r="AT586" s="584"/>
      <c r="AU586" s="584"/>
      <c r="AV586" s="584"/>
      <c r="AW586" s="584"/>
      <c r="AX586" s="584"/>
      <c r="AY586" s="584"/>
      <c r="AZ586" s="584"/>
      <c r="BA586" s="584"/>
      <c r="BB586" s="584"/>
      <c r="BC586" s="584"/>
      <c r="BD586" s="584"/>
      <c r="BE586" s="584"/>
      <c r="BF586" s="584"/>
    </row>
    <row r="587" spans="44:58" s="509" customFormat="1">
      <c r="AR587" s="584"/>
      <c r="AS587" s="584"/>
      <c r="AT587" s="584"/>
      <c r="AU587" s="584"/>
      <c r="AV587" s="584"/>
      <c r="AW587" s="584"/>
      <c r="AX587" s="584"/>
      <c r="AY587" s="584"/>
      <c r="AZ587" s="584"/>
      <c r="BA587" s="584"/>
      <c r="BB587" s="584"/>
      <c r="BC587" s="584"/>
      <c r="BD587" s="584"/>
      <c r="BE587" s="584"/>
      <c r="BF587" s="584"/>
    </row>
    <row r="588" spans="44:58" s="509" customFormat="1">
      <c r="AR588" s="584"/>
      <c r="AS588" s="584"/>
      <c r="AT588" s="584"/>
      <c r="AU588" s="584"/>
      <c r="AV588" s="584"/>
      <c r="AW588" s="584"/>
      <c r="AX588" s="584"/>
      <c r="AY588" s="584"/>
      <c r="AZ588" s="584"/>
      <c r="BA588" s="584"/>
      <c r="BB588" s="584"/>
      <c r="BC588" s="584"/>
      <c r="BD588" s="584"/>
      <c r="BE588" s="584"/>
      <c r="BF588" s="584"/>
    </row>
    <row r="589" spans="44:58" s="509" customFormat="1">
      <c r="AR589" s="584"/>
      <c r="AS589" s="584"/>
      <c r="AT589" s="584"/>
      <c r="AU589" s="584"/>
      <c r="AV589" s="584"/>
      <c r="AW589" s="584"/>
      <c r="AX589" s="584"/>
      <c r="AY589" s="584"/>
      <c r="AZ589" s="584"/>
      <c r="BA589" s="584"/>
      <c r="BB589" s="584"/>
      <c r="BC589" s="584"/>
      <c r="BD589" s="584"/>
      <c r="BE589" s="584"/>
      <c r="BF589" s="584"/>
    </row>
    <row r="590" spans="44:58" s="509" customFormat="1">
      <c r="AR590" s="584"/>
      <c r="AS590" s="584"/>
      <c r="AT590" s="584"/>
      <c r="AU590" s="584"/>
      <c r="AV590" s="584"/>
      <c r="AW590" s="584"/>
      <c r="AX590" s="584"/>
      <c r="AY590" s="584"/>
      <c r="AZ590" s="584"/>
      <c r="BA590" s="584"/>
      <c r="BB590" s="584"/>
      <c r="BC590" s="584"/>
      <c r="BD590" s="584"/>
      <c r="BE590" s="584"/>
      <c r="BF590" s="584"/>
    </row>
    <row r="591" spans="44:58" s="509" customFormat="1">
      <c r="AR591" s="584"/>
      <c r="AS591" s="584"/>
      <c r="AT591" s="584"/>
      <c r="AU591" s="584"/>
      <c r="AV591" s="584"/>
      <c r="AW591" s="584"/>
      <c r="AX591" s="584"/>
      <c r="AY591" s="584"/>
      <c r="AZ591" s="584"/>
      <c r="BA591" s="584"/>
      <c r="BB591" s="584"/>
      <c r="BC591" s="584"/>
      <c r="BD591" s="584"/>
      <c r="BE591" s="584"/>
      <c r="BF591" s="584"/>
    </row>
    <row r="592" spans="44:58" s="509" customFormat="1">
      <c r="AR592" s="584"/>
      <c r="AS592" s="584"/>
      <c r="AT592" s="584"/>
      <c r="AU592" s="584"/>
      <c r="AV592" s="584"/>
      <c r="AW592" s="584"/>
      <c r="AX592" s="584"/>
      <c r="AY592" s="584"/>
      <c r="AZ592" s="584"/>
      <c r="BA592" s="584"/>
      <c r="BB592" s="584"/>
      <c r="BC592" s="584"/>
      <c r="BD592" s="584"/>
      <c r="BE592" s="584"/>
      <c r="BF592" s="584"/>
    </row>
    <row r="593" spans="44:58" s="509" customFormat="1">
      <c r="AR593" s="584"/>
      <c r="AS593" s="584"/>
      <c r="AT593" s="584"/>
      <c r="AU593" s="584"/>
      <c r="AV593" s="584"/>
      <c r="AW593" s="584"/>
      <c r="AX593" s="584"/>
      <c r="AY593" s="584"/>
      <c r="AZ593" s="584"/>
      <c r="BA593" s="584"/>
      <c r="BB593" s="584"/>
      <c r="BC593" s="584"/>
      <c r="BD593" s="584"/>
      <c r="BE593" s="584"/>
      <c r="BF593" s="584"/>
    </row>
    <row r="594" spans="44:58" s="509" customFormat="1">
      <c r="AR594" s="584"/>
      <c r="AS594" s="584"/>
      <c r="AT594" s="584"/>
      <c r="AU594" s="584"/>
      <c r="AV594" s="584"/>
      <c r="AW594" s="584"/>
      <c r="AX594" s="584"/>
      <c r="AY594" s="584"/>
      <c r="AZ594" s="584"/>
      <c r="BA594" s="584"/>
      <c r="BB594" s="584"/>
      <c r="BC594" s="584"/>
      <c r="BD594" s="584"/>
      <c r="BE594" s="584"/>
      <c r="BF594" s="584"/>
    </row>
    <row r="595" spans="44:58" s="509" customFormat="1">
      <c r="AR595" s="584"/>
      <c r="AS595" s="584"/>
      <c r="AT595" s="584"/>
      <c r="AU595" s="584"/>
      <c r="AV595" s="584"/>
      <c r="AW595" s="584"/>
      <c r="AX595" s="584"/>
      <c r="AY595" s="584"/>
      <c r="AZ595" s="584"/>
      <c r="BA595" s="584"/>
      <c r="BB595" s="584"/>
      <c r="BC595" s="584"/>
      <c r="BD595" s="584"/>
      <c r="BE595" s="584"/>
      <c r="BF595" s="584"/>
    </row>
    <row r="596" spans="44:58" s="509" customFormat="1">
      <c r="AR596" s="584"/>
      <c r="AS596" s="584"/>
      <c r="AT596" s="584"/>
      <c r="AU596" s="584"/>
      <c r="AV596" s="584"/>
      <c r="AW596" s="584"/>
      <c r="AX596" s="584"/>
      <c r="AY596" s="584"/>
      <c r="AZ596" s="584"/>
      <c r="BA596" s="584"/>
      <c r="BB596" s="584"/>
      <c r="BC596" s="584"/>
      <c r="BD596" s="584"/>
      <c r="BE596" s="584"/>
      <c r="BF596" s="584"/>
    </row>
    <row r="597" spans="44:58" s="509" customFormat="1">
      <c r="AR597" s="584"/>
      <c r="AS597" s="584"/>
      <c r="AT597" s="584"/>
      <c r="AU597" s="584"/>
      <c r="AV597" s="584"/>
      <c r="AW597" s="584"/>
      <c r="AX597" s="584"/>
      <c r="AY597" s="584"/>
      <c r="AZ597" s="584"/>
      <c r="BA597" s="584"/>
      <c r="BB597" s="584"/>
      <c r="BC597" s="584"/>
      <c r="BD597" s="584"/>
      <c r="BE597" s="584"/>
      <c r="BF597" s="584"/>
    </row>
    <row r="598" spans="44:58" s="509" customFormat="1">
      <c r="AR598" s="584"/>
      <c r="AS598" s="584"/>
      <c r="AT598" s="584"/>
      <c r="AU598" s="584"/>
      <c r="AV598" s="584"/>
      <c r="AW598" s="584"/>
      <c r="AX598" s="584"/>
      <c r="AY598" s="584"/>
      <c r="AZ598" s="584"/>
      <c r="BA598" s="584"/>
      <c r="BB598" s="584"/>
      <c r="BC598" s="584"/>
      <c r="BD598" s="584"/>
      <c r="BE598" s="584"/>
      <c r="BF598" s="584"/>
    </row>
    <row r="599" spans="44:58" s="509" customFormat="1">
      <c r="AR599" s="584"/>
      <c r="AS599" s="584"/>
      <c r="AT599" s="584"/>
      <c r="AU599" s="584"/>
      <c r="AV599" s="584"/>
      <c r="AW599" s="584"/>
      <c r="AX599" s="584"/>
      <c r="AY599" s="584"/>
      <c r="AZ599" s="584"/>
      <c r="BA599" s="584"/>
      <c r="BB599" s="584"/>
      <c r="BC599" s="584"/>
      <c r="BD599" s="584"/>
      <c r="BE599" s="584"/>
      <c r="BF599" s="584"/>
    </row>
    <row r="600" spans="44:58" s="509" customFormat="1">
      <c r="AR600" s="584"/>
      <c r="AS600" s="584"/>
      <c r="AT600" s="584"/>
      <c r="AU600" s="584"/>
      <c r="AV600" s="584"/>
      <c r="AW600" s="584"/>
      <c r="AX600" s="584"/>
      <c r="AY600" s="584"/>
      <c r="AZ600" s="584"/>
      <c r="BA600" s="584"/>
      <c r="BB600" s="584"/>
      <c r="BC600" s="584"/>
      <c r="BD600" s="584"/>
      <c r="BE600" s="584"/>
      <c r="BF600" s="584"/>
    </row>
    <row r="601" spans="44:58" s="509" customFormat="1">
      <c r="AR601" s="584"/>
      <c r="AS601" s="584"/>
      <c r="AT601" s="584"/>
      <c r="AU601" s="584"/>
      <c r="AV601" s="584"/>
      <c r="AW601" s="584"/>
      <c r="AX601" s="584"/>
      <c r="AY601" s="584"/>
      <c r="AZ601" s="584"/>
      <c r="BA601" s="584"/>
      <c r="BB601" s="584"/>
      <c r="BC601" s="584"/>
      <c r="BD601" s="584"/>
      <c r="BE601" s="584"/>
      <c r="BF601" s="584"/>
    </row>
    <row r="602" spans="44:58" s="509" customFormat="1">
      <c r="AR602" s="584"/>
      <c r="AS602" s="584"/>
      <c r="AT602" s="584"/>
      <c r="AU602" s="584"/>
      <c r="AV602" s="584"/>
      <c r="AW602" s="584"/>
      <c r="AX602" s="584"/>
      <c r="AY602" s="584"/>
      <c r="AZ602" s="584"/>
      <c r="BA602" s="584"/>
      <c r="BB602" s="584"/>
      <c r="BC602" s="584"/>
      <c r="BD602" s="584"/>
      <c r="BE602" s="584"/>
      <c r="BF602" s="584"/>
    </row>
    <row r="603" spans="44:58" s="509" customFormat="1">
      <c r="AR603" s="584"/>
      <c r="AS603" s="584"/>
      <c r="AT603" s="584"/>
      <c r="AU603" s="584"/>
      <c r="AV603" s="584"/>
      <c r="AW603" s="584"/>
      <c r="AX603" s="584"/>
      <c r="AY603" s="584"/>
      <c r="AZ603" s="584"/>
      <c r="BA603" s="584"/>
      <c r="BB603" s="584"/>
      <c r="BC603" s="584"/>
      <c r="BD603" s="584"/>
      <c r="BE603" s="584"/>
      <c r="BF603" s="584"/>
    </row>
    <row r="604" spans="44:58" s="509" customFormat="1">
      <c r="AR604" s="584"/>
      <c r="AS604" s="584"/>
      <c r="AT604" s="584"/>
      <c r="AU604" s="584"/>
      <c r="AV604" s="584"/>
      <c r="AW604" s="584"/>
      <c r="AX604" s="584"/>
      <c r="AY604" s="584"/>
      <c r="AZ604" s="584"/>
      <c r="BA604" s="584"/>
      <c r="BB604" s="584"/>
      <c r="BC604" s="584"/>
      <c r="BD604" s="584"/>
      <c r="BE604" s="584"/>
      <c r="BF604" s="584"/>
    </row>
    <row r="605" spans="44:58" s="509" customFormat="1">
      <c r="AR605" s="584"/>
      <c r="AS605" s="584"/>
      <c r="AT605" s="584"/>
      <c r="AU605" s="584"/>
      <c r="AV605" s="584"/>
      <c r="AW605" s="584"/>
      <c r="AX605" s="584"/>
      <c r="AY605" s="584"/>
      <c r="AZ605" s="584"/>
      <c r="BA605" s="584"/>
      <c r="BB605" s="584"/>
      <c r="BC605" s="584"/>
      <c r="BD605" s="584"/>
      <c r="BE605" s="584"/>
      <c r="BF605" s="584"/>
    </row>
    <row r="606" spans="44:58" s="509" customFormat="1">
      <c r="AR606" s="584"/>
      <c r="AS606" s="584"/>
      <c r="AT606" s="584"/>
      <c r="AU606" s="584"/>
      <c r="AV606" s="584"/>
      <c r="AW606" s="584"/>
      <c r="AX606" s="584"/>
      <c r="AY606" s="584"/>
      <c r="AZ606" s="584"/>
      <c r="BA606" s="584"/>
      <c r="BB606" s="584"/>
      <c r="BC606" s="584"/>
      <c r="BD606" s="584"/>
      <c r="BE606" s="584"/>
      <c r="BF606" s="584"/>
    </row>
    <row r="607" spans="44:58" s="509" customFormat="1">
      <c r="AR607" s="584"/>
      <c r="AS607" s="584"/>
      <c r="AT607" s="584"/>
      <c r="AU607" s="584"/>
      <c r="AV607" s="584"/>
      <c r="AW607" s="584"/>
      <c r="AX607" s="584"/>
      <c r="AY607" s="584"/>
      <c r="AZ607" s="584"/>
      <c r="BA607" s="584"/>
      <c r="BB607" s="584"/>
      <c r="BC607" s="584"/>
      <c r="BD607" s="584"/>
      <c r="BE607" s="584"/>
      <c r="BF607" s="584"/>
    </row>
    <row r="608" spans="44:58" s="509" customFormat="1">
      <c r="AR608" s="584"/>
      <c r="AS608" s="584"/>
      <c r="AT608" s="584"/>
      <c r="AU608" s="584"/>
      <c r="AV608" s="584"/>
      <c r="AW608" s="584"/>
      <c r="AX608" s="584"/>
      <c r="AY608" s="584"/>
      <c r="AZ608" s="584"/>
      <c r="BA608" s="584"/>
      <c r="BB608" s="584"/>
      <c r="BC608" s="584"/>
      <c r="BD608" s="584"/>
      <c r="BE608" s="584"/>
      <c r="BF608" s="584"/>
    </row>
    <row r="609" spans="44:58" s="509" customFormat="1">
      <c r="AR609" s="584"/>
      <c r="AS609" s="584"/>
      <c r="AT609" s="584"/>
      <c r="AU609" s="584"/>
      <c r="AV609" s="584"/>
      <c r="AW609" s="584"/>
      <c r="AX609" s="584"/>
      <c r="AY609" s="584"/>
      <c r="AZ609" s="584"/>
      <c r="BA609" s="584"/>
      <c r="BB609" s="584"/>
      <c r="BC609" s="584"/>
      <c r="BD609" s="584"/>
      <c r="BE609" s="584"/>
      <c r="BF609" s="584"/>
    </row>
    <row r="610" spans="44:58" s="509" customFormat="1">
      <c r="AR610" s="584"/>
      <c r="AS610" s="584"/>
      <c r="AT610" s="584"/>
      <c r="AU610" s="584"/>
      <c r="AV610" s="584"/>
      <c r="AW610" s="584"/>
      <c r="AX610" s="584"/>
      <c r="AY610" s="584"/>
      <c r="AZ610" s="584"/>
      <c r="BA610" s="584"/>
      <c r="BB610" s="584"/>
      <c r="BC610" s="584"/>
      <c r="BD610" s="584"/>
      <c r="BE610" s="584"/>
      <c r="BF610" s="584"/>
    </row>
    <row r="611" spans="44:58" s="509" customFormat="1">
      <c r="AR611" s="584"/>
      <c r="AS611" s="584"/>
      <c r="AT611" s="584"/>
      <c r="AU611" s="584"/>
      <c r="AV611" s="584"/>
      <c r="AW611" s="584"/>
      <c r="AX611" s="584"/>
      <c r="AY611" s="584"/>
      <c r="AZ611" s="584"/>
      <c r="BA611" s="584"/>
      <c r="BB611" s="584"/>
      <c r="BC611" s="584"/>
      <c r="BD611" s="584"/>
      <c r="BE611" s="584"/>
      <c r="BF611" s="584"/>
    </row>
    <row r="612" spans="44:58" s="509" customFormat="1">
      <c r="AR612" s="584"/>
      <c r="AS612" s="584"/>
      <c r="AT612" s="584"/>
      <c r="AU612" s="584"/>
      <c r="AV612" s="584"/>
      <c r="AW612" s="584"/>
      <c r="AX612" s="584"/>
      <c r="AY612" s="584"/>
      <c r="AZ612" s="584"/>
      <c r="BA612" s="584"/>
      <c r="BB612" s="584"/>
      <c r="BC612" s="584"/>
      <c r="BD612" s="584"/>
      <c r="BE612" s="584"/>
      <c r="BF612" s="584"/>
    </row>
    <row r="613" spans="44:58" s="509" customFormat="1">
      <c r="AR613" s="584"/>
      <c r="AS613" s="584"/>
      <c r="AT613" s="584"/>
      <c r="AU613" s="584"/>
      <c r="AV613" s="584"/>
      <c r="AW613" s="584"/>
      <c r="AX613" s="584"/>
      <c r="AY613" s="584"/>
      <c r="AZ613" s="584"/>
      <c r="BA613" s="584"/>
      <c r="BB613" s="584"/>
      <c r="BC613" s="584"/>
      <c r="BD613" s="584"/>
      <c r="BE613" s="584"/>
      <c r="BF613" s="584"/>
    </row>
    <row r="614" spans="44:58" s="509" customFormat="1">
      <c r="AR614" s="584"/>
      <c r="AS614" s="584"/>
      <c r="AT614" s="584"/>
      <c r="AU614" s="584"/>
      <c r="AV614" s="584"/>
      <c r="AW614" s="584"/>
      <c r="AX614" s="584"/>
      <c r="AY614" s="584"/>
      <c r="AZ614" s="584"/>
      <c r="BA614" s="584"/>
      <c r="BB614" s="584"/>
      <c r="BC614" s="584"/>
      <c r="BD614" s="584"/>
      <c r="BE614" s="584"/>
      <c r="BF614" s="584"/>
    </row>
    <row r="615" spans="44:58" s="509" customFormat="1">
      <c r="AR615" s="584"/>
      <c r="AS615" s="584"/>
      <c r="AT615" s="584"/>
      <c r="AU615" s="584"/>
      <c r="AV615" s="584"/>
      <c r="AW615" s="584"/>
      <c r="AX615" s="584"/>
      <c r="AY615" s="584"/>
      <c r="AZ615" s="584"/>
      <c r="BA615" s="584"/>
      <c r="BB615" s="584"/>
      <c r="BC615" s="584"/>
      <c r="BD615" s="584"/>
      <c r="BE615" s="584"/>
      <c r="BF615" s="584"/>
    </row>
    <row r="616" spans="44:58" s="509" customFormat="1">
      <c r="AR616" s="584"/>
      <c r="AS616" s="584"/>
      <c r="AT616" s="584"/>
      <c r="AU616" s="584"/>
      <c r="AV616" s="584"/>
      <c r="AW616" s="584"/>
      <c r="AX616" s="584"/>
      <c r="AY616" s="584"/>
      <c r="AZ616" s="584"/>
      <c r="BA616" s="584"/>
      <c r="BB616" s="584"/>
      <c r="BC616" s="584"/>
      <c r="BD616" s="584"/>
      <c r="BE616" s="584"/>
      <c r="BF616" s="584"/>
    </row>
    <row r="617" spans="44:58" s="509" customFormat="1">
      <c r="AR617" s="584"/>
      <c r="AS617" s="584"/>
      <c r="AT617" s="584"/>
      <c r="AU617" s="584"/>
      <c r="AV617" s="584"/>
      <c r="AW617" s="584"/>
      <c r="AX617" s="584"/>
      <c r="AY617" s="584"/>
      <c r="AZ617" s="584"/>
      <c r="BA617" s="584"/>
      <c r="BB617" s="584"/>
      <c r="BC617" s="584"/>
      <c r="BD617" s="584"/>
      <c r="BE617" s="584"/>
      <c r="BF617" s="584"/>
    </row>
    <row r="618" spans="44:58" s="509" customFormat="1">
      <c r="AR618" s="584"/>
      <c r="AS618" s="584"/>
      <c r="AT618" s="584"/>
      <c r="AU618" s="584"/>
      <c r="AV618" s="584"/>
      <c r="AW618" s="584"/>
      <c r="AX618" s="584"/>
      <c r="AY618" s="584"/>
      <c r="AZ618" s="584"/>
      <c r="BA618" s="584"/>
      <c r="BB618" s="584"/>
      <c r="BC618" s="584"/>
      <c r="BD618" s="584"/>
      <c r="BE618" s="584"/>
      <c r="BF618" s="584"/>
    </row>
    <row r="619" spans="44:58" s="509" customFormat="1">
      <c r="AR619" s="584"/>
      <c r="AS619" s="584"/>
      <c r="AT619" s="584"/>
      <c r="AU619" s="584"/>
      <c r="AV619" s="584"/>
      <c r="AW619" s="584"/>
      <c r="AX619" s="584"/>
      <c r="AY619" s="584"/>
      <c r="AZ619" s="584"/>
      <c r="BA619" s="584"/>
      <c r="BB619" s="584"/>
      <c r="BC619" s="584"/>
      <c r="BD619" s="584"/>
      <c r="BE619" s="584"/>
      <c r="BF619" s="584"/>
    </row>
    <row r="620" spans="44:58" s="509" customFormat="1">
      <c r="AR620" s="584"/>
      <c r="AS620" s="584"/>
      <c r="AT620" s="584"/>
      <c r="AU620" s="584"/>
      <c r="AV620" s="584"/>
      <c r="AW620" s="584"/>
      <c r="AX620" s="584"/>
      <c r="AY620" s="584"/>
      <c r="AZ620" s="584"/>
      <c r="BA620" s="584"/>
      <c r="BB620" s="584"/>
      <c r="BC620" s="584"/>
      <c r="BD620" s="584"/>
      <c r="BE620" s="584"/>
      <c r="BF620" s="584"/>
    </row>
    <row r="621" spans="44:58" s="509" customFormat="1">
      <c r="AR621" s="584"/>
      <c r="AS621" s="584"/>
      <c r="AT621" s="584"/>
      <c r="AU621" s="584"/>
      <c r="AV621" s="584"/>
      <c r="AW621" s="584"/>
      <c r="AX621" s="584"/>
      <c r="AY621" s="584"/>
      <c r="AZ621" s="584"/>
      <c r="BA621" s="584"/>
      <c r="BB621" s="584"/>
      <c r="BC621" s="584"/>
      <c r="BD621" s="584"/>
      <c r="BE621" s="584"/>
      <c r="BF621" s="584"/>
    </row>
    <row r="622" spans="44:58" s="509" customFormat="1">
      <c r="AR622" s="584"/>
      <c r="AS622" s="584"/>
      <c r="AT622" s="584"/>
      <c r="AU622" s="584"/>
      <c r="AV622" s="584"/>
      <c r="AW622" s="584"/>
      <c r="AX622" s="584"/>
      <c r="AY622" s="584"/>
      <c r="AZ622" s="584"/>
      <c r="BA622" s="584"/>
      <c r="BB622" s="584"/>
      <c r="BC622" s="584"/>
      <c r="BD622" s="584"/>
      <c r="BE622" s="584"/>
      <c r="BF622" s="584"/>
    </row>
    <row r="623" spans="44:58" s="509" customFormat="1">
      <c r="AR623" s="584"/>
      <c r="AS623" s="584"/>
      <c r="AT623" s="584"/>
      <c r="AU623" s="584"/>
      <c r="AV623" s="584"/>
      <c r="AW623" s="584"/>
      <c r="AX623" s="584"/>
      <c r="AY623" s="584"/>
      <c r="AZ623" s="584"/>
      <c r="BA623" s="584"/>
      <c r="BB623" s="584"/>
      <c r="BC623" s="584"/>
      <c r="BD623" s="584"/>
      <c r="BE623" s="584"/>
      <c r="BF623" s="584"/>
    </row>
    <row r="624" spans="44:58" s="509" customFormat="1">
      <c r="AR624" s="584"/>
      <c r="AS624" s="584"/>
      <c r="AT624" s="584"/>
      <c r="AU624" s="584"/>
      <c r="AV624" s="584"/>
      <c r="AW624" s="584"/>
      <c r="AX624" s="584"/>
      <c r="AY624" s="584"/>
      <c r="AZ624" s="584"/>
      <c r="BA624" s="584"/>
      <c r="BB624" s="584"/>
      <c r="BC624" s="584"/>
      <c r="BD624" s="584"/>
      <c r="BE624" s="584"/>
      <c r="BF624" s="584"/>
    </row>
    <row r="625" spans="44:58" s="509" customFormat="1">
      <c r="AR625" s="584"/>
      <c r="AS625" s="584"/>
      <c r="AT625" s="584"/>
      <c r="AU625" s="584"/>
      <c r="AV625" s="584"/>
      <c r="AW625" s="584"/>
      <c r="AX625" s="584"/>
      <c r="AY625" s="584"/>
      <c r="AZ625" s="584"/>
      <c r="BA625" s="584"/>
      <c r="BB625" s="584"/>
      <c r="BC625" s="584"/>
      <c r="BD625" s="584"/>
      <c r="BE625" s="584"/>
      <c r="BF625" s="584"/>
    </row>
    <row r="626" spans="44:58" s="509" customFormat="1">
      <c r="AR626" s="584"/>
      <c r="AS626" s="584"/>
      <c r="AT626" s="584"/>
      <c r="AU626" s="584"/>
      <c r="AV626" s="584"/>
      <c r="AW626" s="584"/>
      <c r="AX626" s="584"/>
      <c r="AY626" s="584"/>
      <c r="AZ626" s="584"/>
      <c r="BA626" s="584"/>
      <c r="BB626" s="584"/>
      <c r="BC626" s="584"/>
      <c r="BD626" s="584"/>
      <c r="BE626" s="584"/>
      <c r="BF626" s="584"/>
    </row>
    <row r="627" spans="44:58" s="509" customFormat="1">
      <c r="AR627" s="584"/>
      <c r="AS627" s="584"/>
      <c r="AT627" s="584"/>
      <c r="AU627" s="584"/>
      <c r="AV627" s="584"/>
      <c r="AW627" s="584"/>
      <c r="AX627" s="584"/>
      <c r="AY627" s="584"/>
      <c r="AZ627" s="584"/>
      <c r="BA627" s="584"/>
      <c r="BB627" s="584"/>
      <c r="BC627" s="584"/>
      <c r="BD627" s="584"/>
      <c r="BE627" s="584"/>
      <c r="BF627" s="584"/>
    </row>
    <row r="628" spans="44:58" s="509" customFormat="1">
      <c r="AR628" s="584"/>
      <c r="AS628" s="584"/>
      <c r="AT628" s="584"/>
      <c r="AU628" s="584"/>
      <c r="AV628" s="584"/>
      <c r="AW628" s="584"/>
      <c r="AX628" s="584"/>
      <c r="AY628" s="584"/>
      <c r="AZ628" s="584"/>
      <c r="BA628" s="584"/>
      <c r="BB628" s="584"/>
      <c r="BC628" s="584"/>
      <c r="BD628" s="584"/>
      <c r="BE628" s="584"/>
      <c r="BF628" s="584"/>
    </row>
    <row r="629" spans="44:58" s="509" customFormat="1">
      <c r="AR629" s="584"/>
      <c r="AS629" s="584"/>
      <c r="AT629" s="584"/>
      <c r="AU629" s="584"/>
      <c r="AV629" s="584"/>
      <c r="AW629" s="584"/>
      <c r="AX629" s="584"/>
      <c r="AY629" s="584"/>
      <c r="AZ629" s="584"/>
      <c r="BA629" s="584"/>
      <c r="BB629" s="584"/>
      <c r="BC629" s="584"/>
      <c r="BD629" s="584"/>
      <c r="BE629" s="584"/>
      <c r="BF629" s="584"/>
    </row>
    <row r="630" spans="44:58" s="509" customFormat="1">
      <c r="AR630" s="584"/>
      <c r="AS630" s="584"/>
      <c r="AT630" s="584"/>
      <c r="AU630" s="584"/>
      <c r="AV630" s="584"/>
      <c r="AW630" s="584"/>
      <c r="AX630" s="584"/>
      <c r="AY630" s="584"/>
      <c r="AZ630" s="584"/>
      <c r="BA630" s="584"/>
      <c r="BB630" s="584"/>
      <c r="BC630" s="584"/>
      <c r="BD630" s="584"/>
      <c r="BE630" s="584"/>
      <c r="BF630" s="584"/>
    </row>
    <row r="631" spans="44:58" s="509" customFormat="1">
      <c r="AR631" s="584"/>
      <c r="AS631" s="584"/>
      <c r="AT631" s="584"/>
      <c r="AU631" s="584"/>
      <c r="AV631" s="584"/>
      <c r="AW631" s="584"/>
      <c r="AX631" s="584"/>
      <c r="AY631" s="584"/>
      <c r="AZ631" s="584"/>
      <c r="BA631" s="584"/>
      <c r="BB631" s="584"/>
      <c r="BC631" s="584"/>
      <c r="BD631" s="584"/>
      <c r="BE631" s="584"/>
      <c r="BF631" s="584"/>
    </row>
    <row r="632" spans="44:58" s="509" customFormat="1">
      <c r="AR632" s="584"/>
      <c r="AS632" s="584"/>
      <c r="AT632" s="584"/>
      <c r="AU632" s="584"/>
      <c r="AV632" s="584"/>
      <c r="AW632" s="584"/>
      <c r="AX632" s="584"/>
      <c r="AY632" s="584"/>
      <c r="AZ632" s="584"/>
      <c r="BA632" s="584"/>
      <c r="BB632" s="584"/>
      <c r="BC632" s="584"/>
      <c r="BD632" s="584"/>
      <c r="BE632" s="584"/>
      <c r="BF632" s="584"/>
    </row>
    <row r="633" spans="44:58" s="509" customFormat="1">
      <c r="AR633" s="584"/>
      <c r="AS633" s="584"/>
      <c r="AT633" s="584"/>
      <c r="AU633" s="584"/>
      <c r="AV633" s="584"/>
      <c r="AW633" s="584"/>
      <c r="AX633" s="584"/>
      <c r="AY633" s="584"/>
      <c r="AZ633" s="584"/>
      <c r="BA633" s="584"/>
      <c r="BB633" s="584"/>
      <c r="BC633" s="584"/>
      <c r="BD633" s="584"/>
      <c r="BE633" s="584"/>
      <c r="BF633" s="584"/>
    </row>
    <row r="634" spans="44:58" s="509" customFormat="1">
      <c r="AR634" s="584"/>
      <c r="AS634" s="584"/>
      <c r="AT634" s="584"/>
      <c r="AU634" s="584"/>
      <c r="AV634" s="584"/>
      <c r="AW634" s="584"/>
      <c r="AX634" s="584"/>
      <c r="AY634" s="584"/>
      <c r="AZ634" s="584"/>
      <c r="BA634" s="584"/>
      <c r="BB634" s="584"/>
      <c r="BC634" s="584"/>
      <c r="BD634" s="584"/>
      <c r="BE634" s="584"/>
      <c r="BF634" s="584"/>
    </row>
    <row r="635" spans="44:58" s="509" customFormat="1">
      <c r="AR635" s="584"/>
      <c r="AS635" s="584"/>
      <c r="AT635" s="584"/>
      <c r="AU635" s="584"/>
      <c r="AV635" s="584"/>
      <c r="AW635" s="584"/>
      <c r="AX635" s="584"/>
      <c r="AY635" s="584"/>
      <c r="AZ635" s="584"/>
      <c r="BA635" s="584"/>
      <c r="BB635" s="584"/>
      <c r="BC635" s="584"/>
      <c r="BD635" s="584"/>
      <c r="BE635" s="584"/>
      <c r="BF635" s="584"/>
    </row>
    <row r="636" spans="44:58" s="509" customFormat="1">
      <c r="AR636" s="584"/>
      <c r="AS636" s="584"/>
      <c r="AT636" s="584"/>
      <c r="AU636" s="584"/>
      <c r="AV636" s="584"/>
      <c r="AW636" s="584"/>
      <c r="AX636" s="584"/>
      <c r="AY636" s="584"/>
      <c r="AZ636" s="584"/>
      <c r="BA636" s="584"/>
      <c r="BB636" s="584"/>
      <c r="BC636" s="584"/>
      <c r="BD636" s="584"/>
      <c r="BE636" s="584"/>
      <c r="BF636" s="584"/>
    </row>
    <row r="637" spans="44:58" s="509" customFormat="1">
      <c r="AR637" s="584"/>
      <c r="AS637" s="584"/>
      <c r="AT637" s="584"/>
      <c r="AU637" s="584"/>
      <c r="AV637" s="584"/>
      <c r="AW637" s="584"/>
      <c r="AX637" s="584"/>
      <c r="AY637" s="584"/>
      <c r="AZ637" s="584"/>
      <c r="BA637" s="584"/>
      <c r="BB637" s="584"/>
      <c r="BC637" s="584"/>
      <c r="BD637" s="584"/>
      <c r="BE637" s="584"/>
      <c r="BF637" s="584"/>
    </row>
    <row r="638" spans="44:58" s="509" customFormat="1">
      <c r="AR638" s="584"/>
      <c r="AS638" s="584"/>
      <c r="AT638" s="584"/>
      <c r="AU638" s="584"/>
      <c r="AV638" s="584"/>
      <c r="AW638" s="584"/>
      <c r="AX638" s="584"/>
      <c r="AY638" s="584"/>
      <c r="AZ638" s="584"/>
      <c r="BA638" s="584"/>
      <c r="BB638" s="584"/>
      <c r="BC638" s="584"/>
      <c r="BD638" s="584"/>
      <c r="BE638" s="584"/>
      <c r="BF638" s="584"/>
    </row>
    <row r="639" spans="44:58" s="509" customFormat="1">
      <c r="AR639" s="584"/>
      <c r="AS639" s="584"/>
      <c r="AT639" s="584"/>
      <c r="AU639" s="584"/>
      <c r="AV639" s="584"/>
      <c r="AW639" s="584"/>
      <c r="AX639" s="584"/>
      <c r="AY639" s="584"/>
      <c r="AZ639" s="584"/>
      <c r="BA639" s="584"/>
      <c r="BB639" s="584"/>
      <c r="BC639" s="584"/>
      <c r="BD639" s="584"/>
      <c r="BE639" s="584"/>
      <c r="BF639" s="584"/>
    </row>
    <row r="640" spans="44:58" s="509" customFormat="1">
      <c r="AR640" s="584"/>
      <c r="AS640" s="584"/>
      <c r="AT640" s="584"/>
      <c r="AU640" s="584"/>
      <c r="AV640" s="584"/>
      <c r="AW640" s="584"/>
      <c r="AX640" s="584"/>
      <c r="AY640" s="584"/>
      <c r="AZ640" s="584"/>
      <c r="BA640" s="584"/>
      <c r="BB640" s="584"/>
      <c r="BC640" s="584"/>
      <c r="BD640" s="584"/>
      <c r="BE640" s="584"/>
      <c r="BF640" s="584"/>
    </row>
    <row r="641" spans="44:58" s="509" customFormat="1">
      <c r="AR641" s="584"/>
      <c r="AS641" s="584"/>
      <c r="AT641" s="584"/>
      <c r="AU641" s="584"/>
      <c r="AV641" s="584"/>
      <c r="AW641" s="584"/>
      <c r="AX641" s="584"/>
      <c r="AY641" s="584"/>
      <c r="AZ641" s="584"/>
      <c r="BA641" s="584"/>
      <c r="BB641" s="584"/>
      <c r="BC641" s="584"/>
      <c r="BD641" s="584"/>
      <c r="BE641" s="584"/>
      <c r="BF641" s="584"/>
    </row>
    <row r="642" spans="44:58" s="509" customFormat="1">
      <c r="AR642" s="584"/>
      <c r="AS642" s="584"/>
      <c r="AT642" s="584"/>
      <c r="AU642" s="584"/>
      <c r="AV642" s="584"/>
      <c r="AW642" s="584"/>
      <c r="AX642" s="584"/>
      <c r="AY642" s="584"/>
      <c r="AZ642" s="584"/>
      <c r="BA642" s="584"/>
      <c r="BB642" s="584"/>
      <c r="BC642" s="584"/>
      <c r="BD642" s="584"/>
      <c r="BE642" s="584"/>
      <c r="BF642" s="584"/>
    </row>
    <row r="643" spans="44:58" s="509" customFormat="1">
      <c r="AR643" s="584"/>
      <c r="AS643" s="584"/>
      <c r="AT643" s="584"/>
      <c r="AU643" s="584"/>
      <c r="AV643" s="584"/>
      <c r="AW643" s="584"/>
      <c r="AX643" s="584"/>
      <c r="AY643" s="584"/>
      <c r="AZ643" s="584"/>
      <c r="BA643" s="584"/>
      <c r="BB643" s="584"/>
      <c r="BC643" s="584"/>
      <c r="BD643" s="584"/>
      <c r="BE643" s="584"/>
      <c r="BF643" s="584"/>
    </row>
    <row r="644" spans="44:58" s="509" customFormat="1">
      <c r="AR644" s="584"/>
      <c r="AS644" s="584"/>
      <c r="AT644" s="584"/>
      <c r="AU644" s="584"/>
      <c r="AV644" s="584"/>
      <c r="AW644" s="584"/>
      <c r="AX644" s="584"/>
      <c r="AY644" s="584"/>
      <c r="AZ644" s="584"/>
      <c r="BA644" s="584"/>
      <c r="BB644" s="584"/>
      <c r="BC644" s="584"/>
      <c r="BD644" s="584"/>
      <c r="BE644" s="584"/>
      <c r="BF644" s="584"/>
    </row>
    <row r="645" spans="44:58" s="509" customFormat="1">
      <c r="AR645" s="584"/>
      <c r="AS645" s="584"/>
      <c r="AT645" s="584"/>
      <c r="AU645" s="584"/>
      <c r="AV645" s="584"/>
      <c r="AW645" s="584"/>
      <c r="AX645" s="584"/>
      <c r="AY645" s="584"/>
      <c r="AZ645" s="584"/>
      <c r="BA645" s="584"/>
      <c r="BB645" s="584"/>
      <c r="BC645" s="584"/>
      <c r="BD645" s="584"/>
      <c r="BE645" s="584"/>
      <c r="BF645" s="584"/>
    </row>
    <row r="646" spans="44:58" s="509" customFormat="1">
      <c r="AR646" s="584"/>
      <c r="AS646" s="584"/>
      <c r="AT646" s="584"/>
      <c r="AU646" s="584"/>
      <c r="AV646" s="584"/>
      <c r="AW646" s="584"/>
      <c r="AX646" s="584"/>
      <c r="AY646" s="584"/>
      <c r="AZ646" s="584"/>
      <c r="BA646" s="584"/>
      <c r="BB646" s="584"/>
      <c r="BC646" s="584"/>
      <c r="BD646" s="584"/>
      <c r="BE646" s="584"/>
      <c r="BF646" s="584"/>
    </row>
    <row r="647" spans="44:58" s="509" customFormat="1">
      <c r="AR647" s="584"/>
      <c r="AS647" s="584"/>
      <c r="AT647" s="584"/>
      <c r="AU647" s="584"/>
      <c r="AV647" s="584"/>
      <c r="AW647" s="584"/>
      <c r="AX647" s="584"/>
      <c r="AY647" s="584"/>
      <c r="AZ647" s="584"/>
      <c r="BA647" s="584"/>
      <c r="BB647" s="584"/>
      <c r="BC647" s="584"/>
      <c r="BD647" s="584"/>
      <c r="BE647" s="584"/>
      <c r="BF647" s="584"/>
    </row>
    <row r="648" spans="44:58" s="509" customFormat="1">
      <c r="AR648" s="584"/>
      <c r="AS648" s="584"/>
      <c r="AT648" s="584"/>
      <c r="AU648" s="584"/>
      <c r="AV648" s="584"/>
      <c r="AW648" s="584"/>
      <c r="AX648" s="584"/>
      <c r="AY648" s="584"/>
      <c r="AZ648" s="584"/>
      <c r="BA648" s="584"/>
      <c r="BB648" s="584"/>
      <c r="BC648" s="584"/>
      <c r="BD648" s="584"/>
      <c r="BE648" s="584"/>
      <c r="BF648" s="584"/>
    </row>
    <row r="649" spans="44:58" s="509" customFormat="1">
      <c r="AR649" s="584"/>
      <c r="AS649" s="584"/>
      <c r="AT649" s="584"/>
      <c r="AU649" s="584"/>
      <c r="AV649" s="584"/>
      <c r="AW649" s="584"/>
      <c r="AX649" s="584"/>
      <c r="AY649" s="584"/>
      <c r="AZ649" s="584"/>
      <c r="BA649" s="584"/>
      <c r="BB649" s="584"/>
      <c r="BC649" s="584"/>
      <c r="BD649" s="584"/>
      <c r="BE649" s="584"/>
      <c r="BF649" s="584"/>
    </row>
    <row r="650" spans="44:58" s="509" customFormat="1">
      <c r="AR650" s="584"/>
      <c r="AS650" s="584"/>
      <c r="AT650" s="584"/>
      <c r="AU650" s="584"/>
      <c r="AV650" s="584"/>
      <c r="AW650" s="584"/>
      <c r="AX650" s="584"/>
      <c r="AY650" s="584"/>
      <c r="AZ650" s="584"/>
      <c r="BA650" s="584"/>
      <c r="BB650" s="584"/>
      <c r="BC650" s="584"/>
      <c r="BD650" s="584"/>
      <c r="BE650" s="584"/>
      <c r="BF650" s="584"/>
    </row>
    <row r="651" spans="44:58" s="509" customFormat="1">
      <c r="AR651" s="584"/>
      <c r="AS651" s="584"/>
      <c r="AT651" s="584"/>
      <c r="AU651" s="584"/>
      <c r="AV651" s="584"/>
      <c r="AW651" s="584"/>
      <c r="AX651" s="584"/>
      <c r="AY651" s="584"/>
      <c r="AZ651" s="584"/>
      <c r="BA651" s="584"/>
      <c r="BB651" s="584"/>
      <c r="BC651" s="584"/>
      <c r="BD651" s="584"/>
      <c r="BE651" s="584"/>
      <c r="BF651" s="584"/>
    </row>
    <row r="652" spans="44:58" s="509" customFormat="1">
      <c r="AR652" s="584"/>
      <c r="AS652" s="584"/>
      <c r="AT652" s="584"/>
      <c r="AU652" s="584"/>
      <c r="AV652" s="584"/>
      <c r="AW652" s="584"/>
      <c r="AX652" s="584"/>
      <c r="AY652" s="584"/>
      <c r="AZ652" s="584"/>
      <c r="BA652" s="584"/>
      <c r="BB652" s="584"/>
      <c r="BC652" s="584"/>
      <c r="BD652" s="584"/>
      <c r="BE652" s="584"/>
      <c r="BF652" s="584"/>
    </row>
    <row r="653" spans="44:58" s="509" customFormat="1">
      <c r="AR653" s="584"/>
      <c r="AS653" s="584"/>
      <c r="AT653" s="584"/>
      <c r="AU653" s="584"/>
      <c r="AV653" s="584"/>
      <c r="AW653" s="584"/>
      <c r="AX653" s="584"/>
      <c r="AY653" s="584"/>
      <c r="AZ653" s="584"/>
      <c r="BA653" s="584"/>
      <c r="BB653" s="584"/>
      <c r="BC653" s="584"/>
      <c r="BD653" s="584"/>
      <c r="BE653" s="584"/>
      <c r="BF653" s="584"/>
    </row>
    <row r="654" spans="44:58" s="509" customFormat="1">
      <c r="AR654" s="584"/>
      <c r="AS654" s="584"/>
      <c r="AT654" s="584"/>
      <c r="AU654" s="584"/>
      <c r="AV654" s="584"/>
      <c r="AW654" s="584"/>
      <c r="AX654" s="584"/>
      <c r="AY654" s="584"/>
      <c r="AZ654" s="584"/>
      <c r="BA654" s="584"/>
      <c r="BB654" s="584"/>
      <c r="BC654" s="584"/>
      <c r="BD654" s="584"/>
      <c r="BE654" s="584"/>
      <c r="BF654" s="584"/>
    </row>
    <row r="655" spans="44:58" s="509" customFormat="1">
      <c r="AR655" s="584"/>
      <c r="AS655" s="584"/>
      <c r="AT655" s="584"/>
      <c r="AU655" s="584"/>
      <c r="AV655" s="584"/>
      <c r="AW655" s="584"/>
      <c r="AX655" s="584"/>
      <c r="AY655" s="584"/>
      <c r="AZ655" s="584"/>
      <c r="BA655" s="584"/>
      <c r="BB655" s="584"/>
      <c r="BC655" s="584"/>
      <c r="BD655" s="584"/>
      <c r="BE655" s="584"/>
      <c r="BF655" s="584"/>
    </row>
    <row r="656" spans="44:58" s="509" customFormat="1">
      <c r="AR656" s="584"/>
      <c r="AS656" s="584"/>
      <c r="AT656" s="584"/>
      <c r="AU656" s="584"/>
      <c r="AV656" s="584"/>
      <c r="AW656" s="584"/>
      <c r="AX656" s="584"/>
      <c r="AY656" s="584"/>
      <c r="AZ656" s="584"/>
      <c r="BA656" s="584"/>
      <c r="BB656" s="584"/>
      <c r="BC656" s="584"/>
      <c r="BD656" s="584"/>
      <c r="BE656" s="584"/>
      <c r="BF656" s="584"/>
    </row>
    <row r="657" spans="44:58" s="509" customFormat="1">
      <c r="AR657" s="584"/>
      <c r="AS657" s="584"/>
      <c r="AT657" s="584"/>
      <c r="AU657" s="584"/>
      <c r="AV657" s="584"/>
      <c r="AW657" s="584"/>
      <c r="AX657" s="584"/>
      <c r="AY657" s="584"/>
      <c r="AZ657" s="584"/>
      <c r="BA657" s="584"/>
      <c r="BB657" s="584"/>
      <c r="BC657" s="584"/>
      <c r="BD657" s="584"/>
      <c r="BE657" s="584"/>
      <c r="BF657" s="584"/>
    </row>
    <row r="658" spans="44:58" s="509" customFormat="1">
      <c r="AR658" s="584"/>
      <c r="AS658" s="584"/>
      <c r="AT658" s="584"/>
      <c r="AU658" s="584"/>
      <c r="AV658" s="584"/>
      <c r="AW658" s="584"/>
      <c r="AX658" s="584"/>
      <c r="AY658" s="584"/>
      <c r="AZ658" s="584"/>
      <c r="BA658" s="584"/>
      <c r="BB658" s="584"/>
      <c r="BC658" s="584"/>
      <c r="BD658" s="584"/>
      <c r="BE658" s="584"/>
      <c r="BF658" s="584"/>
    </row>
    <row r="659" spans="44:58" s="509" customFormat="1">
      <c r="AR659" s="584"/>
      <c r="AS659" s="584"/>
      <c r="AT659" s="584"/>
      <c r="AU659" s="584"/>
      <c r="AV659" s="584"/>
      <c r="AW659" s="584"/>
      <c r="AX659" s="584"/>
      <c r="AY659" s="584"/>
      <c r="AZ659" s="584"/>
      <c r="BA659" s="584"/>
      <c r="BB659" s="584"/>
      <c r="BC659" s="584"/>
      <c r="BD659" s="584"/>
      <c r="BE659" s="584"/>
      <c r="BF659" s="584"/>
    </row>
    <row r="660" spans="44:58" s="509" customFormat="1">
      <c r="AR660" s="584"/>
      <c r="AS660" s="584"/>
      <c r="AT660" s="584"/>
      <c r="AU660" s="584"/>
      <c r="AV660" s="584"/>
      <c r="AW660" s="584"/>
      <c r="AX660" s="584"/>
      <c r="AY660" s="584"/>
      <c r="AZ660" s="584"/>
      <c r="BA660" s="584"/>
      <c r="BB660" s="584"/>
      <c r="BC660" s="584"/>
      <c r="BD660" s="584"/>
      <c r="BE660" s="584"/>
      <c r="BF660" s="584"/>
    </row>
    <row r="661" spans="44:58" s="509" customFormat="1">
      <c r="AR661" s="584"/>
      <c r="AS661" s="584"/>
      <c r="AT661" s="584"/>
      <c r="AU661" s="584"/>
      <c r="AV661" s="584"/>
      <c r="AW661" s="584"/>
      <c r="AX661" s="584"/>
      <c r="AY661" s="584"/>
      <c r="AZ661" s="584"/>
      <c r="BA661" s="584"/>
      <c r="BB661" s="584"/>
      <c r="BC661" s="584"/>
      <c r="BD661" s="584"/>
      <c r="BE661" s="584"/>
      <c r="BF661" s="584"/>
    </row>
    <row r="662" spans="44:58" s="509" customFormat="1">
      <c r="AR662" s="584"/>
      <c r="AS662" s="584"/>
      <c r="AT662" s="584"/>
      <c r="AU662" s="584"/>
      <c r="AV662" s="584"/>
      <c r="AW662" s="584"/>
      <c r="AX662" s="584"/>
      <c r="AY662" s="584"/>
      <c r="AZ662" s="584"/>
      <c r="BA662" s="584"/>
      <c r="BB662" s="584"/>
      <c r="BC662" s="584"/>
      <c r="BD662" s="584"/>
      <c r="BE662" s="584"/>
      <c r="BF662" s="584"/>
    </row>
    <row r="663" spans="44:58" s="509" customFormat="1">
      <c r="AR663" s="584"/>
      <c r="AS663" s="584"/>
      <c r="AT663" s="584"/>
      <c r="AU663" s="584"/>
      <c r="AV663" s="584"/>
      <c r="AW663" s="584"/>
      <c r="AX663" s="584"/>
      <c r="AY663" s="584"/>
      <c r="AZ663" s="584"/>
      <c r="BA663" s="584"/>
      <c r="BB663" s="584"/>
      <c r="BC663" s="584"/>
      <c r="BD663" s="584"/>
      <c r="BE663" s="584"/>
      <c r="BF663" s="584"/>
    </row>
    <row r="664" spans="44:58" s="509" customFormat="1">
      <c r="AR664" s="584"/>
      <c r="AS664" s="584"/>
      <c r="AT664" s="584"/>
      <c r="AU664" s="584"/>
      <c r="AV664" s="584"/>
      <c r="AW664" s="584"/>
      <c r="AX664" s="584"/>
      <c r="AY664" s="584"/>
      <c r="AZ664" s="584"/>
      <c r="BA664" s="584"/>
      <c r="BB664" s="584"/>
      <c r="BC664" s="584"/>
      <c r="BD664" s="584"/>
      <c r="BE664" s="584"/>
      <c r="BF664" s="584"/>
    </row>
    <row r="665" spans="44:58" s="509" customFormat="1">
      <c r="AR665" s="584"/>
      <c r="AS665" s="584"/>
      <c r="AT665" s="584"/>
      <c r="AU665" s="584"/>
      <c r="AV665" s="584"/>
      <c r="AW665" s="584"/>
      <c r="AX665" s="584"/>
      <c r="AY665" s="584"/>
      <c r="AZ665" s="584"/>
      <c r="BA665" s="584"/>
      <c r="BB665" s="584"/>
      <c r="BC665" s="584"/>
      <c r="BD665" s="584"/>
      <c r="BE665" s="584"/>
      <c r="BF665" s="584"/>
    </row>
    <row r="666" spans="44:58" s="509" customFormat="1">
      <c r="AR666" s="584"/>
      <c r="AS666" s="584"/>
      <c r="AT666" s="584"/>
      <c r="AU666" s="584"/>
      <c r="AV666" s="584"/>
      <c r="AW666" s="584"/>
      <c r="AX666" s="584"/>
      <c r="AY666" s="584"/>
      <c r="AZ666" s="584"/>
      <c r="BA666" s="584"/>
      <c r="BB666" s="584"/>
      <c r="BC666" s="584"/>
      <c r="BD666" s="584"/>
      <c r="BE666" s="584"/>
      <c r="BF666" s="584"/>
    </row>
    <row r="667" spans="44:58" s="509" customFormat="1">
      <c r="AR667" s="584"/>
      <c r="AS667" s="584"/>
      <c r="AT667" s="584"/>
      <c r="AU667" s="584"/>
      <c r="AV667" s="584"/>
      <c r="AW667" s="584"/>
      <c r="AX667" s="584"/>
      <c r="AY667" s="584"/>
      <c r="AZ667" s="584"/>
      <c r="BA667" s="584"/>
      <c r="BB667" s="584"/>
      <c r="BC667" s="584"/>
      <c r="BD667" s="584"/>
      <c r="BE667" s="584"/>
      <c r="BF667" s="584"/>
    </row>
    <row r="668" spans="44:58" s="509" customFormat="1">
      <c r="AR668" s="584"/>
      <c r="AS668" s="584"/>
      <c r="AT668" s="584"/>
      <c r="AU668" s="584"/>
      <c r="AV668" s="584"/>
      <c r="AW668" s="584"/>
      <c r="AX668" s="584"/>
      <c r="AY668" s="584"/>
      <c r="AZ668" s="584"/>
      <c r="BA668" s="584"/>
      <c r="BB668" s="584"/>
      <c r="BC668" s="584"/>
      <c r="BD668" s="584"/>
      <c r="BE668" s="584"/>
      <c r="BF668" s="584"/>
    </row>
    <row r="669" spans="44:58" s="509" customFormat="1">
      <c r="AR669" s="584"/>
      <c r="AS669" s="584"/>
      <c r="AT669" s="584"/>
      <c r="AU669" s="584"/>
      <c r="AV669" s="584"/>
      <c r="AW669" s="584"/>
      <c r="AX669" s="584"/>
      <c r="AY669" s="584"/>
      <c r="AZ669" s="584"/>
      <c r="BA669" s="584"/>
      <c r="BB669" s="584"/>
      <c r="BC669" s="584"/>
      <c r="BD669" s="584"/>
      <c r="BE669" s="584"/>
      <c r="BF669" s="584"/>
    </row>
    <row r="670" spans="44:58" s="509" customFormat="1">
      <c r="AR670" s="584"/>
      <c r="AS670" s="584"/>
      <c r="AT670" s="584"/>
      <c r="AU670" s="584"/>
      <c r="AV670" s="584"/>
      <c r="AW670" s="584"/>
      <c r="AX670" s="584"/>
      <c r="AY670" s="584"/>
      <c r="AZ670" s="584"/>
      <c r="BA670" s="584"/>
      <c r="BB670" s="584"/>
      <c r="BC670" s="584"/>
      <c r="BD670" s="584"/>
      <c r="BE670" s="584"/>
      <c r="BF670" s="584"/>
    </row>
    <row r="671" spans="44:58" s="509" customFormat="1">
      <c r="AR671" s="584"/>
      <c r="AS671" s="584"/>
      <c r="AT671" s="584"/>
      <c r="AU671" s="584"/>
      <c r="AV671" s="584"/>
      <c r="AW671" s="584"/>
      <c r="AX671" s="584"/>
      <c r="AY671" s="584"/>
      <c r="AZ671" s="584"/>
      <c r="BA671" s="584"/>
      <c r="BB671" s="584"/>
      <c r="BC671" s="584"/>
      <c r="BD671" s="584"/>
      <c r="BE671" s="584"/>
      <c r="BF671" s="584"/>
    </row>
    <row r="672" spans="44:58" s="509" customFormat="1">
      <c r="AR672" s="584"/>
      <c r="AS672" s="584"/>
      <c r="AT672" s="584"/>
      <c r="AU672" s="584"/>
      <c r="AV672" s="584"/>
      <c r="AW672" s="584"/>
      <c r="AX672" s="584"/>
      <c r="AY672" s="584"/>
      <c r="AZ672" s="584"/>
      <c r="BA672" s="584"/>
      <c r="BB672" s="584"/>
      <c r="BC672" s="584"/>
      <c r="BD672" s="584"/>
      <c r="BE672" s="584"/>
      <c r="BF672" s="584"/>
    </row>
    <row r="673" spans="44:58" s="509" customFormat="1">
      <c r="AR673" s="584"/>
      <c r="AS673" s="584"/>
      <c r="AT673" s="584"/>
      <c r="AU673" s="584"/>
      <c r="AV673" s="584"/>
      <c r="AW673" s="584"/>
      <c r="AX673" s="584"/>
      <c r="AY673" s="584"/>
      <c r="AZ673" s="584"/>
      <c r="BA673" s="584"/>
      <c r="BB673" s="584"/>
      <c r="BC673" s="584"/>
      <c r="BD673" s="584"/>
      <c r="BE673" s="584"/>
      <c r="BF673" s="584"/>
    </row>
    <row r="674" spans="44:58" s="509" customFormat="1">
      <c r="AR674" s="584"/>
      <c r="AS674" s="584"/>
      <c r="AT674" s="584"/>
      <c r="AU674" s="584"/>
      <c r="AV674" s="584"/>
      <c r="AW674" s="584"/>
      <c r="AX674" s="584"/>
      <c r="AY674" s="584"/>
      <c r="AZ674" s="584"/>
      <c r="BA674" s="584"/>
      <c r="BB674" s="584"/>
      <c r="BC674" s="584"/>
      <c r="BD674" s="584"/>
      <c r="BE674" s="584"/>
      <c r="BF674" s="584"/>
    </row>
    <row r="675" spans="44:58" s="509" customFormat="1">
      <c r="AR675" s="584"/>
      <c r="AS675" s="584"/>
      <c r="AT675" s="584"/>
      <c r="AU675" s="584"/>
      <c r="AV675" s="584"/>
      <c r="AW675" s="584"/>
      <c r="AX675" s="584"/>
      <c r="AY675" s="584"/>
      <c r="AZ675" s="584"/>
      <c r="BA675" s="584"/>
      <c r="BB675" s="584"/>
      <c r="BC675" s="584"/>
      <c r="BD675" s="584"/>
      <c r="BE675" s="584"/>
      <c r="BF675" s="584"/>
    </row>
    <row r="676" spans="44:58" s="509" customFormat="1">
      <c r="AR676" s="584"/>
      <c r="AS676" s="584"/>
      <c r="AT676" s="584"/>
      <c r="AU676" s="584"/>
      <c r="AV676" s="584"/>
      <c r="AW676" s="584"/>
      <c r="AX676" s="584"/>
      <c r="AY676" s="584"/>
      <c r="AZ676" s="584"/>
      <c r="BA676" s="584"/>
      <c r="BB676" s="584"/>
      <c r="BC676" s="584"/>
      <c r="BD676" s="584"/>
      <c r="BE676" s="584"/>
      <c r="BF676" s="584"/>
    </row>
    <row r="677" spans="44:58" s="509" customFormat="1">
      <c r="AR677" s="584"/>
      <c r="AS677" s="584"/>
      <c r="AT677" s="584"/>
      <c r="AU677" s="584"/>
      <c r="AV677" s="584"/>
      <c r="AW677" s="584"/>
      <c r="AX677" s="584"/>
      <c r="AY677" s="584"/>
      <c r="AZ677" s="584"/>
      <c r="BA677" s="584"/>
      <c r="BB677" s="584"/>
      <c r="BC677" s="584"/>
      <c r="BD677" s="584"/>
      <c r="BE677" s="584"/>
      <c r="BF677" s="584"/>
    </row>
    <row r="678" spans="44:58" s="509" customFormat="1">
      <c r="AR678" s="584"/>
      <c r="AS678" s="584"/>
      <c r="AT678" s="584"/>
      <c r="AU678" s="584"/>
      <c r="AV678" s="584"/>
      <c r="AW678" s="584"/>
      <c r="AX678" s="584"/>
      <c r="AY678" s="584"/>
      <c r="AZ678" s="584"/>
      <c r="BA678" s="584"/>
      <c r="BB678" s="584"/>
      <c r="BC678" s="584"/>
      <c r="BD678" s="584"/>
      <c r="BE678" s="584"/>
      <c r="BF678" s="584"/>
    </row>
    <row r="679" spans="44:58" s="509" customFormat="1">
      <c r="AR679" s="584"/>
      <c r="AS679" s="584"/>
      <c r="AT679" s="584"/>
      <c r="AU679" s="584"/>
      <c r="AV679" s="584"/>
      <c r="AW679" s="584"/>
      <c r="AX679" s="584"/>
      <c r="AY679" s="584"/>
      <c r="AZ679" s="584"/>
      <c r="BA679" s="584"/>
      <c r="BB679" s="584"/>
      <c r="BC679" s="584"/>
      <c r="BD679" s="584"/>
      <c r="BE679" s="584"/>
      <c r="BF679" s="584"/>
    </row>
    <row r="680" spans="44:58" s="509" customFormat="1">
      <c r="AR680" s="584"/>
      <c r="AS680" s="584"/>
      <c r="AT680" s="584"/>
      <c r="AU680" s="584"/>
      <c r="AV680" s="584"/>
      <c r="AW680" s="584"/>
      <c r="AX680" s="584"/>
      <c r="AY680" s="584"/>
      <c r="AZ680" s="584"/>
      <c r="BA680" s="584"/>
      <c r="BB680" s="584"/>
      <c r="BC680" s="584"/>
      <c r="BD680" s="584"/>
      <c r="BE680" s="584"/>
      <c r="BF680" s="584"/>
    </row>
    <row r="681" spans="44:58" s="509" customFormat="1">
      <c r="AR681" s="584"/>
      <c r="AS681" s="584"/>
      <c r="AT681" s="584"/>
      <c r="AU681" s="584"/>
      <c r="AV681" s="584"/>
      <c r="AW681" s="584"/>
      <c r="AX681" s="584"/>
      <c r="AY681" s="584"/>
      <c r="AZ681" s="584"/>
      <c r="BA681" s="584"/>
      <c r="BB681" s="584"/>
      <c r="BC681" s="584"/>
      <c r="BD681" s="584"/>
      <c r="BE681" s="584"/>
      <c r="BF681" s="584"/>
    </row>
    <row r="682" spans="44:58" s="509" customFormat="1">
      <c r="AR682" s="584"/>
      <c r="AS682" s="584"/>
      <c r="AT682" s="584"/>
      <c r="AU682" s="584"/>
      <c r="AV682" s="584"/>
      <c r="AW682" s="584"/>
      <c r="AX682" s="584"/>
      <c r="AY682" s="584"/>
      <c r="AZ682" s="584"/>
      <c r="BA682" s="584"/>
      <c r="BB682" s="584"/>
      <c r="BC682" s="584"/>
      <c r="BD682" s="584"/>
      <c r="BE682" s="584"/>
      <c r="BF682" s="584"/>
    </row>
    <row r="683" spans="44:58" s="509" customFormat="1">
      <c r="AR683" s="584"/>
      <c r="AS683" s="584"/>
      <c r="AT683" s="584"/>
      <c r="AU683" s="584"/>
      <c r="AV683" s="584"/>
      <c r="AW683" s="584"/>
      <c r="AX683" s="584"/>
      <c r="AY683" s="584"/>
      <c r="AZ683" s="584"/>
      <c r="BA683" s="584"/>
      <c r="BB683" s="584"/>
      <c r="BC683" s="584"/>
      <c r="BD683" s="584"/>
      <c r="BE683" s="584"/>
      <c r="BF683" s="584"/>
    </row>
    <row r="684" spans="44:58" s="509" customFormat="1">
      <c r="AR684" s="584"/>
      <c r="AS684" s="584"/>
      <c r="AT684" s="584"/>
      <c r="AU684" s="584"/>
      <c r="AV684" s="584"/>
      <c r="AW684" s="584"/>
      <c r="AX684" s="584"/>
      <c r="AY684" s="584"/>
      <c r="AZ684" s="584"/>
      <c r="BA684" s="584"/>
      <c r="BB684" s="584"/>
      <c r="BC684" s="584"/>
      <c r="BD684" s="584"/>
      <c r="BE684" s="584"/>
      <c r="BF684" s="584"/>
    </row>
    <row r="685" spans="44:58" s="509" customFormat="1">
      <c r="AR685" s="584"/>
      <c r="AS685" s="584"/>
      <c r="AT685" s="584"/>
      <c r="AU685" s="584"/>
      <c r="AV685" s="584"/>
      <c r="AW685" s="584"/>
      <c r="AX685" s="584"/>
      <c r="AY685" s="584"/>
      <c r="AZ685" s="584"/>
      <c r="BA685" s="584"/>
      <c r="BB685" s="584"/>
      <c r="BC685" s="584"/>
      <c r="BD685" s="584"/>
      <c r="BE685" s="584"/>
      <c r="BF685" s="584"/>
    </row>
    <row r="686" spans="44:58" s="509" customFormat="1">
      <c r="AR686" s="584"/>
      <c r="AS686" s="584"/>
      <c r="AT686" s="584"/>
      <c r="AU686" s="584"/>
      <c r="AV686" s="584"/>
      <c r="AW686" s="584"/>
      <c r="AX686" s="584"/>
      <c r="AY686" s="584"/>
      <c r="AZ686" s="584"/>
      <c r="BA686" s="584"/>
      <c r="BB686" s="584"/>
      <c r="BC686" s="584"/>
      <c r="BD686" s="584"/>
      <c r="BE686" s="584"/>
      <c r="BF686" s="584"/>
    </row>
    <row r="687" spans="44:58" s="509" customFormat="1">
      <c r="AR687" s="584"/>
      <c r="AS687" s="584"/>
      <c r="AT687" s="584"/>
      <c r="AU687" s="584"/>
      <c r="AV687" s="584"/>
      <c r="AW687" s="584"/>
      <c r="AX687" s="584"/>
      <c r="AY687" s="584"/>
      <c r="AZ687" s="584"/>
      <c r="BA687" s="584"/>
      <c r="BB687" s="584"/>
      <c r="BC687" s="584"/>
      <c r="BD687" s="584"/>
      <c r="BE687" s="584"/>
      <c r="BF687" s="584"/>
    </row>
    <row r="688" spans="44:58" s="509" customFormat="1">
      <c r="AR688" s="584"/>
      <c r="AS688" s="584"/>
      <c r="AT688" s="584"/>
      <c r="AU688" s="584"/>
      <c r="AV688" s="584"/>
      <c r="AW688" s="584"/>
      <c r="AX688" s="584"/>
      <c r="AY688" s="584"/>
      <c r="AZ688" s="584"/>
      <c r="BA688" s="584"/>
      <c r="BB688" s="584"/>
      <c r="BC688" s="584"/>
      <c r="BD688" s="584"/>
      <c r="BE688" s="584"/>
      <c r="BF688" s="584"/>
    </row>
    <row r="689" spans="44:58" s="509" customFormat="1">
      <c r="AR689" s="584"/>
      <c r="AS689" s="584"/>
      <c r="AT689" s="584"/>
      <c r="AU689" s="584"/>
      <c r="AV689" s="584"/>
      <c r="AW689" s="584"/>
      <c r="AX689" s="584"/>
      <c r="AY689" s="584"/>
      <c r="AZ689" s="584"/>
      <c r="BA689" s="584"/>
      <c r="BB689" s="584"/>
      <c r="BC689" s="584"/>
      <c r="BD689" s="584"/>
      <c r="BE689" s="584"/>
      <c r="BF689" s="584"/>
    </row>
    <row r="690" spans="44:58" s="509" customFormat="1">
      <c r="AR690" s="584"/>
      <c r="AS690" s="584"/>
      <c r="AT690" s="584"/>
      <c r="AU690" s="584"/>
      <c r="AV690" s="584"/>
      <c r="AW690" s="584"/>
      <c r="AX690" s="584"/>
      <c r="AY690" s="584"/>
      <c r="AZ690" s="584"/>
      <c r="BA690" s="584"/>
      <c r="BB690" s="584"/>
      <c r="BC690" s="584"/>
      <c r="BD690" s="584"/>
      <c r="BE690" s="584"/>
      <c r="BF690" s="584"/>
    </row>
    <row r="691" spans="44:58" s="509" customFormat="1">
      <c r="AR691" s="584"/>
      <c r="AS691" s="584"/>
      <c r="AT691" s="584"/>
      <c r="AU691" s="584"/>
      <c r="AV691" s="584"/>
      <c r="AW691" s="584"/>
      <c r="AX691" s="584"/>
      <c r="AY691" s="584"/>
      <c r="AZ691" s="584"/>
      <c r="BA691" s="584"/>
      <c r="BB691" s="584"/>
      <c r="BC691" s="584"/>
      <c r="BD691" s="584"/>
      <c r="BE691" s="584"/>
      <c r="BF691" s="584"/>
    </row>
    <row r="692" spans="44:58" s="509" customFormat="1">
      <c r="AR692" s="584"/>
      <c r="AS692" s="584"/>
      <c r="AT692" s="584"/>
      <c r="AU692" s="584"/>
      <c r="AV692" s="584"/>
      <c r="AW692" s="584"/>
      <c r="AX692" s="584"/>
      <c r="AY692" s="584"/>
      <c r="AZ692" s="584"/>
      <c r="BA692" s="584"/>
      <c r="BB692" s="584"/>
      <c r="BC692" s="584"/>
      <c r="BD692" s="584"/>
      <c r="BE692" s="584"/>
      <c r="BF692" s="584"/>
    </row>
    <row r="693" spans="44:58" s="509" customFormat="1">
      <c r="AR693" s="584"/>
      <c r="AS693" s="584"/>
      <c r="AT693" s="584"/>
      <c r="AU693" s="584"/>
      <c r="AV693" s="584"/>
      <c r="AW693" s="584"/>
      <c r="AX693" s="584"/>
      <c r="AY693" s="584"/>
      <c r="AZ693" s="584"/>
      <c r="BA693" s="584"/>
      <c r="BB693" s="584"/>
      <c r="BC693" s="584"/>
      <c r="BD693" s="584"/>
      <c r="BE693" s="584"/>
      <c r="BF693" s="584"/>
    </row>
    <row r="694" spans="44:58" s="509" customFormat="1">
      <c r="AR694" s="584"/>
      <c r="AS694" s="584"/>
      <c r="AT694" s="584"/>
      <c r="AU694" s="584"/>
      <c r="AV694" s="584"/>
      <c r="AW694" s="584"/>
      <c r="AX694" s="584"/>
      <c r="AY694" s="584"/>
      <c r="AZ694" s="584"/>
      <c r="BA694" s="584"/>
      <c r="BB694" s="584"/>
      <c r="BC694" s="584"/>
      <c r="BD694" s="584"/>
      <c r="BE694" s="584"/>
      <c r="BF694" s="584"/>
    </row>
    <row r="695" spans="44:58" s="509" customFormat="1">
      <c r="AR695" s="584"/>
      <c r="AS695" s="584"/>
      <c r="AT695" s="584"/>
      <c r="AU695" s="584"/>
      <c r="AV695" s="584"/>
      <c r="AW695" s="584"/>
      <c r="AX695" s="584"/>
      <c r="AY695" s="584"/>
      <c r="AZ695" s="584"/>
      <c r="BA695" s="584"/>
      <c r="BB695" s="584"/>
      <c r="BC695" s="584"/>
      <c r="BD695" s="584"/>
      <c r="BE695" s="584"/>
      <c r="BF695" s="584"/>
    </row>
    <row r="696" spans="44:58" s="509" customFormat="1">
      <c r="AR696" s="584"/>
      <c r="AS696" s="584"/>
      <c r="AT696" s="584"/>
      <c r="AU696" s="584"/>
      <c r="AV696" s="584"/>
      <c r="AW696" s="584"/>
      <c r="AX696" s="584"/>
      <c r="AY696" s="584"/>
      <c r="AZ696" s="584"/>
      <c r="BA696" s="584"/>
      <c r="BB696" s="584"/>
      <c r="BC696" s="584"/>
      <c r="BD696" s="584"/>
      <c r="BE696" s="584"/>
      <c r="BF696" s="584"/>
    </row>
    <row r="697" spans="44:58" s="509" customFormat="1">
      <c r="AR697" s="584"/>
      <c r="AS697" s="584"/>
      <c r="AT697" s="584"/>
      <c r="AU697" s="584"/>
      <c r="AV697" s="584"/>
      <c r="AW697" s="584"/>
      <c r="AX697" s="584"/>
      <c r="AY697" s="584"/>
      <c r="AZ697" s="584"/>
      <c r="BA697" s="584"/>
      <c r="BB697" s="584"/>
      <c r="BC697" s="584"/>
      <c r="BD697" s="584"/>
      <c r="BE697" s="584"/>
      <c r="BF697" s="584"/>
    </row>
    <row r="698" spans="44:58" s="509" customFormat="1">
      <c r="AR698" s="584"/>
      <c r="AS698" s="584"/>
      <c r="AT698" s="584"/>
      <c r="AU698" s="584"/>
      <c r="AV698" s="584"/>
      <c r="AW698" s="584"/>
      <c r="AX698" s="584"/>
      <c r="AY698" s="584"/>
      <c r="AZ698" s="584"/>
      <c r="BA698" s="584"/>
      <c r="BB698" s="584"/>
      <c r="BC698" s="584"/>
      <c r="BD698" s="584"/>
      <c r="BE698" s="584"/>
      <c r="BF698" s="584"/>
    </row>
    <row r="699" spans="44:58" s="509" customFormat="1">
      <c r="AR699" s="584"/>
      <c r="AS699" s="584"/>
      <c r="AT699" s="584"/>
      <c r="AU699" s="584"/>
      <c r="AV699" s="584"/>
      <c r="AW699" s="584"/>
      <c r="AX699" s="584"/>
      <c r="AY699" s="584"/>
      <c r="AZ699" s="584"/>
      <c r="BA699" s="584"/>
      <c r="BB699" s="584"/>
      <c r="BC699" s="584"/>
      <c r="BD699" s="584"/>
      <c r="BE699" s="584"/>
      <c r="BF699" s="584"/>
    </row>
    <row r="700" spans="44:58" s="509" customFormat="1">
      <c r="AR700" s="584"/>
      <c r="AS700" s="584"/>
      <c r="AT700" s="584"/>
      <c r="AU700" s="584"/>
      <c r="AV700" s="584"/>
      <c r="AW700" s="584"/>
      <c r="AX700" s="584"/>
      <c r="AY700" s="584"/>
      <c r="AZ700" s="584"/>
      <c r="BA700" s="584"/>
      <c r="BB700" s="584"/>
      <c r="BC700" s="584"/>
      <c r="BD700" s="584"/>
      <c r="BE700" s="584"/>
      <c r="BF700" s="584"/>
    </row>
    <row r="701" spans="44:58" s="509" customFormat="1">
      <c r="AR701" s="584"/>
      <c r="AS701" s="584"/>
      <c r="AT701" s="584"/>
      <c r="AU701" s="584"/>
      <c r="AV701" s="584"/>
      <c r="AW701" s="584"/>
      <c r="AX701" s="584"/>
      <c r="AY701" s="584"/>
      <c r="AZ701" s="584"/>
      <c r="BA701" s="584"/>
      <c r="BB701" s="584"/>
      <c r="BC701" s="584"/>
      <c r="BD701" s="584"/>
      <c r="BE701" s="584"/>
      <c r="BF701" s="584"/>
    </row>
    <row r="702" spans="44:58" s="509" customFormat="1">
      <c r="AR702" s="584"/>
      <c r="AS702" s="584"/>
      <c r="AT702" s="584"/>
      <c r="AU702" s="584"/>
      <c r="AV702" s="584"/>
      <c r="AW702" s="584"/>
      <c r="AX702" s="584"/>
      <c r="AY702" s="584"/>
      <c r="AZ702" s="584"/>
      <c r="BA702" s="584"/>
      <c r="BB702" s="584"/>
      <c r="BC702" s="584"/>
      <c r="BD702" s="584"/>
      <c r="BE702" s="584"/>
      <c r="BF702" s="584"/>
    </row>
    <row r="703" spans="44:58" s="509" customFormat="1">
      <c r="AR703" s="584"/>
      <c r="AS703" s="584"/>
      <c r="AT703" s="584"/>
      <c r="AU703" s="584"/>
      <c r="AV703" s="584"/>
      <c r="AW703" s="584"/>
      <c r="AX703" s="584"/>
      <c r="AY703" s="584"/>
      <c r="AZ703" s="584"/>
      <c r="BA703" s="584"/>
      <c r="BB703" s="584"/>
      <c r="BC703" s="584"/>
      <c r="BD703" s="584"/>
      <c r="BE703" s="584"/>
      <c r="BF703" s="584"/>
    </row>
    <row r="704" spans="44:58" s="509" customFormat="1">
      <c r="AR704" s="584"/>
      <c r="AS704" s="584"/>
      <c r="AT704" s="584"/>
      <c r="AU704" s="584"/>
      <c r="AV704" s="584"/>
      <c r="AW704" s="584"/>
      <c r="AX704" s="584"/>
      <c r="AY704" s="584"/>
      <c r="AZ704" s="584"/>
      <c r="BA704" s="584"/>
      <c r="BB704" s="584"/>
      <c r="BC704" s="584"/>
      <c r="BD704" s="584"/>
      <c r="BE704" s="584"/>
      <c r="BF704" s="584"/>
    </row>
    <row r="705" spans="37:58" s="509" customFormat="1">
      <c r="AR705" s="584"/>
      <c r="AS705" s="584"/>
      <c r="AT705" s="584"/>
      <c r="AU705" s="584"/>
      <c r="AV705" s="584"/>
      <c r="AW705" s="584"/>
      <c r="AX705" s="584"/>
      <c r="AY705" s="584"/>
      <c r="AZ705" s="584"/>
      <c r="BA705" s="584"/>
      <c r="BB705" s="584"/>
      <c r="BC705" s="584"/>
      <c r="BD705" s="584"/>
      <c r="BE705" s="584"/>
      <c r="BF705" s="584"/>
    </row>
    <row r="706" spans="37:58" s="509" customFormat="1">
      <c r="AN706" s="516"/>
      <c r="AO706" s="516"/>
      <c r="AP706" s="516"/>
      <c r="AR706" s="584"/>
      <c r="AS706" s="584"/>
      <c r="AT706" s="584"/>
      <c r="AU706" s="584"/>
      <c r="AV706" s="584"/>
      <c r="AW706" s="584"/>
      <c r="AX706" s="584"/>
      <c r="AY706" s="584"/>
      <c r="AZ706" s="584"/>
      <c r="BA706" s="584"/>
      <c r="BB706" s="584"/>
      <c r="BC706" s="584"/>
      <c r="BD706" s="584"/>
      <c r="BE706" s="584"/>
      <c r="BF706" s="584"/>
    </row>
    <row r="707" spans="37:58" s="509" customFormat="1">
      <c r="AN707" s="516"/>
      <c r="AO707" s="516"/>
      <c r="AP707" s="516"/>
      <c r="AR707" s="584"/>
      <c r="AS707" s="584"/>
      <c r="AT707" s="584"/>
      <c r="AU707" s="584"/>
      <c r="AV707" s="584"/>
      <c r="AW707" s="584"/>
      <c r="AX707" s="584"/>
      <c r="AY707" s="584"/>
      <c r="AZ707" s="584"/>
      <c r="BA707" s="584"/>
      <c r="BB707" s="584"/>
      <c r="BC707" s="584"/>
      <c r="BD707" s="584"/>
      <c r="BE707" s="584"/>
      <c r="BF707" s="584"/>
    </row>
    <row r="708" spans="37:58" s="509" customFormat="1">
      <c r="AN708" s="516"/>
      <c r="AO708" s="516"/>
      <c r="AP708" s="516"/>
      <c r="AR708" s="584"/>
      <c r="AS708" s="584"/>
      <c r="AT708" s="584"/>
      <c r="AU708" s="584"/>
      <c r="AV708" s="584"/>
      <c r="AW708" s="584"/>
      <c r="AX708" s="584"/>
      <c r="AY708" s="584"/>
      <c r="AZ708" s="584"/>
      <c r="BA708" s="584"/>
      <c r="BB708" s="584"/>
      <c r="BC708" s="584"/>
      <c r="BD708" s="584"/>
      <c r="BE708" s="584"/>
      <c r="BF708" s="584"/>
    </row>
    <row r="709" spans="37:58" s="509" customFormat="1">
      <c r="AN709" s="516"/>
      <c r="AO709" s="516"/>
      <c r="AP709" s="516"/>
      <c r="AR709" s="584"/>
      <c r="AS709" s="584"/>
      <c r="AT709" s="584"/>
      <c r="AU709" s="584"/>
      <c r="AV709" s="584"/>
      <c r="AW709" s="584"/>
      <c r="AX709" s="584"/>
      <c r="AY709" s="584"/>
      <c r="AZ709" s="584"/>
      <c r="BA709" s="584"/>
      <c r="BB709" s="584"/>
      <c r="BC709" s="584"/>
      <c r="BD709" s="584"/>
      <c r="BE709" s="584"/>
      <c r="BF709" s="584"/>
    </row>
    <row r="710" spans="37:58" s="509" customFormat="1">
      <c r="AL710" s="516"/>
      <c r="AM710" s="516"/>
      <c r="AN710" s="516"/>
      <c r="AO710" s="516"/>
      <c r="AP710" s="516"/>
      <c r="AR710" s="584"/>
      <c r="AS710" s="584"/>
      <c r="AT710" s="584"/>
      <c r="AU710" s="584"/>
      <c r="AV710" s="584"/>
      <c r="AW710" s="584"/>
      <c r="AX710" s="584"/>
      <c r="AY710" s="584"/>
      <c r="AZ710" s="584"/>
      <c r="BA710" s="584"/>
      <c r="BB710" s="584"/>
      <c r="BC710" s="584"/>
      <c r="BD710" s="584"/>
      <c r="BE710" s="584"/>
      <c r="BF710" s="584"/>
    </row>
    <row r="711" spans="37:58" s="509" customFormat="1">
      <c r="AL711" s="516"/>
      <c r="AM711" s="516"/>
      <c r="AN711" s="516"/>
      <c r="AO711" s="516"/>
      <c r="AP711" s="516"/>
      <c r="AR711" s="584"/>
      <c r="AS711" s="584"/>
      <c r="AT711" s="584"/>
      <c r="AU711" s="584"/>
      <c r="AV711" s="584"/>
      <c r="AW711" s="584"/>
      <c r="AX711" s="584"/>
      <c r="AY711" s="584"/>
      <c r="AZ711" s="584"/>
      <c r="BA711" s="584"/>
      <c r="BB711" s="584"/>
      <c r="BC711" s="584"/>
      <c r="BD711" s="584"/>
      <c r="BE711" s="584"/>
      <c r="BF711" s="584"/>
    </row>
    <row r="712" spans="37:58" s="509" customFormat="1">
      <c r="AL712" s="516"/>
      <c r="AM712" s="516"/>
      <c r="AN712" s="516"/>
      <c r="AO712" s="516"/>
      <c r="AP712" s="516"/>
      <c r="AR712" s="584"/>
      <c r="AS712" s="584"/>
      <c r="AT712" s="584"/>
      <c r="AU712" s="584"/>
      <c r="AV712" s="584"/>
      <c r="AW712" s="584"/>
      <c r="AX712" s="584"/>
      <c r="AY712" s="584"/>
      <c r="AZ712" s="584"/>
      <c r="BA712" s="584"/>
      <c r="BB712" s="584"/>
      <c r="BC712" s="584"/>
      <c r="BD712" s="584"/>
      <c r="BE712" s="584"/>
      <c r="BF712" s="584"/>
    </row>
    <row r="713" spans="37:58" s="509" customFormat="1">
      <c r="AL713" s="516"/>
      <c r="AM713" s="516"/>
      <c r="AN713" s="516"/>
      <c r="AO713" s="516"/>
      <c r="AP713" s="516"/>
      <c r="AR713" s="584"/>
      <c r="AS713" s="584"/>
      <c r="AT713" s="584"/>
      <c r="AU713" s="584"/>
      <c r="AV713" s="584"/>
      <c r="AW713" s="584"/>
      <c r="AX713" s="584"/>
      <c r="AY713" s="584"/>
      <c r="AZ713" s="584"/>
      <c r="BA713" s="584"/>
      <c r="BB713" s="584"/>
      <c r="BC713" s="584"/>
      <c r="BD713" s="584"/>
      <c r="BE713" s="584"/>
      <c r="BF713" s="584"/>
    </row>
    <row r="714" spans="37:58" s="509" customFormat="1">
      <c r="AL714" s="516"/>
      <c r="AM714" s="516"/>
      <c r="AN714" s="516"/>
      <c r="AO714" s="516"/>
      <c r="AP714" s="516"/>
      <c r="AR714" s="584"/>
      <c r="AS714" s="584"/>
      <c r="AT714" s="584"/>
      <c r="AU714" s="584"/>
      <c r="AV714" s="584"/>
      <c r="AW714" s="584"/>
      <c r="AX714" s="584"/>
      <c r="AY714" s="584"/>
      <c r="AZ714" s="584"/>
      <c r="BA714" s="584"/>
      <c r="BB714" s="584"/>
      <c r="BC714" s="584"/>
      <c r="BD714" s="584"/>
      <c r="BE714" s="584"/>
      <c r="BF714" s="584"/>
    </row>
    <row r="715" spans="37:58" s="509" customFormat="1">
      <c r="AL715" s="516"/>
      <c r="AM715" s="516"/>
      <c r="AN715" s="516"/>
      <c r="AO715" s="516"/>
      <c r="AP715" s="516"/>
      <c r="AR715" s="584"/>
      <c r="AS715" s="584"/>
      <c r="AT715" s="584"/>
      <c r="AU715" s="584"/>
      <c r="AV715" s="584"/>
      <c r="AW715" s="584"/>
      <c r="AX715" s="584"/>
      <c r="AY715" s="584"/>
      <c r="AZ715" s="584"/>
      <c r="BA715" s="584"/>
      <c r="BB715" s="584"/>
      <c r="BC715" s="584"/>
      <c r="BD715" s="584"/>
      <c r="BE715" s="584"/>
      <c r="BF715" s="584"/>
    </row>
    <row r="716" spans="37:58" s="509" customFormat="1">
      <c r="AL716" s="516"/>
      <c r="AM716" s="516"/>
      <c r="AN716" s="516"/>
      <c r="AO716" s="516"/>
      <c r="AP716" s="516"/>
      <c r="AR716" s="584"/>
      <c r="AS716" s="584"/>
      <c r="AT716" s="584"/>
      <c r="AU716" s="584"/>
      <c r="AV716" s="584"/>
      <c r="AW716" s="584"/>
      <c r="AX716" s="584"/>
      <c r="AY716" s="584"/>
      <c r="AZ716" s="584"/>
      <c r="BA716" s="584"/>
      <c r="BB716" s="584"/>
      <c r="BC716" s="584"/>
      <c r="BD716" s="584"/>
      <c r="BE716" s="584"/>
      <c r="BF716" s="584"/>
    </row>
    <row r="717" spans="37:58" s="509" customFormat="1">
      <c r="AL717" s="516"/>
      <c r="AM717" s="516"/>
      <c r="AN717" s="516"/>
      <c r="AO717" s="516"/>
      <c r="AP717" s="516"/>
      <c r="AR717" s="584"/>
      <c r="AS717" s="584"/>
      <c r="AT717" s="584"/>
      <c r="AU717" s="584"/>
      <c r="AV717" s="584"/>
      <c r="AW717" s="584"/>
      <c r="AX717" s="584"/>
      <c r="AY717" s="584"/>
      <c r="AZ717" s="584"/>
      <c r="BA717" s="584"/>
      <c r="BB717" s="584"/>
      <c r="BC717" s="584"/>
      <c r="BD717" s="584"/>
      <c r="BE717" s="584"/>
      <c r="BF717" s="584"/>
    </row>
    <row r="718" spans="37:58" s="509" customFormat="1">
      <c r="AL718" s="516"/>
      <c r="AM718" s="516"/>
      <c r="AN718" s="516"/>
      <c r="AO718" s="516"/>
      <c r="AP718" s="516"/>
      <c r="AR718" s="584"/>
      <c r="AS718" s="584"/>
      <c r="AT718" s="584"/>
      <c r="AU718" s="584"/>
      <c r="AV718" s="584"/>
      <c r="AW718" s="584"/>
      <c r="AX718" s="584"/>
      <c r="AY718" s="584"/>
      <c r="AZ718" s="584"/>
      <c r="BA718" s="584"/>
      <c r="BB718" s="584"/>
      <c r="BC718" s="584"/>
      <c r="BD718" s="584"/>
      <c r="BE718" s="584"/>
      <c r="BF718" s="584"/>
    </row>
    <row r="719" spans="37:58" s="509" customFormat="1">
      <c r="AK719" s="516"/>
      <c r="AL719" s="516"/>
      <c r="AM719" s="516"/>
      <c r="AN719" s="516"/>
      <c r="AO719" s="516"/>
      <c r="AP719" s="516"/>
      <c r="AR719" s="584"/>
      <c r="AS719" s="584"/>
      <c r="AT719" s="584"/>
      <c r="AU719" s="584"/>
      <c r="AV719" s="584"/>
      <c r="AW719" s="584"/>
      <c r="AX719" s="584"/>
      <c r="AY719" s="584"/>
      <c r="AZ719" s="584"/>
      <c r="BA719" s="584"/>
      <c r="BB719" s="584"/>
      <c r="BC719" s="584"/>
      <c r="BD719" s="584"/>
      <c r="BE719" s="584"/>
      <c r="BF719" s="584"/>
    </row>
    <row r="720" spans="37:58" s="509" customFormat="1">
      <c r="AK720" s="516"/>
      <c r="AL720" s="516"/>
      <c r="AM720" s="516"/>
      <c r="AN720" s="516"/>
      <c r="AO720" s="516"/>
      <c r="AP720" s="516"/>
      <c r="AR720" s="584"/>
      <c r="AS720" s="584"/>
      <c r="AT720" s="584"/>
      <c r="AU720" s="584"/>
      <c r="AV720" s="584"/>
      <c r="AW720" s="584"/>
      <c r="AX720" s="584"/>
      <c r="AY720" s="584"/>
      <c r="AZ720" s="584"/>
      <c r="BA720" s="584"/>
      <c r="BB720" s="584"/>
      <c r="BC720" s="584"/>
      <c r="BD720" s="584"/>
      <c r="BE720" s="584"/>
      <c r="BF720" s="584"/>
    </row>
    <row r="721" spans="37:58" s="509" customFormat="1">
      <c r="AK721" s="516"/>
      <c r="AL721" s="516"/>
      <c r="AM721" s="516"/>
      <c r="AN721" s="516"/>
      <c r="AO721" s="516"/>
      <c r="AP721" s="516"/>
      <c r="AR721" s="584"/>
      <c r="AS721" s="584"/>
      <c r="AT721" s="584"/>
      <c r="AU721" s="584"/>
      <c r="AV721" s="584"/>
      <c r="AW721" s="584"/>
      <c r="AX721" s="584"/>
      <c r="AY721" s="584"/>
      <c r="AZ721" s="584"/>
      <c r="BA721" s="584"/>
      <c r="BB721" s="584"/>
      <c r="BC721" s="584"/>
      <c r="BD721" s="584"/>
      <c r="BE721" s="584"/>
      <c r="BF721" s="584"/>
    </row>
    <row r="722" spans="37:58" s="509" customFormat="1">
      <c r="AK722" s="516"/>
      <c r="AL722" s="516"/>
      <c r="AM722" s="516"/>
      <c r="AN722" s="516"/>
      <c r="AO722" s="516"/>
      <c r="AP722" s="516"/>
      <c r="AR722" s="584"/>
      <c r="AS722" s="584"/>
      <c r="AT722" s="584"/>
      <c r="AU722" s="584"/>
      <c r="AV722" s="584"/>
      <c r="AW722" s="584"/>
      <c r="AX722" s="584"/>
      <c r="AY722" s="584"/>
      <c r="AZ722" s="584"/>
      <c r="BA722" s="584"/>
      <c r="BB722" s="584"/>
      <c r="BC722" s="584"/>
      <c r="BD722" s="584"/>
      <c r="BE722" s="584"/>
      <c r="BF722" s="584"/>
    </row>
  </sheetData>
  <mergeCells count="36">
    <mergeCell ref="AY28:AY31"/>
    <mergeCell ref="B2:C2"/>
    <mergeCell ref="B3:C3"/>
    <mergeCell ref="A28:D31"/>
    <mergeCell ref="E28:AI29"/>
    <mergeCell ref="AR28:AR31"/>
    <mergeCell ref="AS28:AS31"/>
    <mergeCell ref="AT28:AT31"/>
    <mergeCell ref="AU28:AU31"/>
    <mergeCell ref="AV28:AV31"/>
    <mergeCell ref="AW28:AW31"/>
    <mergeCell ref="AX28:AX31"/>
    <mergeCell ref="BL28:BL31"/>
    <mergeCell ref="AZ28:AZ31"/>
    <mergeCell ref="BA28:BA31"/>
    <mergeCell ref="BB28:BB31"/>
    <mergeCell ref="BC28:BC31"/>
    <mergeCell ref="BD28:BD31"/>
    <mergeCell ref="BE28:BE31"/>
    <mergeCell ref="BF28:BF31"/>
    <mergeCell ref="BH28:BH31"/>
    <mergeCell ref="BI28:BI31"/>
    <mergeCell ref="BJ28:BJ31"/>
    <mergeCell ref="BK28:BK31"/>
    <mergeCell ref="BX28:BX31"/>
    <mergeCell ref="BM28:BM31"/>
    <mergeCell ref="BN28:BN31"/>
    <mergeCell ref="BO28:BO31"/>
    <mergeCell ref="BP28:BP31"/>
    <mergeCell ref="BQ28:BQ31"/>
    <mergeCell ref="BR28:BR31"/>
    <mergeCell ref="BS28:BS31"/>
    <mergeCell ref="BT28:BT31"/>
    <mergeCell ref="BU28:BU31"/>
    <mergeCell ref="BV28:BV31"/>
    <mergeCell ref="BW28:BW31"/>
  </mergeCells>
  <conditionalFormatting sqref="AK33:AK11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C9A70-4AFC-4D86-89F0-93D33D20ACCE}">
  <sheetPr>
    <pageSetUpPr fitToPage="1"/>
  </sheetPr>
  <dimension ref="A1:BX712"/>
  <sheetViews>
    <sheetView showGridLines="0" zoomScale="55" zoomScaleNormal="55" zoomScaleSheetLayoutView="10" workbookViewId="0">
      <selection activeCell="K37" sqref="K37"/>
    </sheetView>
  </sheetViews>
  <sheetFormatPr defaultColWidth="9.140625" defaultRowHeight="21"/>
  <cols>
    <col min="1" max="1" width="102.140625" style="516" customWidth="1"/>
    <col min="2" max="4" width="17.28515625" style="516" customWidth="1"/>
    <col min="5" max="35" width="7" style="516" customWidth="1"/>
    <col min="36" max="36" width="13.42578125" style="516" bestFit="1" customWidth="1"/>
    <col min="37" max="37" width="13.42578125" style="516" customWidth="1"/>
    <col min="38" max="38" width="19.5703125" style="516" customWidth="1"/>
    <col min="39" max="39" width="13.5703125" style="516" customWidth="1"/>
    <col min="40" max="40" width="11" style="516" customWidth="1"/>
    <col min="41" max="41" width="13.42578125" style="516" customWidth="1"/>
    <col min="42" max="42" width="11.7109375" style="516" customWidth="1"/>
    <col min="43" max="43" width="10" style="516" customWidth="1"/>
    <col min="44" max="58" width="9.140625" style="510" customWidth="1"/>
    <col min="59" max="59" width="9.140625" style="509" customWidth="1"/>
    <col min="60" max="60" width="11.28515625" style="509" customWidth="1"/>
    <col min="61" max="61" width="11.7109375" style="509" customWidth="1"/>
    <col min="62" max="76" width="9.140625" style="509" customWidth="1"/>
    <col min="77" max="262" width="9.140625" style="516"/>
    <col min="263" max="263" width="102.140625" style="516" customWidth="1"/>
    <col min="264" max="266" width="17.28515625" style="516" customWidth="1"/>
    <col min="267" max="297" width="7" style="516" customWidth="1"/>
    <col min="298" max="298" width="13.42578125" style="516" bestFit="1" customWidth="1"/>
    <col min="299" max="299" width="10" style="516" customWidth="1"/>
    <col min="300" max="315" width="9.140625" style="516"/>
    <col min="316" max="316" width="11.28515625" style="516" customWidth="1"/>
    <col min="317" max="317" width="11.7109375" style="516" customWidth="1"/>
    <col min="318" max="518" width="9.140625" style="516"/>
    <col min="519" max="519" width="102.140625" style="516" customWidth="1"/>
    <col min="520" max="522" width="17.28515625" style="516" customWidth="1"/>
    <col min="523" max="553" width="7" style="516" customWidth="1"/>
    <col min="554" max="554" width="13.42578125" style="516" bestFit="1" customWidth="1"/>
    <col min="555" max="555" width="10" style="516" customWidth="1"/>
    <col min="556" max="571" width="9.140625" style="516"/>
    <col min="572" max="572" width="11.28515625" style="516" customWidth="1"/>
    <col min="573" max="573" width="11.7109375" style="516" customWidth="1"/>
    <col min="574" max="774" width="9.140625" style="516"/>
    <col min="775" max="775" width="102.140625" style="516" customWidth="1"/>
    <col min="776" max="778" width="17.28515625" style="516" customWidth="1"/>
    <col min="779" max="809" width="7" style="516" customWidth="1"/>
    <col min="810" max="810" width="13.42578125" style="516" bestFit="1" customWidth="1"/>
    <col min="811" max="811" width="10" style="516" customWidth="1"/>
    <col min="812" max="827" width="9.140625" style="516"/>
    <col min="828" max="828" width="11.28515625" style="516" customWidth="1"/>
    <col min="829" max="829" width="11.7109375" style="516" customWidth="1"/>
    <col min="830" max="1030" width="9.140625" style="516"/>
    <col min="1031" max="1031" width="102.140625" style="516" customWidth="1"/>
    <col min="1032" max="1034" width="17.28515625" style="516" customWidth="1"/>
    <col min="1035" max="1065" width="7" style="516" customWidth="1"/>
    <col min="1066" max="1066" width="13.42578125" style="516" bestFit="1" customWidth="1"/>
    <col min="1067" max="1067" width="10" style="516" customWidth="1"/>
    <col min="1068" max="1083" width="9.140625" style="516"/>
    <col min="1084" max="1084" width="11.28515625" style="516" customWidth="1"/>
    <col min="1085" max="1085" width="11.7109375" style="516" customWidth="1"/>
    <col min="1086" max="1286" width="9.140625" style="516"/>
    <col min="1287" max="1287" width="102.140625" style="516" customWidth="1"/>
    <col min="1288" max="1290" width="17.28515625" style="516" customWidth="1"/>
    <col min="1291" max="1321" width="7" style="516" customWidth="1"/>
    <col min="1322" max="1322" width="13.42578125" style="516" bestFit="1" customWidth="1"/>
    <col min="1323" max="1323" width="10" style="516" customWidth="1"/>
    <col min="1324" max="1339" width="9.140625" style="516"/>
    <col min="1340" max="1340" width="11.28515625" style="516" customWidth="1"/>
    <col min="1341" max="1341" width="11.7109375" style="516" customWidth="1"/>
    <col min="1342" max="1542" width="9.140625" style="516"/>
    <col min="1543" max="1543" width="102.140625" style="516" customWidth="1"/>
    <col min="1544" max="1546" width="17.28515625" style="516" customWidth="1"/>
    <col min="1547" max="1577" width="7" style="516" customWidth="1"/>
    <col min="1578" max="1578" width="13.42578125" style="516" bestFit="1" customWidth="1"/>
    <col min="1579" max="1579" width="10" style="516" customWidth="1"/>
    <col min="1580" max="1595" width="9.140625" style="516"/>
    <col min="1596" max="1596" width="11.28515625" style="516" customWidth="1"/>
    <col min="1597" max="1597" width="11.7109375" style="516" customWidth="1"/>
    <col min="1598" max="1798" width="9.140625" style="516"/>
    <col min="1799" max="1799" width="102.140625" style="516" customWidth="1"/>
    <col min="1800" max="1802" width="17.28515625" style="516" customWidth="1"/>
    <col min="1803" max="1833" width="7" style="516" customWidth="1"/>
    <col min="1834" max="1834" width="13.42578125" style="516" bestFit="1" customWidth="1"/>
    <col min="1835" max="1835" width="10" style="516" customWidth="1"/>
    <col min="1836" max="1851" width="9.140625" style="516"/>
    <col min="1852" max="1852" width="11.28515625" style="516" customWidth="1"/>
    <col min="1853" max="1853" width="11.7109375" style="516" customWidth="1"/>
    <col min="1854" max="2054" width="9.140625" style="516"/>
    <col min="2055" max="2055" width="102.140625" style="516" customWidth="1"/>
    <col min="2056" max="2058" width="17.28515625" style="516" customWidth="1"/>
    <col min="2059" max="2089" width="7" style="516" customWidth="1"/>
    <col min="2090" max="2090" width="13.42578125" style="516" bestFit="1" customWidth="1"/>
    <col min="2091" max="2091" width="10" style="516" customWidth="1"/>
    <col min="2092" max="2107" width="9.140625" style="516"/>
    <col min="2108" max="2108" width="11.28515625" style="516" customWidth="1"/>
    <col min="2109" max="2109" width="11.7109375" style="516" customWidth="1"/>
    <col min="2110" max="2310" width="9.140625" style="516"/>
    <col min="2311" max="2311" width="102.140625" style="516" customWidth="1"/>
    <col min="2312" max="2314" width="17.28515625" style="516" customWidth="1"/>
    <col min="2315" max="2345" width="7" style="516" customWidth="1"/>
    <col min="2346" max="2346" width="13.42578125" style="516" bestFit="1" customWidth="1"/>
    <col min="2347" max="2347" width="10" style="516" customWidth="1"/>
    <col min="2348" max="2363" width="9.140625" style="516"/>
    <col min="2364" max="2364" width="11.28515625" style="516" customWidth="1"/>
    <col min="2365" max="2365" width="11.7109375" style="516" customWidth="1"/>
    <col min="2366" max="2566" width="9.140625" style="516"/>
    <col min="2567" max="2567" width="102.140625" style="516" customWidth="1"/>
    <col min="2568" max="2570" width="17.28515625" style="516" customWidth="1"/>
    <col min="2571" max="2601" width="7" style="516" customWidth="1"/>
    <col min="2602" max="2602" width="13.42578125" style="516" bestFit="1" customWidth="1"/>
    <col min="2603" max="2603" width="10" style="516" customWidth="1"/>
    <col min="2604" max="2619" width="9.140625" style="516"/>
    <col min="2620" max="2620" width="11.28515625" style="516" customWidth="1"/>
    <col min="2621" max="2621" width="11.7109375" style="516" customWidth="1"/>
    <col min="2622" max="2822" width="9.140625" style="516"/>
    <col min="2823" max="2823" width="102.140625" style="516" customWidth="1"/>
    <col min="2824" max="2826" width="17.28515625" style="516" customWidth="1"/>
    <col min="2827" max="2857" width="7" style="516" customWidth="1"/>
    <col min="2858" max="2858" width="13.42578125" style="516" bestFit="1" customWidth="1"/>
    <col min="2859" max="2859" width="10" style="516" customWidth="1"/>
    <col min="2860" max="2875" width="9.140625" style="516"/>
    <col min="2876" max="2876" width="11.28515625" style="516" customWidth="1"/>
    <col min="2877" max="2877" width="11.7109375" style="516" customWidth="1"/>
    <col min="2878" max="3078" width="9.140625" style="516"/>
    <col min="3079" max="3079" width="102.140625" style="516" customWidth="1"/>
    <col min="3080" max="3082" width="17.28515625" style="516" customWidth="1"/>
    <col min="3083" max="3113" width="7" style="516" customWidth="1"/>
    <col min="3114" max="3114" width="13.42578125" style="516" bestFit="1" customWidth="1"/>
    <col min="3115" max="3115" width="10" style="516" customWidth="1"/>
    <col min="3116" max="3131" width="9.140625" style="516"/>
    <col min="3132" max="3132" width="11.28515625" style="516" customWidth="1"/>
    <col min="3133" max="3133" width="11.7109375" style="516" customWidth="1"/>
    <col min="3134" max="3334" width="9.140625" style="516"/>
    <col min="3335" max="3335" width="102.140625" style="516" customWidth="1"/>
    <col min="3336" max="3338" width="17.28515625" style="516" customWidth="1"/>
    <col min="3339" max="3369" width="7" style="516" customWidth="1"/>
    <col min="3370" max="3370" width="13.42578125" style="516" bestFit="1" customWidth="1"/>
    <col min="3371" max="3371" width="10" style="516" customWidth="1"/>
    <col min="3372" max="3387" width="9.140625" style="516"/>
    <col min="3388" max="3388" width="11.28515625" style="516" customWidth="1"/>
    <col min="3389" max="3389" width="11.7109375" style="516" customWidth="1"/>
    <col min="3390" max="3590" width="9.140625" style="516"/>
    <col min="3591" max="3591" width="102.140625" style="516" customWidth="1"/>
    <col min="3592" max="3594" width="17.28515625" style="516" customWidth="1"/>
    <col min="3595" max="3625" width="7" style="516" customWidth="1"/>
    <col min="3626" max="3626" width="13.42578125" style="516" bestFit="1" customWidth="1"/>
    <col min="3627" max="3627" width="10" style="516" customWidth="1"/>
    <col min="3628" max="3643" width="9.140625" style="516"/>
    <col min="3644" max="3644" width="11.28515625" style="516" customWidth="1"/>
    <col min="3645" max="3645" width="11.7109375" style="516" customWidth="1"/>
    <col min="3646" max="3846" width="9.140625" style="516"/>
    <col min="3847" max="3847" width="102.140625" style="516" customWidth="1"/>
    <col min="3848" max="3850" width="17.28515625" style="516" customWidth="1"/>
    <col min="3851" max="3881" width="7" style="516" customWidth="1"/>
    <col min="3882" max="3882" width="13.42578125" style="516" bestFit="1" customWidth="1"/>
    <col min="3883" max="3883" width="10" style="516" customWidth="1"/>
    <col min="3884" max="3899" width="9.140625" style="516"/>
    <col min="3900" max="3900" width="11.28515625" style="516" customWidth="1"/>
    <col min="3901" max="3901" width="11.7109375" style="516" customWidth="1"/>
    <col min="3902" max="4102" width="9.140625" style="516"/>
    <col min="4103" max="4103" width="102.140625" style="516" customWidth="1"/>
    <col min="4104" max="4106" width="17.28515625" style="516" customWidth="1"/>
    <col min="4107" max="4137" width="7" style="516" customWidth="1"/>
    <col min="4138" max="4138" width="13.42578125" style="516" bestFit="1" customWidth="1"/>
    <col min="4139" max="4139" width="10" style="516" customWidth="1"/>
    <col min="4140" max="4155" width="9.140625" style="516"/>
    <col min="4156" max="4156" width="11.28515625" style="516" customWidth="1"/>
    <col min="4157" max="4157" width="11.7109375" style="516" customWidth="1"/>
    <col min="4158" max="4358" width="9.140625" style="516"/>
    <col min="4359" max="4359" width="102.140625" style="516" customWidth="1"/>
    <col min="4360" max="4362" width="17.28515625" style="516" customWidth="1"/>
    <col min="4363" max="4393" width="7" style="516" customWidth="1"/>
    <col min="4394" max="4394" width="13.42578125" style="516" bestFit="1" customWidth="1"/>
    <col min="4395" max="4395" width="10" style="516" customWidth="1"/>
    <col min="4396" max="4411" width="9.140625" style="516"/>
    <col min="4412" max="4412" width="11.28515625" style="516" customWidth="1"/>
    <col min="4413" max="4413" width="11.7109375" style="516" customWidth="1"/>
    <col min="4414" max="4614" width="9.140625" style="516"/>
    <col min="4615" max="4615" width="102.140625" style="516" customWidth="1"/>
    <col min="4616" max="4618" width="17.28515625" style="516" customWidth="1"/>
    <col min="4619" max="4649" width="7" style="516" customWidth="1"/>
    <col min="4650" max="4650" width="13.42578125" style="516" bestFit="1" customWidth="1"/>
    <col min="4651" max="4651" width="10" style="516" customWidth="1"/>
    <col min="4652" max="4667" width="9.140625" style="516"/>
    <col min="4668" max="4668" width="11.28515625" style="516" customWidth="1"/>
    <col min="4669" max="4669" width="11.7109375" style="516" customWidth="1"/>
    <col min="4670" max="4870" width="9.140625" style="516"/>
    <col min="4871" max="4871" width="102.140625" style="516" customWidth="1"/>
    <col min="4872" max="4874" width="17.28515625" style="516" customWidth="1"/>
    <col min="4875" max="4905" width="7" style="516" customWidth="1"/>
    <col min="4906" max="4906" width="13.42578125" style="516" bestFit="1" customWidth="1"/>
    <col min="4907" max="4907" width="10" style="516" customWidth="1"/>
    <col min="4908" max="4923" width="9.140625" style="516"/>
    <col min="4924" max="4924" width="11.28515625" style="516" customWidth="1"/>
    <col min="4925" max="4925" width="11.7109375" style="516" customWidth="1"/>
    <col min="4926" max="5126" width="9.140625" style="516"/>
    <col min="5127" max="5127" width="102.140625" style="516" customWidth="1"/>
    <col min="5128" max="5130" width="17.28515625" style="516" customWidth="1"/>
    <col min="5131" max="5161" width="7" style="516" customWidth="1"/>
    <col min="5162" max="5162" width="13.42578125" style="516" bestFit="1" customWidth="1"/>
    <col min="5163" max="5163" width="10" style="516" customWidth="1"/>
    <col min="5164" max="5179" width="9.140625" style="516"/>
    <col min="5180" max="5180" width="11.28515625" style="516" customWidth="1"/>
    <col min="5181" max="5181" width="11.7109375" style="516" customWidth="1"/>
    <col min="5182" max="5382" width="9.140625" style="516"/>
    <col min="5383" max="5383" width="102.140625" style="516" customWidth="1"/>
    <col min="5384" max="5386" width="17.28515625" style="516" customWidth="1"/>
    <col min="5387" max="5417" width="7" style="516" customWidth="1"/>
    <col min="5418" max="5418" width="13.42578125" style="516" bestFit="1" customWidth="1"/>
    <col min="5419" max="5419" width="10" style="516" customWidth="1"/>
    <col min="5420" max="5435" width="9.140625" style="516"/>
    <col min="5436" max="5436" width="11.28515625" style="516" customWidth="1"/>
    <col min="5437" max="5437" width="11.7109375" style="516" customWidth="1"/>
    <col min="5438" max="5638" width="9.140625" style="516"/>
    <col min="5639" max="5639" width="102.140625" style="516" customWidth="1"/>
    <col min="5640" max="5642" width="17.28515625" style="516" customWidth="1"/>
    <col min="5643" max="5673" width="7" style="516" customWidth="1"/>
    <col min="5674" max="5674" width="13.42578125" style="516" bestFit="1" customWidth="1"/>
    <col min="5675" max="5675" width="10" style="516" customWidth="1"/>
    <col min="5676" max="5691" width="9.140625" style="516"/>
    <col min="5692" max="5692" width="11.28515625" style="516" customWidth="1"/>
    <col min="5693" max="5693" width="11.7109375" style="516" customWidth="1"/>
    <col min="5694" max="5894" width="9.140625" style="516"/>
    <col min="5895" max="5895" width="102.140625" style="516" customWidth="1"/>
    <col min="5896" max="5898" width="17.28515625" style="516" customWidth="1"/>
    <col min="5899" max="5929" width="7" style="516" customWidth="1"/>
    <col min="5930" max="5930" width="13.42578125" style="516" bestFit="1" customWidth="1"/>
    <col min="5931" max="5931" width="10" style="516" customWidth="1"/>
    <col min="5932" max="5947" width="9.140625" style="516"/>
    <col min="5948" max="5948" width="11.28515625" style="516" customWidth="1"/>
    <col min="5949" max="5949" width="11.7109375" style="516" customWidth="1"/>
    <col min="5950" max="6150" width="9.140625" style="516"/>
    <col min="6151" max="6151" width="102.140625" style="516" customWidth="1"/>
    <col min="6152" max="6154" width="17.28515625" style="516" customWidth="1"/>
    <col min="6155" max="6185" width="7" style="516" customWidth="1"/>
    <col min="6186" max="6186" width="13.42578125" style="516" bestFit="1" customWidth="1"/>
    <col min="6187" max="6187" width="10" style="516" customWidth="1"/>
    <col min="6188" max="6203" width="9.140625" style="516"/>
    <col min="6204" max="6204" width="11.28515625" style="516" customWidth="1"/>
    <col min="6205" max="6205" width="11.7109375" style="516" customWidth="1"/>
    <col min="6206" max="6406" width="9.140625" style="516"/>
    <col min="6407" max="6407" width="102.140625" style="516" customWidth="1"/>
    <col min="6408" max="6410" width="17.28515625" style="516" customWidth="1"/>
    <col min="6411" max="6441" width="7" style="516" customWidth="1"/>
    <col min="6442" max="6442" width="13.42578125" style="516" bestFit="1" customWidth="1"/>
    <col min="6443" max="6443" width="10" style="516" customWidth="1"/>
    <col min="6444" max="6459" width="9.140625" style="516"/>
    <col min="6460" max="6460" width="11.28515625" style="516" customWidth="1"/>
    <col min="6461" max="6461" width="11.7109375" style="516" customWidth="1"/>
    <col min="6462" max="6662" width="9.140625" style="516"/>
    <col min="6663" max="6663" width="102.140625" style="516" customWidth="1"/>
    <col min="6664" max="6666" width="17.28515625" style="516" customWidth="1"/>
    <col min="6667" max="6697" width="7" style="516" customWidth="1"/>
    <col min="6698" max="6698" width="13.42578125" style="516" bestFit="1" customWidth="1"/>
    <col min="6699" max="6699" width="10" style="516" customWidth="1"/>
    <col min="6700" max="6715" width="9.140625" style="516"/>
    <col min="6716" max="6716" width="11.28515625" style="516" customWidth="1"/>
    <col min="6717" max="6717" width="11.7109375" style="516" customWidth="1"/>
    <col min="6718" max="6918" width="9.140625" style="516"/>
    <col min="6919" max="6919" width="102.140625" style="516" customWidth="1"/>
    <col min="6920" max="6922" width="17.28515625" style="516" customWidth="1"/>
    <col min="6923" max="6953" width="7" style="516" customWidth="1"/>
    <col min="6954" max="6954" width="13.42578125" style="516" bestFit="1" customWidth="1"/>
    <col min="6955" max="6955" width="10" style="516" customWidth="1"/>
    <col min="6956" max="6971" width="9.140625" style="516"/>
    <col min="6972" max="6972" width="11.28515625" style="516" customWidth="1"/>
    <col min="6973" max="6973" width="11.7109375" style="516" customWidth="1"/>
    <col min="6974" max="7174" width="9.140625" style="516"/>
    <col min="7175" max="7175" width="102.140625" style="516" customWidth="1"/>
    <col min="7176" max="7178" width="17.28515625" style="516" customWidth="1"/>
    <col min="7179" max="7209" width="7" style="516" customWidth="1"/>
    <col min="7210" max="7210" width="13.42578125" style="516" bestFit="1" customWidth="1"/>
    <col min="7211" max="7211" width="10" style="516" customWidth="1"/>
    <col min="7212" max="7227" width="9.140625" style="516"/>
    <col min="7228" max="7228" width="11.28515625" style="516" customWidth="1"/>
    <col min="7229" max="7229" width="11.7109375" style="516" customWidth="1"/>
    <col min="7230" max="7430" width="9.140625" style="516"/>
    <col min="7431" max="7431" width="102.140625" style="516" customWidth="1"/>
    <col min="7432" max="7434" width="17.28515625" style="516" customWidth="1"/>
    <col min="7435" max="7465" width="7" style="516" customWidth="1"/>
    <col min="7466" max="7466" width="13.42578125" style="516" bestFit="1" customWidth="1"/>
    <col min="7467" max="7467" width="10" style="516" customWidth="1"/>
    <col min="7468" max="7483" width="9.140625" style="516"/>
    <col min="7484" max="7484" width="11.28515625" style="516" customWidth="1"/>
    <col min="7485" max="7485" width="11.7109375" style="516" customWidth="1"/>
    <col min="7486" max="7686" width="9.140625" style="516"/>
    <col min="7687" max="7687" width="102.140625" style="516" customWidth="1"/>
    <col min="7688" max="7690" width="17.28515625" style="516" customWidth="1"/>
    <col min="7691" max="7721" width="7" style="516" customWidth="1"/>
    <col min="7722" max="7722" width="13.42578125" style="516" bestFit="1" customWidth="1"/>
    <col min="7723" max="7723" width="10" style="516" customWidth="1"/>
    <col min="7724" max="7739" width="9.140625" style="516"/>
    <col min="7740" max="7740" width="11.28515625" style="516" customWidth="1"/>
    <col min="7741" max="7741" width="11.7109375" style="516" customWidth="1"/>
    <col min="7742" max="7942" width="9.140625" style="516"/>
    <col min="7943" max="7943" width="102.140625" style="516" customWidth="1"/>
    <col min="7944" max="7946" width="17.28515625" style="516" customWidth="1"/>
    <col min="7947" max="7977" width="7" style="516" customWidth="1"/>
    <col min="7978" max="7978" width="13.42578125" style="516" bestFit="1" customWidth="1"/>
    <col min="7979" max="7979" width="10" style="516" customWidth="1"/>
    <col min="7980" max="7995" width="9.140625" style="516"/>
    <col min="7996" max="7996" width="11.28515625" style="516" customWidth="1"/>
    <col min="7997" max="7997" width="11.7109375" style="516" customWidth="1"/>
    <col min="7998" max="8198" width="9.140625" style="516"/>
    <col min="8199" max="8199" width="102.140625" style="516" customWidth="1"/>
    <col min="8200" max="8202" width="17.28515625" style="516" customWidth="1"/>
    <col min="8203" max="8233" width="7" style="516" customWidth="1"/>
    <col min="8234" max="8234" width="13.42578125" style="516" bestFit="1" customWidth="1"/>
    <col min="8235" max="8235" width="10" style="516" customWidth="1"/>
    <col min="8236" max="8251" width="9.140625" style="516"/>
    <col min="8252" max="8252" width="11.28515625" style="516" customWidth="1"/>
    <col min="8253" max="8253" width="11.7109375" style="516" customWidth="1"/>
    <col min="8254" max="8454" width="9.140625" style="516"/>
    <col min="8455" max="8455" width="102.140625" style="516" customWidth="1"/>
    <col min="8456" max="8458" width="17.28515625" style="516" customWidth="1"/>
    <col min="8459" max="8489" width="7" style="516" customWidth="1"/>
    <col min="8490" max="8490" width="13.42578125" style="516" bestFit="1" customWidth="1"/>
    <col min="8491" max="8491" width="10" style="516" customWidth="1"/>
    <col min="8492" max="8507" width="9.140625" style="516"/>
    <col min="8508" max="8508" width="11.28515625" style="516" customWidth="1"/>
    <col min="8509" max="8509" width="11.7109375" style="516" customWidth="1"/>
    <col min="8510" max="8710" width="9.140625" style="516"/>
    <col min="8711" max="8711" width="102.140625" style="516" customWidth="1"/>
    <col min="8712" max="8714" width="17.28515625" style="516" customWidth="1"/>
    <col min="8715" max="8745" width="7" style="516" customWidth="1"/>
    <col min="8746" max="8746" width="13.42578125" style="516" bestFit="1" customWidth="1"/>
    <col min="8747" max="8747" width="10" style="516" customWidth="1"/>
    <col min="8748" max="8763" width="9.140625" style="516"/>
    <col min="8764" max="8764" width="11.28515625" style="516" customWidth="1"/>
    <col min="8765" max="8765" width="11.7109375" style="516" customWidth="1"/>
    <col min="8766" max="8966" width="9.140625" style="516"/>
    <col min="8967" max="8967" width="102.140625" style="516" customWidth="1"/>
    <col min="8968" max="8970" width="17.28515625" style="516" customWidth="1"/>
    <col min="8971" max="9001" width="7" style="516" customWidth="1"/>
    <col min="9002" max="9002" width="13.42578125" style="516" bestFit="1" customWidth="1"/>
    <col min="9003" max="9003" width="10" style="516" customWidth="1"/>
    <col min="9004" max="9019" width="9.140625" style="516"/>
    <col min="9020" max="9020" width="11.28515625" style="516" customWidth="1"/>
    <col min="9021" max="9021" width="11.7109375" style="516" customWidth="1"/>
    <col min="9022" max="9222" width="9.140625" style="516"/>
    <col min="9223" max="9223" width="102.140625" style="516" customWidth="1"/>
    <col min="9224" max="9226" width="17.28515625" style="516" customWidth="1"/>
    <col min="9227" max="9257" width="7" style="516" customWidth="1"/>
    <col min="9258" max="9258" width="13.42578125" style="516" bestFit="1" customWidth="1"/>
    <col min="9259" max="9259" width="10" style="516" customWidth="1"/>
    <col min="9260" max="9275" width="9.140625" style="516"/>
    <col min="9276" max="9276" width="11.28515625" style="516" customWidth="1"/>
    <col min="9277" max="9277" width="11.7109375" style="516" customWidth="1"/>
    <col min="9278" max="9478" width="9.140625" style="516"/>
    <col min="9479" max="9479" width="102.140625" style="516" customWidth="1"/>
    <col min="9480" max="9482" width="17.28515625" style="516" customWidth="1"/>
    <col min="9483" max="9513" width="7" style="516" customWidth="1"/>
    <col min="9514" max="9514" width="13.42578125" style="516" bestFit="1" customWidth="1"/>
    <col min="9515" max="9515" width="10" style="516" customWidth="1"/>
    <col min="9516" max="9531" width="9.140625" style="516"/>
    <col min="9532" max="9532" width="11.28515625" style="516" customWidth="1"/>
    <col min="9533" max="9533" width="11.7109375" style="516" customWidth="1"/>
    <col min="9534" max="9734" width="9.140625" style="516"/>
    <col min="9735" max="9735" width="102.140625" style="516" customWidth="1"/>
    <col min="9736" max="9738" width="17.28515625" style="516" customWidth="1"/>
    <col min="9739" max="9769" width="7" style="516" customWidth="1"/>
    <col min="9770" max="9770" width="13.42578125" style="516" bestFit="1" customWidth="1"/>
    <col min="9771" max="9771" width="10" style="516" customWidth="1"/>
    <col min="9772" max="9787" width="9.140625" style="516"/>
    <col min="9788" max="9788" width="11.28515625" style="516" customWidth="1"/>
    <col min="9789" max="9789" width="11.7109375" style="516" customWidth="1"/>
    <col min="9790" max="9990" width="9.140625" style="516"/>
    <col min="9991" max="9991" width="102.140625" style="516" customWidth="1"/>
    <col min="9992" max="9994" width="17.28515625" style="516" customWidth="1"/>
    <col min="9995" max="10025" width="7" style="516" customWidth="1"/>
    <col min="10026" max="10026" width="13.42578125" style="516" bestFit="1" customWidth="1"/>
    <col min="10027" max="10027" width="10" style="516" customWidth="1"/>
    <col min="10028" max="10043" width="9.140625" style="516"/>
    <col min="10044" max="10044" width="11.28515625" style="516" customWidth="1"/>
    <col min="10045" max="10045" width="11.7109375" style="516" customWidth="1"/>
    <col min="10046" max="10246" width="9.140625" style="516"/>
    <col min="10247" max="10247" width="102.140625" style="516" customWidth="1"/>
    <col min="10248" max="10250" width="17.28515625" style="516" customWidth="1"/>
    <col min="10251" max="10281" width="7" style="516" customWidth="1"/>
    <col min="10282" max="10282" width="13.42578125" style="516" bestFit="1" customWidth="1"/>
    <col min="10283" max="10283" width="10" style="516" customWidth="1"/>
    <col min="10284" max="10299" width="9.140625" style="516"/>
    <col min="10300" max="10300" width="11.28515625" style="516" customWidth="1"/>
    <col min="10301" max="10301" width="11.7109375" style="516" customWidth="1"/>
    <col min="10302" max="10502" width="9.140625" style="516"/>
    <col min="10503" max="10503" width="102.140625" style="516" customWidth="1"/>
    <col min="10504" max="10506" width="17.28515625" style="516" customWidth="1"/>
    <col min="10507" max="10537" width="7" style="516" customWidth="1"/>
    <col min="10538" max="10538" width="13.42578125" style="516" bestFit="1" customWidth="1"/>
    <col min="10539" max="10539" width="10" style="516" customWidth="1"/>
    <col min="10540" max="10555" width="9.140625" style="516"/>
    <col min="10556" max="10556" width="11.28515625" style="516" customWidth="1"/>
    <col min="10557" max="10557" width="11.7109375" style="516" customWidth="1"/>
    <col min="10558" max="10758" width="9.140625" style="516"/>
    <col min="10759" max="10759" width="102.140625" style="516" customWidth="1"/>
    <col min="10760" max="10762" width="17.28515625" style="516" customWidth="1"/>
    <col min="10763" max="10793" width="7" style="516" customWidth="1"/>
    <col min="10794" max="10794" width="13.42578125" style="516" bestFit="1" customWidth="1"/>
    <col min="10795" max="10795" width="10" style="516" customWidth="1"/>
    <col min="10796" max="10811" width="9.140625" style="516"/>
    <col min="10812" max="10812" width="11.28515625" style="516" customWidth="1"/>
    <col min="10813" max="10813" width="11.7109375" style="516" customWidth="1"/>
    <col min="10814" max="11014" width="9.140625" style="516"/>
    <col min="11015" max="11015" width="102.140625" style="516" customWidth="1"/>
    <col min="11016" max="11018" width="17.28515625" style="516" customWidth="1"/>
    <col min="11019" max="11049" width="7" style="516" customWidth="1"/>
    <col min="11050" max="11050" width="13.42578125" style="516" bestFit="1" customWidth="1"/>
    <col min="11051" max="11051" width="10" style="516" customWidth="1"/>
    <col min="11052" max="11067" width="9.140625" style="516"/>
    <col min="11068" max="11068" width="11.28515625" style="516" customWidth="1"/>
    <col min="11069" max="11069" width="11.7109375" style="516" customWidth="1"/>
    <col min="11070" max="11270" width="9.140625" style="516"/>
    <col min="11271" max="11271" width="102.140625" style="516" customWidth="1"/>
    <col min="11272" max="11274" width="17.28515625" style="516" customWidth="1"/>
    <col min="11275" max="11305" width="7" style="516" customWidth="1"/>
    <col min="11306" max="11306" width="13.42578125" style="516" bestFit="1" customWidth="1"/>
    <col min="11307" max="11307" width="10" style="516" customWidth="1"/>
    <col min="11308" max="11323" width="9.140625" style="516"/>
    <col min="11324" max="11324" width="11.28515625" style="516" customWidth="1"/>
    <col min="11325" max="11325" width="11.7109375" style="516" customWidth="1"/>
    <col min="11326" max="11526" width="9.140625" style="516"/>
    <col min="11527" max="11527" width="102.140625" style="516" customWidth="1"/>
    <col min="11528" max="11530" width="17.28515625" style="516" customWidth="1"/>
    <col min="11531" max="11561" width="7" style="516" customWidth="1"/>
    <col min="11562" max="11562" width="13.42578125" style="516" bestFit="1" customWidth="1"/>
    <col min="11563" max="11563" width="10" style="516" customWidth="1"/>
    <col min="11564" max="11579" width="9.140625" style="516"/>
    <col min="11580" max="11580" width="11.28515625" style="516" customWidth="1"/>
    <col min="11581" max="11581" width="11.7109375" style="516" customWidth="1"/>
    <col min="11582" max="11782" width="9.140625" style="516"/>
    <col min="11783" max="11783" width="102.140625" style="516" customWidth="1"/>
    <col min="11784" max="11786" width="17.28515625" style="516" customWidth="1"/>
    <col min="11787" max="11817" width="7" style="516" customWidth="1"/>
    <col min="11818" max="11818" width="13.42578125" style="516" bestFit="1" customWidth="1"/>
    <col min="11819" max="11819" width="10" style="516" customWidth="1"/>
    <col min="11820" max="11835" width="9.140625" style="516"/>
    <col min="11836" max="11836" width="11.28515625" style="516" customWidth="1"/>
    <col min="11837" max="11837" width="11.7109375" style="516" customWidth="1"/>
    <col min="11838" max="12038" width="9.140625" style="516"/>
    <col min="12039" max="12039" width="102.140625" style="516" customWidth="1"/>
    <col min="12040" max="12042" width="17.28515625" style="516" customWidth="1"/>
    <col min="12043" max="12073" width="7" style="516" customWidth="1"/>
    <col min="12074" max="12074" width="13.42578125" style="516" bestFit="1" customWidth="1"/>
    <col min="12075" max="12075" width="10" style="516" customWidth="1"/>
    <col min="12076" max="12091" width="9.140625" style="516"/>
    <col min="12092" max="12092" width="11.28515625" style="516" customWidth="1"/>
    <col min="12093" max="12093" width="11.7109375" style="516" customWidth="1"/>
    <col min="12094" max="12294" width="9.140625" style="516"/>
    <col min="12295" max="12295" width="102.140625" style="516" customWidth="1"/>
    <col min="12296" max="12298" width="17.28515625" style="516" customWidth="1"/>
    <col min="12299" max="12329" width="7" style="516" customWidth="1"/>
    <col min="12330" max="12330" width="13.42578125" style="516" bestFit="1" customWidth="1"/>
    <col min="12331" max="12331" width="10" style="516" customWidth="1"/>
    <col min="12332" max="12347" width="9.140625" style="516"/>
    <col min="12348" max="12348" width="11.28515625" style="516" customWidth="1"/>
    <col min="12349" max="12349" width="11.7109375" style="516" customWidth="1"/>
    <col min="12350" max="12550" width="9.140625" style="516"/>
    <col min="12551" max="12551" width="102.140625" style="516" customWidth="1"/>
    <col min="12552" max="12554" width="17.28515625" style="516" customWidth="1"/>
    <col min="12555" max="12585" width="7" style="516" customWidth="1"/>
    <col min="12586" max="12586" width="13.42578125" style="516" bestFit="1" customWidth="1"/>
    <col min="12587" max="12587" width="10" style="516" customWidth="1"/>
    <col min="12588" max="12603" width="9.140625" style="516"/>
    <col min="12604" max="12604" width="11.28515625" style="516" customWidth="1"/>
    <col min="12605" max="12605" width="11.7109375" style="516" customWidth="1"/>
    <col min="12606" max="12806" width="9.140625" style="516"/>
    <col min="12807" max="12807" width="102.140625" style="516" customWidth="1"/>
    <col min="12808" max="12810" width="17.28515625" style="516" customWidth="1"/>
    <col min="12811" max="12841" width="7" style="516" customWidth="1"/>
    <col min="12842" max="12842" width="13.42578125" style="516" bestFit="1" customWidth="1"/>
    <col min="12843" max="12843" width="10" style="516" customWidth="1"/>
    <col min="12844" max="12859" width="9.140625" style="516"/>
    <col min="12860" max="12860" width="11.28515625" style="516" customWidth="1"/>
    <col min="12861" max="12861" width="11.7109375" style="516" customWidth="1"/>
    <col min="12862" max="13062" width="9.140625" style="516"/>
    <col min="13063" max="13063" width="102.140625" style="516" customWidth="1"/>
    <col min="13064" max="13066" width="17.28515625" style="516" customWidth="1"/>
    <col min="13067" max="13097" width="7" style="516" customWidth="1"/>
    <col min="13098" max="13098" width="13.42578125" style="516" bestFit="1" customWidth="1"/>
    <col min="13099" max="13099" width="10" style="516" customWidth="1"/>
    <col min="13100" max="13115" width="9.140625" style="516"/>
    <col min="13116" max="13116" width="11.28515625" style="516" customWidth="1"/>
    <col min="13117" max="13117" width="11.7109375" style="516" customWidth="1"/>
    <col min="13118" max="13318" width="9.140625" style="516"/>
    <col min="13319" max="13319" width="102.140625" style="516" customWidth="1"/>
    <col min="13320" max="13322" width="17.28515625" style="516" customWidth="1"/>
    <col min="13323" max="13353" width="7" style="516" customWidth="1"/>
    <col min="13354" max="13354" width="13.42578125" style="516" bestFit="1" customWidth="1"/>
    <col min="13355" max="13355" width="10" style="516" customWidth="1"/>
    <col min="13356" max="13371" width="9.140625" style="516"/>
    <col min="13372" max="13372" width="11.28515625" style="516" customWidth="1"/>
    <col min="13373" max="13373" width="11.7109375" style="516" customWidth="1"/>
    <col min="13374" max="13574" width="9.140625" style="516"/>
    <col min="13575" max="13575" width="102.140625" style="516" customWidth="1"/>
    <col min="13576" max="13578" width="17.28515625" style="516" customWidth="1"/>
    <col min="13579" max="13609" width="7" style="516" customWidth="1"/>
    <col min="13610" max="13610" width="13.42578125" style="516" bestFit="1" customWidth="1"/>
    <col min="13611" max="13611" width="10" style="516" customWidth="1"/>
    <col min="13612" max="13627" width="9.140625" style="516"/>
    <col min="13628" max="13628" width="11.28515625" style="516" customWidth="1"/>
    <col min="13629" max="13629" width="11.7109375" style="516" customWidth="1"/>
    <col min="13630" max="13830" width="9.140625" style="516"/>
    <col min="13831" max="13831" width="102.140625" style="516" customWidth="1"/>
    <col min="13832" max="13834" width="17.28515625" style="516" customWidth="1"/>
    <col min="13835" max="13865" width="7" style="516" customWidth="1"/>
    <col min="13866" max="13866" width="13.42578125" style="516" bestFit="1" customWidth="1"/>
    <col min="13867" max="13867" width="10" style="516" customWidth="1"/>
    <col min="13868" max="13883" width="9.140625" style="516"/>
    <col min="13884" max="13884" width="11.28515625" style="516" customWidth="1"/>
    <col min="13885" max="13885" width="11.7109375" style="516" customWidth="1"/>
    <col min="13886" max="14086" width="9.140625" style="516"/>
    <col min="14087" max="14087" width="102.140625" style="516" customWidth="1"/>
    <col min="14088" max="14090" width="17.28515625" style="516" customWidth="1"/>
    <col min="14091" max="14121" width="7" style="516" customWidth="1"/>
    <col min="14122" max="14122" width="13.42578125" style="516" bestFit="1" customWidth="1"/>
    <col min="14123" max="14123" width="10" style="516" customWidth="1"/>
    <col min="14124" max="14139" width="9.140625" style="516"/>
    <col min="14140" max="14140" width="11.28515625" style="516" customWidth="1"/>
    <col min="14141" max="14141" width="11.7109375" style="516" customWidth="1"/>
    <col min="14142" max="14342" width="9.140625" style="516"/>
    <col min="14343" max="14343" width="102.140625" style="516" customWidth="1"/>
    <col min="14344" max="14346" width="17.28515625" style="516" customWidth="1"/>
    <col min="14347" max="14377" width="7" style="516" customWidth="1"/>
    <col min="14378" max="14378" width="13.42578125" style="516" bestFit="1" customWidth="1"/>
    <col min="14379" max="14379" width="10" style="516" customWidth="1"/>
    <col min="14380" max="14395" width="9.140625" style="516"/>
    <col min="14396" max="14396" width="11.28515625" style="516" customWidth="1"/>
    <col min="14397" max="14397" width="11.7109375" style="516" customWidth="1"/>
    <col min="14398" max="14598" width="9.140625" style="516"/>
    <col min="14599" max="14599" width="102.140625" style="516" customWidth="1"/>
    <col min="14600" max="14602" width="17.28515625" style="516" customWidth="1"/>
    <col min="14603" max="14633" width="7" style="516" customWidth="1"/>
    <col min="14634" max="14634" width="13.42578125" style="516" bestFit="1" customWidth="1"/>
    <col min="14635" max="14635" width="10" style="516" customWidth="1"/>
    <col min="14636" max="14651" width="9.140625" style="516"/>
    <col min="14652" max="14652" width="11.28515625" style="516" customWidth="1"/>
    <col min="14653" max="14653" width="11.7109375" style="516" customWidth="1"/>
    <col min="14654" max="14854" width="9.140625" style="516"/>
    <col min="14855" max="14855" width="102.140625" style="516" customWidth="1"/>
    <col min="14856" max="14858" width="17.28515625" style="516" customWidth="1"/>
    <col min="14859" max="14889" width="7" style="516" customWidth="1"/>
    <col min="14890" max="14890" width="13.42578125" style="516" bestFit="1" customWidth="1"/>
    <col min="14891" max="14891" width="10" style="516" customWidth="1"/>
    <col min="14892" max="14907" width="9.140625" style="516"/>
    <col min="14908" max="14908" width="11.28515625" style="516" customWidth="1"/>
    <col min="14909" max="14909" width="11.7109375" style="516" customWidth="1"/>
    <col min="14910" max="15110" width="9.140625" style="516"/>
    <col min="15111" max="15111" width="102.140625" style="516" customWidth="1"/>
    <col min="15112" max="15114" width="17.28515625" style="516" customWidth="1"/>
    <col min="15115" max="15145" width="7" style="516" customWidth="1"/>
    <col min="15146" max="15146" width="13.42578125" style="516" bestFit="1" customWidth="1"/>
    <col min="15147" max="15147" width="10" style="516" customWidth="1"/>
    <col min="15148" max="15163" width="9.140625" style="516"/>
    <col min="15164" max="15164" width="11.28515625" style="516" customWidth="1"/>
    <col min="15165" max="15165" width="11.7109375" style="516" customWidth="1"/>
    <col min="15166" max="15366" width="9.140625" style="516"/>
    <col min="15367" max="15367" width="102.140625" style="516" customWidth="1"/>
    <col min="15368" max="15370" width="17.28515625" style="516" customWidth="1"/>
    <col min="15371" max="15401" width="7" style="516" customWidth="1"/>
    <col min="15402" max="15402" width="13.42578125" style="516" bestFit="1" customWidth="1"/>
    <col min="15403" max="15403" width="10" style="516" customWidth="1"/>
    <col min="15404" max="15419" width="9.140625" style="516"/>
    <col min="15420" max="15420" width="11.28515625" style="516" customWidth="1"/>
    <col min="15421" max="15421" width="11.7109375" style="516" customWidth="1"/>
    <col min="15422" max="15622" width="9.140625" style="516"/>
    <col min="15623" max="15623" width="102.140625" style="516" customWidth="1"/>
    <col min="15624" max="15626" width="17.28515625" style="516" customWidth="1"/>
    <col min="15627" max="15657" width="7" style="516" customWidth="1"/>
    <col min="15658" max="15658" width="13.42578125" style="516" bestFit="1" customWidth="1"/>
    <col min="15659" max="15659" width="10" style="516" customWidth="1"/>
    <col min="15660" max="15675" width="9.140625" style="516"/>
    <col min="15676" max="15676" width="11.28515625" style="516" customWidth="1"/>
    <col min="15677" max="15677" width="11.7109375" style="516" customWidth="1"/>
    <col min="15678" max="15878" width="9.140625" style="516"/>
    <col min="15879" max="15879" width="102.140625" style="516" customWidth="1"/>
    <col min="15880" max="15882" width="17.28515625" style="516" customWidth="1"/>
    <col min="15883" max="15913" width="7" style="516" customWidth="1"/>
    <col min="15914" max="15914" width="13.42578125" style="516" bestFit="1" customWidth="1"/>
    <col min="15915" max="15915" width="10" style="516" customWidth="1"/>
    <col min="15916" max="15931" width="9.140625" style="516"/>
    <col min="15932" max="15932" width="11.28515625" style="516" customWidth="1"/>
    <col min="15933" max="15933" width="11.7109375" style="516" customWidth="1"/>
    <col min="15934" max="16134" width="9.140625" style="516"/>
    <col min="16135" max="16135" width="102.140625" style="516" customWidth="1"/>
    <col min="16136" max="16138" width="17.28515625" style="516" customWidth="1"/>
    <col min="16139" max="16169" width="7" style="516" customWidth="1"/>
    <col min="16170" max="16170" width="13.42578125" style="516" bestFit="1" customWidth="1"/>
    <col min="16171" max="16171" width="10" style="516" customWidth="1"/>
    <col min="16172" max="16187" width="9.140625" style="516"/>
    <col min="16188" max="16188" width="11.28515625" style="516" customWidth="1"/>
    <col min="16189" max="16189" width="11.7109375" style="516" customWidth="1"/>
    <col min="16190" max="16384" width="9.140625" style="516"/>
  </cols>
  <sheetData>
    <row r="1" spans="1:58" s="509" customFormat="1" ht="18" customHeight="1" thickBot="1">
      <c r="AR1" s="510"/>
      <c r="AS1" s="510"/>
      <c r="AT1" s="510"/>
      <c r="AU1" s="510"/>
      <c r="AV1" s="510"/>
      <c r="AW1" s="510"/>
      <c r="AX1" s="510"/>
      <c r="AY1" s="510"/>
      <c r="AZ1" s="510"/>
      <c r="BA1" s="510"/>
      <c r="BB1" s="510"/>
      <c r="BC1" s="510"/>
      <c r="BD1" s="510"/>
      <c r="BE1" s="510"/>
      <c r="BF1" s="510"/>
    </row>
    <row r="2" spans="1:58" ht="22.9" customHeight="1" thickBot="1">
      <c r="A2" s="644" t="s">
        <v>5</v>
      </c>
      <c r="B2" s="1082" t="s">
        <v>169</v>
      </c>
      <c r="C2" s="1083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09"/>
      <c r="AN2" s="509"/>
      <c r="AO2" s="509"/>
      <c r="AP2" s="509"/>
      <c r="AQ2" s="509"/>
    </row>
    <row r="3" spans="1:58" ht="22.9" customHeight="1" thickBot="1">
      <c r="A3" s="511" t="s">
        <v>20</v>
      </c>
      <c r="B3" s="1032" t="s">
        <v>214</v>
      </c>
      <c r="C3" s="1033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509"/>
      <c r="AK3" s="509"/>
      <c r="AL3" s="509"/>
      <c r="AM3" s="509"/>
      <c r="AN3" s="509"/>
      <c r="AO3" s="509"/>
      <c r="AP3" s="509"/>
      <c r="AQ3" s="509"/>
    </row>
    <row r="4" spans="1:58" s="509" customFormat="1" ht="18" customHeight="1" thickBot="1">
      <c r="AR4" s="510"/>
      <c r="AS4" s="510"/>
      <c r="AT4" s="510"/>
      <c r="AU4" s="510"/>
      <c r="AV4" s="510"/>
      <c r="AW4" s="510"/>
      <c r="AX4" s="510"/>
      <c r="AY4" s="510"/>
      <c r="AZ4" s="510"/>
      <c r="BA4" s="510"/>
      <c r="BB4" s="510"/>
      <c r="BC4" s="510"/>
      <c r="BD4" s="510"/>
      <c r="BE4" s="510"/>
      <c r="BF4" s="510"/>
    </row>
    <row r="5" spans="1:58" ht="21.75" thickBot="1">
      <c r="A5" s="645" t="s">
        <v>261</v>
      </c>
      <c r="B5" s="646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509"/>
      <c r="AK5" s="509"/>
      <c r="AL5" s="509"/>
      <c r="AM5" s="509"/>
      <c r="AN5" s="509"/>
      <c r="AO5" s="509"/>
      <c r="AP5" s="509"/>
      <c r="AQ5" s="509"/>
    </row>
    <row r="6" spans="1:58">
      <c r="A6" s="512" t="s">
        <v>262</v>
      </c>
      <c r="B6" s="513">
        <v>46143</v>
      </c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</row>
    <row r="7" spans="1:58" ht="21.75" thickBot="1">
      <c r="A7" s="511" t="s">
        <v>263</v>
      </c>
      <c r="B7" s="514">
        <v>46173</v>
      </c>
      <c r="C7" s="509"/>
      <c r="D7" s="515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9"/>
      <c r="AP7" s="509"/>
      <c r="AQ7" s="509"/>
    </row>
    <row r="8" spans="1:58" s="509" customFormat="1" ht="18" customHeight="1">
      <c r="D8" s="515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</row>
    <row r="9" spans="1:58" s="509" customFormat="1" ht="19.899999999999999" customHeight="1" thickBot="1">
      <c r="D9" s="515"/>
      <c r="AR9" s="510"/>
      <c r="AS9" s="510"/>
      <c r="AT9" s="510"/>
      <c r="AU9" s="510"/>
      <c r="AV9" s="510"/>
      <c r="AW9" s="510"/>
      <c r="AX9" s="510"/>
      <c r="AY9" s="510"/>
      <c r="AZ9" s="510"/>
      <c r="BA9" s="510"/>
      <c r="BB9" s="510"/>
      <c r="BC9" s="510"/>
      <c r="BD9" s="510"/>
      <c r="BE9" s="510"/>
      <c r="BF9" s="510"/>
    </row>
    <row r="10" spans="1:58" ht="21.75" thickBot="1">
      <c r="A10" s="647" t="s">
        <v>264</v>
      </c>
      <c r="B10" s="648" t="s">
        <v>265</v>
      </c>
      <c r="C10" s="649" t="s">
        <v>266</v>
      </c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509"/>
      <c r="V10" s="509"/>
      <c r="W10" s="509"/>
      <c r="X10" s="509"/>
      <c r="Y10" s="509"/>
      <c r="Z10" s="509"/>
      <c r="AA10" s="509"/>
      <c r="AB10" s="509"/>
      <c r="AC10" s="509"/>
      <c r="AD10" s="509"/>
      <c r="AE10" s="509"/>
      <c r="AF10" s="509"/>
      <c r="AG10" s="509"/>
      <c r="AH10" s="509"/>
      <c r="AI10" s="509"/>
    </row>
    <row r="11" spans="1:58">
      <c r="A11" s="517" t="s">
        <v>478</v>
      </c>
      <c r="B11" s="650">
        <v>30</v>
      </c>
      <c r="C11" s="519" t="s">
        <v>21</v>
      </c>
      <c r="E11" s="509"/>
      <c r="F11" s="509"/>
      <c r="L11" s="509"/>
      <c r="M11" s="509"/>
      <c r="O11" s="509"/>
      <c r="P11" s="509"/>
      <c r="Q11" s="509"/>
      <c r="S11" s="509"/>
      <c r="T11" s="509"/>
      <c r="V11" s="509"/>
      <c r="W11" s="509"/>
      <c r="X11" s="509"/>
      <c r="Y11" s="509"/>
      <c r="Z11" s="509"/>
      <c r="AA11" s="509"/>
      <c r="AC11" s="509"/>
      <c r="AD11" s="509"/>
      <c r="AE11" s="509"/>
      <c r="AF11" s="509"/>
      <c r="AG11" s="509"/>
      <c r="AH11" s="509"/>
      <c r="AI11" s="509"/>
    </row>
    <row r="12" spans="1:58">
      <c r="A12" s="517" t="s">
        <v>478</v>
      </c>
      <c r="B12" s="651">
        <v>23</v>
      </c>
      <c r="C12" s="522" t="s">
        <v>22</v>
      </c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09"/>
      <c r="AB12" s="509"/>
      <c r="AC12" s="509"/>
      <c r="AD12" s="509"/>
      <c r="AE12" s="509"/>
      <c r="AF12" s="509"/>
      <c r="AG12" s="509"/>
      <c r="AH12" s="509"/>
      <c r="AI12" s="509"/>
    </row>
    <row r="13" spans="1:58" hidden="1">
      <c r="A13" s="517">
        <v>0</v>
      </c>
      <c r="B13" s="651">
        <v>0</v>
      </c>
      <c r="C13" s="522" t="s">
        <v>25</v>
      </c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09"/>
      <c r="AE13" s="509"/>
      <c r="AF13" s="509"/>
      <c r="AG13" s="509"/>
      <c r="AH13" s="509"/>
      <c r="AI13" s="509"/>
      <c r="AR13" s="516"/>
      <c r="AS13" s="516"/>
      <c r="AT13" s="516"/>
      <c r="AU13" s="516"/>
      <c r="AV13" s="516"/>
      <c r="AW13" s="516"/>
      <c r="AX13" s="516"/>
      <c r="AY13" s="516"/>
      <c r="AZ13" s="516"/>
      <c r="BA13" s="516"/>
      <c r="BB13" s="516"/>
      <c r="BC13" s="516"/>
      <c r="BD13" s="516"/>
      <c r="BE13" s="516"/>
      <c r="BF13" s="516"/>
    </row>
    <row r="14" spans="1:58" hidden="1">
      <c r="A14" s="517">
        <v>0</v>
      </c>
      <c r="B14" s="651">
        <v>0</v>
      </c>
      <c r="C14" s="522" t="s">
        <v>23</v>
      </c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09"/>
      <c r="AE14" s="509"/>
      <c r="AF14" s="509"/>
      <c r="AG14" s="509"/>
      <c r="AH14" s="509"/>
      <c r="AI14" s="509"/>
      <c r="AR14" s="516"/>
      <c r="AS14" s="516"/>
      <c r="AT14" s="516"/>
      <c r="AU14" s="516"/>
      <c r="AV14" s="516"/>
      <c r="AW14" s="516"/>
      <c r="AX14" s="516"/>
      <c r="AY14" s="516"/>
      <c r="AZ14" s="516"/>
      <c r="BA14" s="516"/>
      <c r="BB14" s="516"/>
      <c r="BC14" s="516"/>
      <c r="BD14" s="516"/>
      <c r="BE14" s="516"/>
      <c r="BF14" s="516"/>
    </row>
    <row r="15" spans="1:58" hidden="1">
      <c r="A15" s="517">
        <v>0</v>
      </c>
      <c r="B15" s="651">
        <v>0</v>
      </c>
      <c r="C15" s="522" t="s">
        <v>24</v>
      </c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</row>
    <row r="16" spans="1:58" hidden="1">
      <c r="A16" s="517">
        <v>0</v>
      </c>
      <c r="B16" s="651">
        <v>0</v>
      </c>
      <c r="C16" s="522" t="s">
        <v>102</v>
      </c>
      <c r="E16" s="509"/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09"/>
      <c r="AD16" s="509"/>
      <c r="AE16" s="509"/>
      <c r="AF16" s="509"/>
      <c r="AG16" s="509"/>
      <c r="AH16" s="509"/>
      <c r="AI16" s="509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</row>
    <row r="17" spans="1:76" hidden="1">
      <c r="A17" s="517">
        <v>0</v>
      </c>
      <c r="B17" s="651">
        <v>0</v>
      </c>
      <c r="C17" s="522" t="s">
        <v>103</v>
      </c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09"/>
      <c r="AE17" s="509"/>
      <c r="AF17" s="509"/>
      <c r="AG17" s="509"/>
      <c r="AH17" s="509"/>
      <c r="AI17" s="509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6"/>
      <c r="BF17" s="516"/>
    </row>
    <row r="18" spans="1:76" hidden="1">
      <c r="A18" s="517">
        <v>0</v>
      </c>
      <c r="B18" s="651">
        <v>0</v>
      </c>
      <c r="C18" s="522" t="s">
        <v>267</v>
      </c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09"/>
      <c r="AF18" s="509"/>
      <c r="AG18" s="509"/>
      <c r="AH18" s="509"/>
      <c r="AI18" s="509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516"/>
      <c r="BE18" s="516"/>
      <c r="BF18" s="516"/>
    </row>
    <row r="19" spans="1:76" hidden="1">
      <c r="A19" s="517">
        <v>0</v>
      </c>
      <c r="B19" s="651">
        <v>0</v>
      </c>
      <c r="C19" s="522" t="s">
        <v>268</v>
      </c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09"/>
      <c r="AE19" s="509"/>
      <c r="AF19" s="509"/>
      <c r="AG19" s="509"/>
      <c r="AH19" s="509"/>
      <c r="AI19" s="509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516"/>
      <c r="BC19" s="516"/>
      <c r="BD19" s="516"/>
      <c r="BE19" s="516"/>
      <c r="BF19" s="516"/>
    </row>
    <row r="20" spans="1:76" hidden="1">
      <c r="A20" s="517">
        <v>0</v>
      </c>
      <c r="B20" s="651">
        <v>0</v>
      </c>
      <c r="C20" s="522" t="s">
        <v>269</v>
      </c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09"/>
      <c r="AE20" s="509"/>
      <c r="AF20" s="509"/>
      <c r="AG20" s="509"/>
      <c r="AH20" s="509"/>
      <c r="AI20" s="509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516"/>
      <c r="BC20" s="516"/>
      <c r="BD20" s="516"/>
      <c r="BE20" s="516"/>
      <c r="BF20" s="516"/>
    </row>
    <row r="21" spans="1:76" hidden="1">
      <c r="A21" s="517">
        <v>0</v>
      </c>
      <c r="B21" s="651">
        <v>0</v>
      </c>
      <c r="C21" s="522" t="s">
        <v>270</v>
      </c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09"/>
      <c r="AH21" s="509"/>
      <c r="AI21" s="509"/>
      <c r="AR21" s="509"/>
      <c r="AS21" s="509"/>
      <c r="AT21" s="509"/>
      <c r="AU21" s="509"/>
      <c r="AV21" s="509"/>
      <c r="AW21" s="509"/>
      <c r="AX21" s="509"/>
      <c r="AY21" s="509"/>
      <c r="AZ21" s="509"/>
      <c r="BA21" s="516"/>
      <c r="BB21" s="516"/>
      <c r="BC21" s="516"/>
      <c r="BD21" s="516"/>
      <c r="BE21" s="516"/>
      <c r="BF21" s="516"/>
    </row>
    <row r="22" spans="1:76" hidden="1">
      <c r="A22" s="517">
        <v>0</v>
      </c>
      <c r="B22" s="651">
        <v>0</v>
      </c>
      <c r="C22" s="522" t="s">
        <v>271</v>
      </c>
      <c r="E22" s="509"/>
      <c r="F22" s="509"/>
      <c r="G22" s="509"/>
      <c r="H22" s="509"/>
      <c r="I22" s="509"/>
      <c r="J22" s="509"/>
      <c r="K22" s="509"/>
      <c r="L22" s="509"/>
      <c r="M22" s="509"/>
      <c r="N22" s="509"/>
      <c r="O22" s="509"/>
      <c r="P22" s="509"/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09"/>
      <c r="AE22" s="509"/>
      <c r="AF22" s="509"/>
      <c r="AG22" s="509"/>
      <c r="AH22" s="509"/>
      <c r="AI22" s="509"/>
      <c r="AR22" s="509"/>
      <c r="AS22" s="509"/>
      <c r="AT22" s="509"/>
      <c r="AU22" s="509"/>
      <c r="AV22" s="509"/>
      <c r="AW22" s="509"/>
      <c r="AX22" s="509"/>
      <c r="AY22" s="509"/>
      <c r="AZ22" s="509"/>
      <c r="BA22" s="516"/>
      <c r="BB22" s="516"/>
      <c r="BC22" s="516"/>
      <c r="BD22" s="516"/>
      <c r="BE22" s="516"/>
      <c r="BF22" s="516"/>
    </row>
    <row r="23" spans="1:76" hidden="1">
      <c r="A23" s="517">
        <v>0</v>
      </c>
      <c r="B23" s="651">
        <v>0</v>
      </c>
      <c r="C23" s="522" t="s">
        <v>80</v>
      </c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09"/>
      <c r="AE23" s="509"/>
      <c r="AF23" s="509"/>
      <c r="AG23" s="509"/>
      <c r="AH23" s="509"/>
      <c r="AI23" s="509"/>
      <c r="AR23" s="509"/>
      <c r="AS23" s="509"/>
      <c r="AT23" s="509"/>
      <c r="AU23" s="509"/>
      <c r="AV23" s="509"/>
      <c r="AW23" s="509"/>
      <c r="AX23" s="509"/>
      <c r="AY23" s="509"/>
      <c r="AZ23" s="509"/>
      <c r="BA23" s="516"/>
      <c r="BB23" s="516"/>
      <c r="BC23" s="516"/>
      <c r="BD23" s="516"/>
      <c r="BE23" s="516"/>
      <c r="BF23" s="516"/>
    </row>
    <row r="24" spans="1:76" hidden="1">
      <c r="A24" s="517">
        <v>0</v>
      </c>
      <c r="B24" s="651">
        <v>0</v>
      </c>
      <c r="C24" s="522" t="s">
        <v>272</v>
      </c>
      <c r="E24" s="509"/>
      <c r="F24" s="509"/>
      <c r="G24" s="509"/>
      <c r="H24" s="509"/>
      <c r="I24" s="509"/>
      <c r="J24" s="509"/>
      <c r="K24" s="509"/>
      <c r="L24" s="509"/>
      <c r="M24" s="509"/>
      <c r="N24" s="509"/>
      <c r="O24" s="509"/>
      <c r="P24" s="509"/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09"/>
      <c r="AE24" s="509"/>
      <c r="AF24" s="509"/>
      <c r="AG24" s="509"/>
      <c r="AH24" s="509"/>
      <c r="AI24" s="509"/>
      <c r="AR24" s="509"/>
      <c r="AS24" s="509"/>
      <c r="AT24" s="509"/>
      <c r="AU24" s="509"/>
      <c r="AV24" s="509"/>
      <c r="AW24" s="509"/>
      <c r="AX24" s="509"/>
      <c r="AY24" s="509"/>
      <c r="AZ24" s="509"/>
      <c r="BA24" s="516"/>
      <c r="BB24" s="516"/>
      <c r="BC24" s="516"/>
      <c r="BD24" s="516"/>
      <c r="BE24" s="516"/>
      <c r="BF24" s="516"/>
    </row>
    <row r="25" spans="1:76" ht="21.75" hidden="1" thickBot="1">
      <c r="A25" s="680">
        <v>0</v>
      </c>
      <c r="B25" s="681">
        <v>0</v>
      </c>
      <c r="C25" s="525" t="s">
        <v>273</v>
      </c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16"/>
      <c r="BB25" s="516"/>
      <c r="BC25" s="516"/>
      <c r="BD25" s="516"/>
      <c r="BE25" s="516"/>
      <c r="BF25" s="516"/>
    </row>
    <row r="26" spans="1:76" s="509" customFormat="1" ht="18" customHeight="1">
      <c r="AR26" s="510"/>
      <c r="AS26" s="510"/>
      <c r="AT26" s="510"/>
      <c r="AU26" s="510"/>
      <c r="AV26" s="510"/>
      <c r="AW26" s="510"/>
      <c r="AX26" s="510"/>
      <c r="AY26" s="510"/>
      <c r="AZ26" s="510"/>
      <c r="BA26" s="510"/>
      <c r="BB26" s="510"/>
      <c r="BC26" s="510"/>
      <c r="BD26" s="510"/>
      <c r="BE26" s="510"/>
      <c r="BF26" s="510"/>
    </row>
    <row r="27" spans="1:76" s="509" customFormat="1" ht="18" customHeight="1" thickBot="1">
      <c r="AR27" s="510"/>
      <c r="AS27" s="510"/>
      <c r="AT27" s="510"/>
      <c r="AU27" s="510"/>
      <c r="AV27" s="510"/>
      <c r="AW27" s="510"/>
      <c r="AX27" s="510"/>
      <c r="AY27" s="510"/>
      <c r="AZ27" s="510"/>
      <c r="BA27" s="510"/>
      <c r="BB27" s="510"/>
      <c r="BC27" s="510"/>
      <c r="BD27" s="510"/>
      <c r="BE27" s="510"/>
      <c r="BF27" s="510"/>
    </row>
    <row r="28" spans="1:76" ht="21.75" customHeight="1" thickBot="1">
      <c r="A28" s="1084" t="s">
        <v>236</v>
      </c>
      <c r="B28" s="1085"/>
      <c r="C28" s="1085"/>
      <c r="D28" s="1085"/>
      <c r="E28" s="1088">
        <f>+E30</f>
        <v>46143</v>
      </c>
      <c r="F28" s="1089"/>
      <c r="G28" s="1089"/>
      <c r="H28" s="1089"/>
      <c r="I28" s="1089"/>
      <c r="J28" s="1089"/>
      <c r="K28" s="1089"/>
      <c r="L28" s="1089"/>
      <c r="M28" s="1089"/>
      <c r="N28" s="1089"/>
      <c r="O28" s="1089"/>
      <c r="P28" s="1089"/>
      <c r="Q28" s="1089"/>
      <c r="R28" s="1089"/>
      <c r="S28" s="1089"/>
      <c r="T28" s="1089"/>
      <c r="U28" s="1089"/>
      <c r="V28" s="1089"/>
      <c r="W28" s="1089"/>
      <c r="X28" s="1089"/>
      <c r="Y28" s="1089"/>
      <c r="Z28" s="1089"/>
      <c r="AA28" s="1089"/>
      <c r="AB28" s="1089"/>
      <c r="AC28" s="1089"/>
      <c r="AD28" s="1089"/>
      <c r="AE28" s="1089"/>
      <c r="AF28" s="1089"/>
      <c r="AG28" s="1089"/>
      <c r="AH28" s="1089"/>
      <c r="AI28" s="1089"/>
      <c r="AJ28" s="509"/>
      <c r="AK28" s="509"/>
      <c r="AL28" s="509"/>
      <c r="AM28" s="509"/>
      <c r="AN28" s="509"/>
      <c r="AO28" s="509"/>
      <c r="AP28" s="509"/>
      <c r="AQ28" s="509"/>
      <c r="AR28" s="1078" t="s">
        <v>274</v>
      </c>
      <c r="AS28" s="1078" t="s">
        <v>275</v>
      </c>
      <c r="AT28" s="1078" t="s">
        <v>276</v>
      </c>
      <c r="AU28" s="1078" t="s">
        <v>277</v>
      </c>
      <c r="AV28" s="1078" t="s">
        <v>278</v>
      </c>
      <c r="AW28" s="1078" t="s">
        <v>279</v>
      </c>
      <c r="AX28" s="1078" t="s">
        <v>280</v>
      </c>
      <c r="AY28" s="1078" t="s">
        <v>281</v>
      </c>
      <c r="AZ28" s="1078" t="s">
        <v>282</v>
      </c>
      <c r="BA28" s="1078" t="s">
        <v>283</v>
      </c>
      <c r="BB28" s="1078" t="s">
        <v>284</v>
      </c>
      <c r="BC28" s="1078" t="s">
        <v>285</v>
      </c>
      <c r="BD28" s="1078" t="s">
        <v>286</v>
      </c>
      <c r="BE28" s="1078" t="s">
        <v>287</v>
      </c>
      <c r="BF28" s="1078" t="s">
        <v>288</v>
      </c>
      <c r="BH28" s="1080" t="s">
        <v>76</v>
      </c>
      <c r="BI28" s="1081" t="s">
        <v>3</v>
      </c>
      <c r="BJ28" s="1077" t="s">
        <v>21</v>
      </c>
      <c r="BK28" s="1077" t="s">
        <v>22</v>
      </c>
      <c r="BL28" s="1077" t="s">
        <v>25</v>
      </c>
      <c r="BM28" s="1077" t="s">
        <v>23</v>
      </c>
      <c r="BN28" s="1077" t="s">
        <v>24</v>
      </c>
      <c r="BO28" s="1077" t="s">
        <v>102</v>
      </c>
      <c r="BP28" s="1077" t="s">
        <v>103</v>
      </c>
      <c r="BQ28" s="1077" t="s">
        <v>267</v>
      </c>
      <c r="BR28" s="1077" t="s">
        <v>268</v>
      </c>
      <c r="BS28" s="1077" t="s">
        <v>269</v>
      </c>
      <c r="BT28" s="1077" t="s">
        <v>270</v>
      </c>
      <c r="BU28" s="1077" t="s">
        <v>271</v>
      </c>
      <c r="BV28" s="1077" t="s">
        <v>80</v>
      </c>
      <c r="BW28" s="1077" t="s">
        <v>272</v>
      </c>
      <c r="BX28" s="1077" t="s">
        <v>273</v>
      </c>
    </row>
    <row r="29" spans="1:76" ht="21.75" customHeight="1" thickBot="1">
      <c r="A29" s="1086"/>
      <c r="B29" s="1087"/>
      <c r="C29" s="1087"/>
      <c r="D29" s="1087"/>
      <c r="E29" s="1090"/>
      <c r="F29" s="1091"/>
      <c r="G29" s="1091"/>
      <c r="H29" s="1091"/>
      <c r="I29" s="1091"/>
      <c r="J29" s="1091"/>
      <c r="K29" s="1091"/>
      <c r="L29" s="1091"/>
      <c r="M29" s="1091"/>
      <c r="N29" s="1091"/>
      <c r="O29" s="1091"/>
      <c r="P29" s="1091"/>
      <c r="Q29" s="1091"/>
      <c r="R29" s="1091"/>
      <c r="S29" s="1091"/>
      <c r="T29" s="1091"/>
      <c r="U29" s="1091"/>
      <c r="V29" s="1091"/>
      <c r="W29" s="1091"/>
      <c r="X29" s="1091"/>
      <c r="Y29" s="1091"/>
      <c r="Z29" s="1091"/>
      <c r="AA29" s="1091"/>
      <c r="AB29" s="1091"/>
      <c r="AC29" s="1091"/>
      <c r="AD29" s="1091"/>
      <c r="AE29" s="1091"/>
      <c r="AF29" s="1091"/>
      <c r="AG29" s="1091"/>
      <c r="AH29" s="1091"/>
      <c r="AI29" s="1091"/>
      <c r="AJ29" s="509"/>
      <c r="AK29" s="509"/>
      <c r="AL29" s="509"/>
      <c r="AM29" s="509"/>
      <c r="AN29" s="509"/>
      <c r="AO29" s="509"/>
      <c r="AP29" s="509"/>
      <c r="AQ29" s="509"/>
      <c r="AR29" s="1079"/>
      <c r="AS29" s="1079"/>
      <c r="AT29" s="1079"/>
      <c r="AU29" s="1079"/>
      <c r="AV29" s="1079"/>
      <c r="AW29" s="1079"/>
      <c r="AX29" s="1079"/>
      <c r="AY29" s="1079"/>
      <c r="AZ29" s="1079"/>
      <c r="BA29" s="1079"/>
      <c r="BB29" s="1079"/>
      <c r="BC29" s="1079"/>
      <c r="BD29" s="1079"/>
      <c r="BE29" s="1079"/>
      <c r="BF29" s="1079"/>
      <c r="BH29" s="1080"/>
      <c r="BI29" s="1081"/>
      <c r="BJ29" s="1077"/>
      <c r="BK29" s="1077"/>
      <c r="BL29" s="1077"/>
      <c r="BM29" s="1077"/>
      <c r="BN29" s="1077"/>
      <c r="BO29" s="1077"/>
      <c r="BP29" s="1077"/>
      <c r="BQ29" s="1077"/>
      <c r="BR29" s="1077"/>
      <c r="BS29" s="1077"/>
      <c r="BT29" s="1077"/>
      <c r="BU29" s="1077"/>
      <c r="BV29" s="1077"/>
      <c r="BW29" s="1077"/>
      <c r="BX29" s="1077"/>
    </row>
    <row r="30" spans="1:76" ht="21.75" thickBot="1">
      <c r="A30" s="1086"/>
      <c r="B30" s="1087"/>
      <c r="C30" s="1087"/>
      <c r="D30" s="1087"/>
      <c r="E30" s="526">
        <v>46143</v>
      </c>
      <c r="F30" s="527">
        <f>E30+1</f>
        <v>46144</v>
      </c>
      <c r="G30" s="527">
        <f t="shared" ref="G30:AI30" si="0">F30+1</f>
        <v>46145</v>
      </c>
      <c r="H30" s="527">
        <f t="shared" si="0"/>
        <v>46146</v>
      </c>
      <c r="I30" s="527">
        <f t="shared" si="0"/>
        <v>46147</v>
      </c>
      <c r="J30" s="527">
        <f t="shared" si="0"/>
        <v>46148</v>
      </c>
      <c r="K30" s="527">
        <f t="shared" si="0"/>
        <v>46149</v>
      </c>
      <c r="L30" s="527">
        <f t="shared" si="0"/>
        <v>46150</v>
      </c>
      <c r="M30" s="527">
        <f t="shared" si="0"/>
        <v>46151</v>
      </c>
      <c r="N30" s="527">
        <f t="shared" si="0"/>
        <v>46152</v>
      </c>
      <c r="O30" s="527">
        <f t="shared" si="0"/>
        <v>46153</v>
      </c>
      <c r="P30" s="527">
        <f t="shared" si="0"/>
        <v>46154</v>
      </c>
      <c r="Q30" s="527">
        <f t="shared" si="0"/>
        <v>46155</v>
      </c>
      <c r="R30" s="527">
        <f t="shared" si="0"/>
        <v>46156</v>
      </c>
      <c r="S30" s="527">
        <f t="shared" si="0"/>
        <v>46157</v>
      </c>
      <c r="T30" s="527">
        <f t="shared" si="0"/>
        <v>46158</v>
      </c>
      <c r="U30" s="527">
        <f t="shared" si="0"/>
        <v>46159</v>
      </c>
      <c r="V30" s="527">
        <f t="shared" si="0"/>
        <v>46160</v>
      </c>
      <c r="W30" s="527">
        <f t="shared" si="0"/>
        <v>46161</v>
      </c>
      <c r="X30" s="527">
        <f t="shared" si="0"/>
        <v>46162</v>
      </c>
      <c r="Y30" s="527">
        <f t="shared" si="0"/>
        <v>46163</v>
      </c>
      <c r="Z30" s="527">
        <f t="shared" si="0"/>
        <v>46164</v>
      </c>
      <c r="AA30" s="527">
        <f t="shared" si="0"/>
        <v>46165</v>
      </c>
      <c r="AB30" s="527">
        <f t="shared" si="0"/>
        <v>46166</v>
      </c>
      <c r="AC30" s="527">
        <f t="shared" si="0"/>
        <v>46167</v>
      </c>
      <c r="AD30" s="527">
        <f t="shared" si="0"/>
        <v>46168</v>
      </c>
      <c r="AE30" s="527">
        <f t="shared" si="0"/>
        <v>46169</v>
      </c>
      <c r="AF30" s="527">
        <f t="shared" si="0"/>
        <v>46170</v>
      </c>
      <c r="AG30" s="527">
        <f t="shared" si="0"/>
        <v>46171</v>
      </c>
      <c r="AH30" s="527">
        <f t="shared" si="0"/>
        <v>46172</v>
      </c>
      <c r="AI30" s="527">
        <f t="shared" si="0"/>
        <v>46173</v>
      </c>
      <c r="AJ30" s="652"/>
      <c r="AK30" s="652"/>
      <c r="AQ30" s="652"/>
      <c r="AR30" s="1079"/>
      <c r="AS30" s="1079"/>
      <c r="AT30" s="1079"/>
      <c r="AU30" s="1079"/>
      <c r="AV30" s="1079"/>
      <c r="AW30" s="1079"/>
      <c r="AX30" s="1079"/>
      <c r="AY30" s="1079"/>
      <c r="AZ30" s="1079"/>
      <c r="BA30" s="1079"/>
      <c r="BB30" s="1079"/>
      <c r="BC30" s="1079"/>
      <c r="BD30" s="1079"/>
      <c r="BE30" s="1079"/>
      <c r="BF30" s="1079"/>
      <c r="BH30" s="1080"/>
      <c r="BI30" s="1081"/>
      <c r="BJ30" s="1077"/>
      <c r="BK30" s="1077"/>
      <c r="BL30" s="1077"/>
      <c r="BM30" s="1077"/>
      <c r="BN30" s="1077"/>
      <c r="BO30" s="1077"/>
      <c r="BP30" s="1077"/>
      <c r="BQ30" s="1077"/>
      <c r="BR30" s="1077"/>
      <c r="BS30" s="1077"/>
      <c r="BT30" s="1077"/>
      <c r="BU30" s="1077"/>
      <c r="BV30" s="1077"/>
      <c r="BW30" s="1077"/>
      <c r="BX30" s="1077"/>
    </row>
    <row r="31" spans="1:76" ht="27" thickBot="1">
      <c r="A31" s="1086"/>
      <c r="B31" s="1087"/>
      <c r="C31" s="1087"/>
      <c r="D31" s="1087"/>
      <c r="E31" s="528" t="s">
        <v>294</v>
      </c>
      <c r="F31" s="528" t="s">
        <v>295</v>
      </c>
      <c r="G31" s="528" t="s">
        <v>289</v>
      </c>
      <c r="H31" s="528" t="s">
        <v>290</v>
      </c>
      <c r="I31" s="528" t="s">
        <v>291</v>
      </c>
      <c r="J31" s="528" t="s">
        <v>292</v>
      </c>
      <c r="K31" s="528" t="s">
        <v>293</v>
      </c>
      <c r="L31" s="528" t="s">
        <v>294</v>
      </c>
      <c r="M31" s="528" t="s">
        <v>295</v>
      </c>
      <c r="N31" s="528" t="s">
        <v>289</v>
      </c>
      <c r="O31" s="528" t="s">
        <v>290</v>
      </c>
      <c r="P31" s="528" t="s">
        <v>291</v>
      </c>
      <c r="Q31" s="528" t="s">
        <v>292</v>
      </c>
      <c r="R31" s="528" t="s">
        <v>293</v>
      </c>
      <c r="S31" s="528" t="s">
        <v>294</v>
      </c>
      <c r="T31" s="528" t="s">
        <v>295</v>
      </c>
      <c r="U31" s="528" t="s">
        <v>289</v>
      </c>
      <c r="V31" s="528" t="s">
        <v>290</v>
      </c>
      <c r="W31" s="528" t="s">
        <v>291</v>
      </c>
      <c r="X31" s="528" t="s">
        <v>292</v>
      </c>
      <c r="Y31" s="528" t="s">
        <v>293</v>
      </c>
      <c r="Z31" s="528" t="s">
        <v>294</v>
      </c>
      <c r="AA31" s="528" t="s">
        <v>295</v>
      </c>
      <c r="AB31" s="528" t="s">
        <v>289</v>
      </c>
      <c r="AC31" s="528" t="s">
        <v>290</v>
      </c>
      <c r="AD31" s="528" t="s">
        <v>291</v>
      </c>
      <c r="AE31" s="528" t="s">
        <v>292</v>
      </c>
      <c r="AF31" s="528" t="s">
        <v>293</v>
      </c>
      <c r="AG31" s="528" t="s">
        <v>294</v>
      </c>
      <c r="AH31" s="528" t="s">
        <v>295</v>
      </c>
      <c r="AI31" s="528" t="s">
        <v>289</v>
      </c>
      <c r="AJ31" s="529" t="s">
        <v>296</v>
      </c>
      <c r="AK31" s="653"/>
      <c r="AL31" s="673" t="s">
        <v>409</v>
      </c>
      <c r="AM31" s="673" t="s">
        <v>215</v>
      </c>
      <c r="AN31" s="673" t="s">
        <v>411</v>
      </c>
      <c r="AO31" s="673" t="s">
        <v>410</v>
      </c>
      <c r="AP31" s="673" t="s">
        <v>114</v>
      </c>
      <c r="AQ31" s="653"/>
      <c r="AR31" s="1079"/>
      <c r="AS31" s="1079"/>
      <c r="AT31" s="1079"/>
      <c r="AU31" s="1079"/>
      <c r="AV31" s="1079"/>
      <c r="AW31" s="1079"/>
      <c r="AX31" s="1079"/>
      <c r="AY31" s="1079"/>
      <c r="AZ31" s="1079"/>
      <c r="BA31" s="1079"/>
      <c r="BB31" s="1079"/>
      <c r="BC31" s="1079"/>
      <c r="BD31" s="1079"/>
      <c r="BE31" s="1079"/>
      <c r="BF31" s="1079"/>
      <c r="BH31" s="1080"/>
      <c r="BI31" s="1081"/>
      <c r="BJ31" s="1077"/>
      <c r="BK31" s="1077"/>
      <c r="BL31" s="1077"/>
      <c r="BM31" s="1077"/>
      <c r="BN31" s="1077"/>
      <c r="BO31" s="1077"/>
      <c r="BP31" s="1077"/>
      <c r="BQ31" s="1077"/>
      <c r="BR31" s="1077"/>
      <c r="BS31" s="1077"/>
      <c r="BT31" s="1077"/>
      <c r="BU31" s="1077"/>
      <c r="BV31" s="1077"/>
      <c r="BW31" s="1077"/>
      <c r="BX31" s="1077"/>
    </row>
    <row r="32" spans="1:76" ht="21.75" thickBot="1">
      <c r="A32" s="654" t="s">
        <v>297</v>
      </c>
      <c r="B32" s="655" t="s">
        <v>298</v>
      </c>
      <c r="C32" s="656" t="s">
        <v>299</v>
      </c>
      <c r="D32" s="657" t="s">
        <v>300</v>
      </c>
      <c r="E32" s="658"/>
      <c r="F32" s="595"/>
      <c r="G32" s="595"/>
      <c r="H32" s="595"/>
      <c r="I32" s="595"/>
      <c r="J32" s="595"/>
      <c r="K32" s="595"/>
      <c r="L32" s="595"/>
      <c r="M32" s="595"/>
      <c r="N32" s="595"/>
      <c r="O32" s="595"/>
      <c r="P32" s="595"/>
      <c r="Q32" s="595"/>
      <c r="R32" s="595"/>
      <c r="S32" s="595"/>
      <c r="T32" s="595"/>
      <c r="U32" s="595"/>
      <c r="V32" s="595"/>
      <c r="W32" s="595"/>
      <c r="X32" s="595"/>
      <c r="Y32" s="595"/>
      <c r="Z32" s="595"/>
      <c r="AA32" s="595"/>
      <c r="AB32" s="595"/>
      <c r="AC32" s="595"/>
      <c r="AD32" s="595"/>
      <c r="AE32" s="595"/>
      <c r="AF32" s="595"/>
      <c r="AG32" s="595"/>
      <c r="AH32" s="595"/>
      <c r="AI32" s="595"/>
      <c r="AR32" s="659"/>
      <c r="AS32" s="660"/>
      <c r="AT32" s="660"/>
      <c r="AU32" s="660"/>
      <c r="AV32" s="660"/>
      <c r="AW32" s="660"/>
      <c r="AX32" s="660"/>
      <c r="AY32" s="660"/>
      <c r="AZ32" s="660"/>
      <c r="BA32" s="660"/>
      <c r="BB32" s="660"/>
      <c r="BC32" s="660"/>
      <c r="BD32" s="660"/>
      <c r="BE32" s="660"/>
      <c r="BF32" s="660"/>
      <c r="BH32" s="661"/>
      <c r="BI32" s="661"/>
      <c r="BJ32" s="662"/>
      <c r="BK32" s="662"/>
      <c r="BL32" s="662"/>
      <c r="BM32" s="662"/>
      <c r="BN32" s="662"/>
      <c r="BO32" s="662"/>
      <c r="BP32" s="662"/>
      <c r="BQ32" s="662"/>
      <c r="BR32" s="662"/>
      <c r="BS32" s="662"/>
      <c r="BT32" s="662"/>
      <c r="BU32" s="662"/>
      <c r="BV32" s="662"/>
      <c r="BW32" s="662"/>
      <c r="BX32" s="662"/>
    </row>
    <row r="33" spans="1:76" ht="21" hidden="1" customHeight="1">
      <c r="A33" s="565" t="s">
        <v>546</v>
      </c>
      <c r="B33" s="566" t="s">
        <v>342</v>
      </c>
      <c r="C33" s="532" t="s">
        <v>76</v>
      </c>
      <c r="D33" s="567" t="s">
        <v>302</v>
      </c>
      <c r="E33" s="533"/>
      <c r="F33" s="663"/>
      <c r="G33" s="663"/>
      <c r="H33" s="533"/>
      <c r="I33" s="533"/>
      <c r="J33" s="533"/>
      <c r="K33" s="533"/>
      <c r="L33" s="533"/>
      <c r="M33" s="663"/>
      <c r="N33" s="663"/>
      <c r="O33" s="533"/>
      <c r="P33" s="533"/>
      <c r="Q33" s="533"/>
      <c r="R33" s="533"/>
      <c r="S33" s="533"/>
      <c r="T33" s="663"/>
      <c r="U33" s="663"/>
      <c r="V33" s="533"/>
      <c r="W33" s="533"/>
      <c r="X33" s="533"/>
      <c r="Y33" s="533"/>
      <c r="Z33" s="533"/>
      <c r="AA33" s="663"/>
      <c r="AB33" s="663"/>
      <c r="AC33" s="533"/>
      <c r="AD33" s="533"/>
      <c r="AE33" s="533"/>
      <c r="AF33" s="533"/>
      <c r="AG33" s="533"/>
      <c r="AH33" s="663"/>
      <c r="AI33" s="663"/>
      <c r="AJ33" s="531">
        <f t="shared" ref="AJ33:AJ96" si="1">COUNTA(E33:AI33)</f>
        <v>0</v>
      </c>
      <c r="AK33" s="516" t="e">
        <f>+AM33/AL33</f>
        <v>#DIV/0!</v>
      </c>
      <c r="AL33" s="675"/>
      <c r="AM33" s="675"/>
      <c r="AN33" s="603">
        <f>+AL33*AR33</f>
        <v>0</v>
      </c>
      <c r="AO33" s="603">
        <f>+AL33*AS33</f>
        <v>0</v>
      </c>
      <c r="AP33" s="603">
        <f>+AM33*AJ33</f>
        <v>0</v>
      </c>
      <c r="AR33" s="534">
        <f t="shared" ref="AR33:AR96" si="2">+COUNTIF(E33:AI33,"*"&amp;"A"&amp;"*")</f>
        <v>0</v>
      </c>
      <c r="AS33" s="535">
        <f t="shared" ref="AS33:AS96" si="3">+COUNTIF(E33:AI33,"*"&amp;"B"&amp;"*")</f>
        <v>0</v>
      </c>
      <c r="AT33" s="535">
        <f t="shared" ref="AT33:AT96" si="4">+COUNTIF(E33:AI33,"*"&amp;"C"&amp;"*")</f>
        <v>0</v>
      </c>
      <c r="AU33" s="535">
        <f t="shared" ref="AU33:AU96" si="5">+COUNTIF(E33:AI33,"*"&amp;"D"&amp;"*")</f>
        <v>0</v>
      </c>
      <c r="AV33" s="535">
        <f t="shared" ref="AV33:AV96" si="6">+COUNTIF(E33:AI33,"*"&amp;"E"&amp;"*")</f>
        <v>0</v>
      </c>
      <c r="AW33" s="535">
        <f t="shared" ref="AW33:AW96" si="7">+COUNTIF(E33:AI33,"*"&amp;"F"&amp;"*")</f>
        <v>0</v>
      </c>
      <c r="AX33" s="535">
        <f t="shared" ref="AX33:AX96" si="8">+COUNTIF(E33:AI33,"*"&amp;"G"&amp;"*")</f>
        <v>0</v>
      </c>
      <c r="AY33" s="535">
        <f t="shared" ref="AY33:AY96" si="9">+COUNTIF(E33:AI33,"*"&amp;"H"&amp;"*")</f>
        <v>0</v>
      </c>
      <c r="AZ33" s="535">
        <f t="shared" ref="AZ33:AZ96" si="10">+COUNTIF(E33:AI33,"*"&amp;"I"&amp;"*")</f>
        <v>0</v>
      </c>
      <c r="BA33" s="535">
        <f t="shared" ref="BA33:BA96" si="11">+COUNTIF(E33:AI33,"*"&amp;"J"&amp;"*")</f>
        <v>0</v>
      </c>
      <c r="BB33" s="535">
        <f t="shared" ref="BB33:BB96" si="12">+COUNTIF(E33:AI33,"*"&amp;"K"&amp;"*")</f>
        <v>0</v>
      </c>
      <c r="BC33" s="535">
        <f t="shared" ref="BC33:BC96" si="13">+COUNTIF(E33:AI33,"*"&amp;"L"&amp;"*")</f>
        <v>0</v>
      </c>
      <c r="BD33" s="535">
        <f t="shared" ref="BD33:BD96" si="14">+COUNTIF(E33:AI33,"*"&amp;"M"&amp;"*")</f>
        <v>0</v>
      </c>
      <c r="BE33" s="535">
        <f t="shared" ref="BE33:BE96" si="15">+COUNTIF(E33:AI33,"*"&amp;"N"&amp;"*")</f>
        <v>0</v>
      </c>
      <c r="BF33" s="535">
        <f t="shared" ref="BF33:BF96" si="16">+COUNTIF(E33:AI33,"*"&amp;"O"&amp;"*")</f>
        <v>0</v>
      </c>
      <c r="BH33" s="537">
        <f t="shared" ref="BH33:BH96" si="17">IF($C33="NPT",SUM($AR33:$BF33),0)</f>
        <v>0</v>
      </c>
      <c r="BI33" s="538">
        <f t="shared" ref="BI33:BI96" si="18">IF($C33="PT",SUM($AR33:$BF33),0)</f>
        <v>0</v>
      </c>
      <c r="BJ33" s="539">
        <f t="shared" ref="BJ33:BJ45" si="19">AR33*$B$11</f>
        <v>0</v>
      </c>
      <c r="BK33" s="539">
        <f t="shared" ref="BK33:BK45" si="20">AS33*$B$12</f>
        <v>0</v>
      </c>
      <c r="BL33" s="539">
        <f t="shared" ref="BL33:BL45" si="21">AT33*$B$13</f>
        <v>0</v>
      </c>
      <c r="BM33" s="539">
        <f t="shared" ref="BM33:BM45" si="22">AU33*$B$14</f>
        <v>0</v>
      </c>
      <c r="BN33" s="539">
        <f t="shared" ref="BN33:BN45" si="23">AV33*$B$15</f>
        <v>0</v>
      </c>
      <c r="BO33" s="539">
        <f t="shared" ref="BO33:BO45" si="24">AW33*$B$16</f>
        <v>0</v>
      </c>
      <c r="BP33" s="539">
        <f t="shared" ref="BP33:BP45" si="25">AX33*$B$17</f>
        <v>0</v>
      </c>
      <c r="BQ33" s="539">
        <f t="shared" ref="BQ33:BQ45" si="26">AY33*$B$18</f>
        <v>0</v>
      </c>
      <c r="BR33" s="539">
        <f t="shared" ref="BR33:BR45" si="27">AZ33*$B$19</f>
        <v>0</v>
      </c>
      <c r="BS33" s="539">
        <f t="shared" ref="BS33:BS45" si="28">BA33*$B$20</f>
        <v>0</v>
      </c>
      <c r="BT33" s="539">
        <f t="shared" ref="BT33:BT45" si="29">BB33*$B$21</f>
        <v>0</v>
      </c>
      <c r="BU33" s="539">
        <f t="shared" ref="BU33:BU45" si="30">BC33*$B$22</f>
        <v>0</v>
      </c>
      <c r="BV33" s="539">
        <f t="shared" ref="BV33:BV45" si="31">BD33*$B$23</f>
        <v>0</v>
      </c>
      <c r="BW33" s="539">
        <f t="shared" ref="BW33:BW45" si="32">BE33*$B$24</f>
        <v>0</v>
      </c>
      <c r="BX33" s="539">
        <f t="shared" ref="BX33:BX45" si="33">BF33*$B$25</f>
        <v>0</v>
      </c>
    </row>
    <row r="34" spans="1:76" ht="21" hidden="1" customHeight="1">
      <c r="A34" s="565" t="s">
        <v>546</v>
      </c>
      <c r="B34" s="566" t="s">
        <v>343</v>
      </c>
      <c r="C34" s="532" t="s">
        <v>76</v>
      </c>
      <c r="D34" s="567" t="s">
        <v>302</v>
      </c>
      <c r="E34" s="533"/>
      <c r="F34" s="663"/>
      <c r="G34" s="663"/>
      <c r="H34" s="533"/>
      <c r="I34" s="533"/>
      <c r="J34" s="533"/>
      <c r="K34" s="533"/>
      <c r="L34" s="533"/>
      <c r="M34" s="663"/>
      <c r="N34" s="663"/>
      <c r="O34" s="533"/>
      <c r="P34" s="533"/>
      <c r="Q34" s="533"/>
      <c r="R34" s="533"/>
      <c r="S34" s="533"/>
      <c r="T34" s="663"/>
      <c r="U34" s="663"/>
      <c r="V34" s="533"/>
      <c r="W34" s="533"/>
      <c r="X34" s="533"/>
      <c r="Y34" s="533"/>
      <c r="Z34" s="533"/>
      <c r="AA34" s="663"/>
      <c r="AB34" s="663"/>
      <c r="AC34" s="533"/>
      <c r="AD34" s="533"/>
      <c r="AE34" s="533"/>
      <c r="AF34" s="533"/>
      <c r="AG34" s="533"/>
      <c r="AH34" s="663"/>
      <c r="AI34" s="663"/>
      <c r="AJ34" s="531">
        <f t="shared" si="1"/>
        <v>0</v>
      </c>
      <c r="AK34" s="516" t="e">
        <f t="shared" ref="AK34:AK97" si="34">+AM34/AL34</f>
        <v>#DIV/0!</v>
      </c>
      <c r="AL34" s="675"/>
      <c r="AM34" s="675"/>
      <c r="AN34" s="603">
        <f t="shared" ref="AN34:AN97" si="35">+AL34*AR34</f>
        <v>0</v>
      </c>
      <c r="AO34" s="603">
        <f t="shared" ref="AO34:AO97" si="36">+AL34*AS34</f>
        <v>0</v>
      </c>
      <c r="AP34" s="603">
        <f t="shared" ref="AP34:AP97" si="37">+AM34*AJ34</f>
        <v>0</v>
      </c>
      <c r="AR34" s="534">
        <f t="shared" si="2"/>
        <v>0</v>
      </c>
      <c r="AS34" s="535">
        <f t="shared" si="3"/>
        <v>0</v>
      </c>
      <c r="AT34" s="535">
        <f t="shared" si="4"/>
        <v>0</v>
      </c>
      <c r="AU34" s="535">
        <f t="shared" si="5"/>
        <v>0</v>
      </c>
      <c r="AV34" s="535">
        <f t="shared" si="6"/>
        <v>0</v>
      </c>
      <c r="AW34" s="535">
        <f t="shared" si="7"/>
        <v>0</v>
      </c>
      <c r="AX34" s="535">
        <f t="shared" si="8"/>
        <v>0</v>
      </c>
      <c r="AY34" s="535">
        <f t="shared" si="9"/>
        <v>0</v>
      </c>
      <c r="AZ34" s="535">
        <f t="shared" si="10"/>
        <v>0</v>
      </c>
      <c r="BA34" s="535">
        <f t="shared" si="11"/>
        <v>0</v>
      </c>
      <c r="BB34" s="535">
        <f t="shared" si="12"/>
        <v>0</v>
      </c>
      <c r="BC34" s="535">
        <f t="shared" si="13"/>
        <v>0</v>
      </c>
      <c r="BD34" s="535">
        <f t="shared" si="14"/>
        <v>0</v>
      </c>
      <c r="BE34" s="535">
        <f t="shared" si="15"/>
        <v>0</v>
      </c>
      <c r="BF34" s="535">
        <f t="shared" si="16"/>
        <v>0</v>
      </c>
      <c r="BH34" s="537">
        <f t="shared" si="17"/>
        <v>0</v>
      </c>
      <c r="BI34" s="538">
        <f t="shared" si="18"/>
        <v>0</v>
      </c>
      <c r="BJ34" s="539">
        <f t="shared" si="19"/>
        <v>0</v>
      </c>
      <c r="BK34" s="539">
        <f t="shared" si="20"/>
        <v>0</v>
      </c>
      <c r="BL34" s="539">
        <f t="shared" si="21"/>
        <v>0</v>
      </c>
      <c r="BM34" s="539">
        <f t="shared" si="22"/>
        <v>0</v>
      </c>
      <c r="BN34" s="539">
        <f t="shared" si="23"/>
        <v>0</v>
      </c>
      <c r="BO34" s="539">
        <f t="shared" si="24"/>
        <v>0</v>
      </c>
      <c r="BP34" s="539">
        <f t="shared" si="25"/>
        <v>0</v>
      </c>
      <c r="BQ34" s="539">
        <f t="shared" si="26"/>
        <v>0</v>
      </c>
      <c r="BR34" s="539">
        <f t="shared" si="27"/>
        <v>0</v>
      </c>
      <c r="BS34" s="539">
        <f t="shared" si="28"/>
        <v>0</v>
      </c>
      <c r="BT34" s="539">
        <f t="shared" si="29"/>
        <v>0</v>
      </c>
      <c r="BU34" s="539">
        <f t="shared" si="30"/>
        <v>0</v>
      </c>
      <c r="BV34" s="539">
        <f t="shared" si="31"/>
        <v>0</v>
      </c>
      <c r="BW34" s="539">
        <f t="shared" si="32"/>
        <v>0</v>
      </c>
      <c r="BX34" s="539">
        <f t="shared" si="33"/>
        <v>0</v>
      </c>
    </row>
    <row r="35" spans="1:76" ht="21" hidden="1" customHeight="1">
      <c r="A35" s="565" t="s">
        <v>546</v>
      </c>
      <c r="B35" s="566" t="s">
        <v>344</v>
      </c>
      <c r="C35" s="532" t="s">
        <v>76</v>
      </c>
      <c r="D35" s="567" t="s">
        <v>302</v>
      </c>
      <c r="E35" s="533"/>
      <c r="F35" s="663"/>
      <c r="G35" s="663"/>
      <c r="H35" s="533"/>
      <c r="I35" s="533"/>
      <c r="J35" s="533"/>
      <c r="K35" s="533"/>
      <c r="L35" s="533"/>
      <c r="M35" s="663"/>
      <c r="N35" s="663"/>
      <c r="O35" s="533"/>
      <c r="P35" s="533"/>
      <c r="Q35" s="533"/>
      <c r="R35" s="533"/>
      <c r="S35" s="533"/>
      <c r="T35" s="663"/>
      <c r="U35" s="663"/>
      <c r="V35" s="533"/>
      <c r="W35" s="533"/>
      <c r="X35" s="533"/>
      <c r="Y35" s="533"/>
      <c r="Z35" s="533"/>
      <c r="AA35" s="663"/>
      <c r="AB35" s="568"/>
      <c r="AC35" s="533"/>
      <c r="AD35" s="533"/>
      <c r="AE35" s="533"/>
      <c r="AF35" s="533"/>
      <c r="AG35" s="533"/>
      <c r="AH35" s="663"/>
      <c r="AI35" s="663"/>
      <c r="AJ35" s="531">
        <f t="shared" si="1"/>
        <v>0</v>
      </c>
      <c r="AK35" s="516" t="e">
        <f t="shared" si="34"/>
        <v>#DIV/0!</v>
      </c>
      <c r="AL35" s="675"/>
      <c r="AM35" s="675"/>
      <c r="AN35" s="603">
        <f t="shared" si="35"/>
        <v>0</v>
      </c>
      <c r="AO35" s="603">
        <f t="shared" si="36"/>
        <v>0</v>
      </c>
      <c r="AP35" s="603">
        <f t="shared" si="37"/>
        <v>0</v>
      </c>
      <c r="AR35" s="534">
        <f t="shared" si="2"/>
        <v>0</v>
      </c>
      <c r="AS35" s="535">
        <f t="shared" si="3"/>
        <v>0</v>
      </c>
      <c r="AT35" s="535">
        <f t="shared" si="4"/>
        <v>0</v>
      </c>
      <c r="AU35" s="535">
        <f t="shared" si="5"/>
        <v>0</v>
      </c>
      <c r="AV35" s="535">
        <f t="shared" si="6"/>
        <v>0</v>
      </c>
      <c r="AW35" s="535">
        <f t="shared" si="7"/>
        <v>0</v>
      </c>
      <c r="AX35" s="535">
        <f t="shared" si="8"/>
        <v>0</v>
      </c>
      <c r="AY35" s="535">
        <f t="shared" si="9"/>
        <v>0</v>
      </c>
      <c r="AZ35" s="535">
        <f t="shared" si="10"/>
        <v>0</v>
      </c>
      <c r="BA35" s="535">
        <f t="shared" si="11"/>
        <v>0</v>
      </c>
      <c r="BB35" s="535">
        <f t="shared" si="12"/>
        <v>0</v>
      </c>
      <c r="BC35" s="535">
        <f t="shared" si="13"/>
        <v>0</v>
      </c>
      <c r="BD35" s="535">
        <f t="shared" si="14"/>
        <v>0</v>
      </c>
      <c r="BE35" s="535">
        <f t="shared" si="15"/>
        <v>0</v>
      </c>
      <c r="BF35" s="535">
        <f t="shared" si="16"/>
        <v>0</v>
      </c>
      <c r="BH35" s="537">
        <f t="shared" si="17"/>
        <v>0</v>
      </c>
      <c r="BI35" s="538">
        <f t="shared" si="18"/>
        <v>0</v>
      </c>
      <c r="BJ35" s="539">
        <f t="shared" si="19"/>
        <v>0</v>
      </c>
      <c r="BK35" s="539">
        <f t="shared" si="20"/>
        <v>0</v>
      </c>
      <c r="BL35" s="539">
        <f t="shared" si="21"/>
        <v>0</v>
      </c>
      <c r="BM35" s="539">
        <f t="shared" si="22"/>
        <v>0</v>
      </c>
      <c r="BN35" s="539">
        <f t="shared" si="23"/>
        <v>0</v>
      </c>
      <c r="BO35" s="539">
        <f t="shared" si="24"/>
        <v>0</v>
      </c>
      <c r="BP35" s="539">
        <f t="shared" si="25"/>
        <v>0</v>
      </c>
      <c r="BQ35" s="539">
        <f t="shared" si="26"/>
        <v>0</v>
      </c>
      <c r="BR35" s="539">
        <f t="shared" si="27"/>
        <v>0</v>
      </c>
      <c r="BS35" s="539">
        <f t="shared" si="28"/>
        <v>0</v>
      </c>
      <c r="BT35" s="539">
        <f t="shared" si="29"/>
        <v>0</v>
      </c>
      <c r="BU35" s="539">
        <f t="shared" si="30"/>
        <v>0</v>
      </c>
      <c r="BV35" s="539">
        <f t="shared" si="31"/>
        <v>0</v>
      </c>
      <c r="BW35" s="539">
        <f t="shared" si="32"/>
        <v>0</v>
      </c>
      <c r="BX35" s="539">
        <f t="shared" si="33"/>
        <v>0</v>
      </c>
    </row>
    <row r="36" spans="1:76" ht="21" hidden="1" customHeight="1">
      <c r="A36" s="565" t="s">
        <v>546</v>
      </c>
      <c r="B36" s="566" t="s">
        <v>345</v>
      </c>
      <c r="C36" s="532" t="s">
        <v>76</v>
      </c>
      <c r="D36" s="567" t="s">
        <v>302</v>
      </c>
      <c r="E36" s="533"/>
      <c r="F36" s="663"/>
      <c r="G36" s="663"/>
      <c r="H36" s="533"/>
      <c r="I36" s="533"/>
      <c r="J36" s="533"/>
      <c r="K36" s="533"/>
      <c r="L36" s="533"/>
      <c r="M36" s="663"/>
      <c r="N36" s="663"/>
      <c r="O36" s="533"/>
      <c r="P36" s="533"/>
      <c r="Q36" s="533"/>
      <c r="R36" s="533"/>
      <c r="S36" s="533"/>
      <c r="T36" s="663"/>
      <c r="U36" s="568"/>
      <c r="V36" s="533"/>
      <c r="W36" s="533"/>
      <c r="X36" s="533"/>
      <c r="Y36" s="533"/>
      <c r="Z36" s="533"/>
      <c r="AA36" s="663"/>
      <c r="AB36" s="663"/>
      <c r="AC36" s="533"/>
      <c r="AD36" s="533"/>
      <c r="AE36" s="533"/>
      <c r="AF36" s="533"/>
      <c r="AG36" s="533"/>
      <c r="AH36" s="663"/>
      <c r="AI36" s="663"/>
      <c r="AJ36" s="531">
        <f t="shared" si="1"/>
        <v>0</v>
      </c>
      <c r="AK36" s="516" t="e">
        <f t="shared" si="34"/>
        <v>#DIV/0!</v>
      </c>
      <c r="AL36" s="675"/>
      <c r="AM36" s="675"/>
      <c r="AN36" s="603">
        <f t="shared" si="35"/>
        <v>0</v>
      </c>
      <c r="AO36" s="603">
        <f t="shared" si="36"/>
        <v>0</v>
      </c>
      <c r="AP36" s="603">
        <f t="shared" si="37"/>
        <v>0</v>
      </c>
      <c r="AR36" s="534">
        <f t="shared" si="2"/>
        <v>0</v>
      </c>
      <c r="AS36" s="535">
        <f t="shared" si="3"/>
        <v>0</v>
      </c>
      <c r="AT36" s="535">
        <f t="shared" si="4"/>
        <v>0</v>
      </c>
      <c r="AU36" s="535">
        <f t="shared" si="5"/>
        <v>0</v>
      </c>
      <c r="AV36" s="535">
        <f t="shared" si="6"/>
        <v>0</v>
      </c>
      <c r="AW36" s="535">
        <f t="shared" si="7"/>
        <v>0</v>
      </c>
      <c r="AX36" s="535">
        <f t="shared" si="8"/>
        <v>0</v>
      </c>
      <c r="AY36" s="535">
        <f t="shared" si="9"/>
        <v>0</v>
      </c>
      <c r="AZ36" s="535">
        <f t="shared" si="10"/>
        <v>0</v>
      </c>
      <c r="BA36" s="535">
        <f t="shared" si="11"/>
        <v>0</v>
      </c>
      <c r="BB36" s="535">
        <f t="shared" si="12"/>
        <v>0</v>
      </c>
      <c r="BC36" s="535">
        <f t="shared" si="13"/>
        <v>0</v>
      </c>
      <c r="BD36" s="535">
        <f t="shared" si="14"/>
        <v>0</v>
      </c>
      <c r="BE36" s="535">
        <f t="shared" si="15"/>
        <v>0</v>
      </c>
      <c r="BF36" s="535">
        <f t="shared" si="16"/>
        <v>0</v>
      </c>
      <c r="BH36" s="537">
        <f t="shared" si="17"/>
        <v>0</v>
      </c>
      <c r="BI36" s="538">
        <f t="shared" si="18"/>
        <v>0</v>
      </c>
      <c r="BJ36" s="539">
        <f t="shared" si="19"/>
        <v>0</v>
      </c>
      <c r="BK36" s="539">
        <f t="shared" si="20"/>
        <v>0</v>
      </c>
      <c r="BL36" s="539">
        <f t="shared" si="21"/>
        <v>0</v>
      </c>
      <c r="BM36" s="539">
        <f t="shared" si="22"/>
        <v>0</v>
      </c>
      <c r="BN36" s="539">
        <f t="shared" si="23"/>
        <v>0</v>
      </c>
      <c r="BO36" s="539">
        <f t="shared" si="24"/>
        <v>0</v>
      </c>
      <c r="BP36" s="539">
        <f t="shared" si="25"/>
        <v>0</v>
      </c>
      <c r="BQ36" s="539">
        <f t="shared" si="26"/>
        <v>0</v>
      </c>
      <c r="BR36" s="539">
        <f t="shared" si="27"/>
        <v>0</v>
      </c>
      <c r="BS36" s="539">
        <f t="shared" si="28"/>
        <v>0</v>
      </c>
      <c r="BT36" s="539">
        <f t="shared" si="29"/>
        <v>0</v>
      </c>
      <c r="BU36" s="539">
        <f t="shared" si="30"/>
        <v>0</v>
      </c>
      <c r="BV36" s="539">
        <f t="shared" si="31"/>
        <v>0</v>
      </c>
      <c r="BW36" s="539">
        <f t="shared" si="32"/>
        <v>0</v>
      </c>
      <c r="BX36" s="539">
        <f t="shared" si="33"/>
        <v>0</v>
      </c>
    </row>
    <row r="37" spans="1:76" ht="21" customHeight="1">
      <c r="A37" s="565" t="s">
        <v>547</v>
      </c>
      <c r="B37" s="566" t="s">
        <v>346</v>
      </c>
      <c r="C37" s="532" t="s">
        <v>76</v>
      </c>
      <c r="D37" s="567" t="s">
        <v>302</v>
      </c>
      <c r="E37" s="533"/>
      <c r="F37" s="663"/>
      <c r="G37" s="663"/>
      <c r="H37" s="865"/>
      <c r="I37" s="865"/>
      <c r="J37" s="865"/>
      <c r="K37" s="865"/>
      <c r="L37" s="865"/>
      <c r="M37" s="870"/>
      <c r="N37" s="867"/>
      <c r="O37" s="533"/>
      <c r="P37" s="533"/>
      <c r="Q37" s="533"/>
      <c r="R37" s="533"/>
      <c r="S37" s="533"/>
      <c r="T37" s="663"/>
      <c r="U37" s="663"/>
      <c r="V37" s="533"/>
      <c r="W37" s="533"/>
      <c r="X37" s="533"/>
      <c r="Y37" s="533"/>
      <c r="Z37" s="533"/>
      <c r="AA37" s="663"/>
      <c r="AB37" s="568"/>
      <c r="AC37" s="533"/>
      <c r="AD37" s="533"/>
      <c r="AE37" s="533"/>
      <c r="AF37" s="533"/>
      <c r="AG37" s="533"/>
      <c r="AH37" s="663"/>
      <c r="AI37" s="663"/>
      <c r="AJ37" s="531">
        <f t="shared" si="1"/>
        <v>0</v>
      </c>
      <c r="AK37" s="516">
        <f t="shared" si="34"/>
        <v>4.6666666666666661</v>
      </c>
      <c r="AL37" s="675">
        <v>0.06</v>
      </c>
      <c r="AM37" s="675">
        <v>0.27999999999999997</v>
      </c>
      <c r="AN37" s="603">
        <f t="shared" si="35"/>
        <v>0</v>
      </c>
      <c r="AO37" s="603">
        <f t="shared" si="36"/>
        <v>0</v>
      </c>
      <c r="AP37" s="603">
        <f t="shared" si="37"/>
        <v>0</v>
      </c>
      <c r="AR37" s="534">
        <f t="shared" si="2"/>
        <v>0</v>
      </c>
      <c r="AS37" s="535">
        <f t="shared" si="3"/>
        <v>0</v>
      </c>
      <c r="AT37" s="535">
        <f t="shared" si="4"/>
        <v>0</v>
      </c>
      <c r="AU37" s="535">
        <f t="shared" si="5"/>
        <v>0</v>
      </c>
      <c r="AV37" s="535">
        <f t="shared" si="6"/>
        <v>0</v>
      </c>
      <c r="AW37" s="535">
        <f t="shared" si="7"/>
        <v>0</v>
      </c>
      <c r="AX37" s="535">
        <f t="shared" si="8"/>
        <v>0</v>
      </c>
      <c r="AY37" s="535">
        <f t="shared" si="9"/>
        <v>0</v>
      </c>
      <c r="AZ37" s="535">
        <f t="shared" si="10"/>
        <v>0</v>
      </c>
      <c r="BA37" s="535">
        <f t="shared" si="11"/>
        <v>0</v>
      </c>
      <c r="BB37" s="535">
        <f t="shared" si="12"/>
        <v>0</v>
      </c>
      <c r="BC37" s="535">
        <f t="shared" si="13"/>
        <v>0</v>
      </c>
      <c r="BD37" s="535">
        <f t="shared" si="14"/>
        <v>0</v>
      </c>
      <c r="BE37" s="535">
        <f t="shared" si="15"/>
        <v>0</v>
      </c>
      <c r="BF37" s="535">
        <f t="shared" si="16"/>
        <v>0</v>
      </c>
      <c r="BH37" s="537">
        <f t="shared" si="17"/>
        <v>0</v>
      </c>
      <c r="BI37" s="538">
        <f t="shared" si="18"/>
        <v>0</v>
      </c>
      <c r="BJ37" s="539">
        <f t="shared" si="19"/>
        <v>0</v>
      </c>
      <c r="BK37" s="539">
        <f t="shared" si="20"/>
        <v>0</v>
      </c>
      <c r="BL37" s="539">
        <f t="shared" si="21"/>
        <v>0</v>
      </c>
      <c r="BM37" s="539">
        <f t="shared" si="22"/>
        <v>0</v>
      </c>
      <c r="BN37" s="539">
        <f t="shared" si="23"/>
        <v>0</v>
      </c>
      <c r="BO37" s="539">
        <f t="shared" si="24"/>
        <v>0</v>
      </c>
      <c r="BP37" s="539">
        <f t="shared" si="25"/>
        <v>0</v>
      </c>
      <c r="BQ37" s="539">
        <f t="shared" si="26"/>
        <v>0</v>
      </c>
      <c r="BR37" s="539">
        <f t="shared" si="27"/>
        <v>0</v>
      </c>
      <c r="BS37" s="539">
        <f t="shared" si="28"/>
        <v>0</v>
      </c>
      <c r="BT37" s="539">
        <f t="shared" si="29"/>
        <v>0</v>
      </c>
      <c r="BU37" s="539">
        <f t="shared" si="30"/>
        <v>0</v>
      </c>
      <c r="BV37" s="539">
        <f t="shared" si="31"/>
        <v>0</v>
      </c>
      <c r="BW37" s="539">
        <f t="shared" si="32"/>
        <v>0</v>
      </c>
      <c r="BX37" s="539">
        <f t="shared" si="33"/>
        <v>0</v>
      </c>
    </row>
    <row r="38" spans="1:76" ht="21" customHeight="1">
      <c r="A38" s="565" t="s">
        <v>547</v>
      </c>
      <c r="B38" s="566" t="s">
        <v>347</v>
      </c>
      <c r="C38" s="532" t="s">
        <v>76</v>
      </c>
      <c r="D38" s="567" t="s">
        <v>302</v>
      </c>
      <c r="E38" s="533"/>
      <c r="F38" s="663"/>
      <c r="G38" s="663"/>
      <c r="H38" s="865"/>
      <c r="I38" s="865"/>
      <c r="J38" s="865"/>
      <c r="K38" s="865"/>
      <c r="L38" s="865"/>
      <c r="M38" s="870"/>
      <c r="N38" s="870"/>
      <c r="O38" s="533"/>
      <c r="P38" s="533"/>
      <c r="Q38" s="533"/>
      <c r="R38" s="533"/>
      <c r="S38" s="533"/>
      <c r="T38" s="663"/>
      <c r="U38" s="568"/>
      <c r="V38" s="533"/>
      <c r="W38" s="533"/>
      <c r="X38" s="533"/>
      <c r="Y38" s="533"/>
      <c r="Z38" s="533"/>
      <c r="AA38" s="663"/>
      <c r="AB38" s="663"/>
      <c r="AC38" s="533"/>
      <c r="AD38" s="533"/>
      <c r="AE38" s="533"/>
      <c r="AF38" s="533"/>
      <c r="AG38" s="533"/>
      <c r="AH38" s="663"/>
      <c r="AI38" s="663"/>
      <c r="AJ38" s="531">
        <f t="shared" si="1"/>
        <v>0</v>
      </c>
      <c r="AK38" s="516">
        <f t="shared" si="34"/>
        <v>4.6666666666666661</v>
      </c>
      <c r="AL38" s="675">
        <v>0.06</v>
      </c>
      <c r="AM38" s="675">
        <v>0.27999999999999997</v>
      </c>
      <c r="AN38" s="603">
        <f t="shared" si="35"/>
        <v>0</v>
      </c>
      <c r="AO38" s="603">
        <f t="shared" si="36"/>
        <v>0</v>
      </c>
      <c r="AP38" s="603">
        <f t="shared" si="37"/>
        <v>0</v>
      </c>
      <c r="AR38" s="534">
        <f t="shared" si="2"/>
        <v>0</v>
      </c>
      <c r="AS38" s="535">
        <f t="shared" si="3"/>
        <v>0</v>
      </c>
      <c r="AT38" s="535">
        <f t="shared" si="4"/>
        <v>0</v>
      </c>
      <c r="AU38" s="535">
        <f t="shared" si="5"/>
        <v>0</v>
      </c>
      <c r="AV38" s="535">
        <f t="shared" si="6"/>
        <v>0</v>
      </c>
      <c r="AW38" s="535">
        <f t="shared" si="7"/>
        <v>0</v>
      </c>
      <c r="AX38" s="535">
        <f t="shared" si="8"/>
        <v>0</v>
      </c>
      <c r="AY38" s="535">
        <f t="shared" si="9"/>
        <v>0</v>
      </c>
      <c r="AZ38" s="535">
        <f t="shared" si="10"/>
        <v>0</v>
      </c>
      <c r="BA38" s="535">
        <f t="shared" si="11"/>
        <v>0</v>
      </c>
      <c r="BB38" s="535">
        <f t="shared" si="12"/>
        <v>0</v>
      </c>
      <c r="BC38" s="535">
        <f t="shared" si="13"/>
        <v>0</v>
      </c>
      <c r="BD38" s="535">
        <f t="shared" si="14"/>
        <v>0</v>
      </c>
      <c r="BE38" s="535">
        <f t="shared" si="15"/>
        <v>0</v>
      </c>
      <c r="BF38" s="535">
        <f t="shared" si="16"/>
        <v>0</v>
      </c>
      <c r="BH38" s="537">
        <f t="shared" si="17"/>
        <v>0</v>
      </c>
      <c r="BI38" s="538">
        <f t="shared" si="18"/>
        <v>0</v>
      </c>
      <c r="BJ38" s="539">
        <f t="shared" si="19"/>
        <v>0</v>
      </c>
      <c r="BK38" s="539">
        <f t="shared" si="20"/>
        <v>0</v>
      </c>
      <c r="BL38" s="539">
        <f t="shared" si="21"/>
        <v>0</v>
      </c>
      <c r="BM38" s="539">
        <f t="shared" si="22"/>
        <v>0</v>
      </c>
      <c r="BN38" s="539">
        <f t="shared" si="23"/>
        <v>0</v>
      </c>
      <c r="BO38" s="539">
        <f t="shared" si="24"/>
        <v>0</v>
      </c>
      <c r="BP38" s="539">
        <f t="shared" si="25"/>
        <v>0</v>
      </c>
      <c r="BQ38" s="539">
        <f t="shared" si="26"/>
        <v>0</v>
      </c>
      <c r="BR38" s="539">
        <f t="shared" si="27"/>
        <v>0</v>
      </c>
      <c r="BS38" s="539">
        <f t="shared" si="28"/>
        <v>0</v>
      </c>
      <c r="BT38" s="539">
        <f t="shared" si="29"/>
        <v>0</v>
      </c>
      <c r="BU38" s="539">
        <f t="shared" si="30"/>
        <v>0</v>
      </c>
      <c r="BV38" s="539">
        <f t="shared" si="31"/>
        <v>0</v>
      </c>
      <c r="BW38" s="539">
        <f t="shared" si="32"/>
        <v>0</v>
      </c>
      <c r="BX38" s="539">
        <f t="shared" si="33"/>
        <v>0</v>
      </c>
    </row>
    <row r="39" spans="1:76" ht="21" customHeight="1">
      <c r="A39" s="565" t="s">
        <v>547</v>
      </c>
      <c r="B39" s="566" t="s">
        <v>348</v>
      </c>
      <c r="C39" s="532" t="s">
        <v>76</v>
      </c>
      <c r="D39" s="567" t="s">
        <v>302</v>
      </c>
      <c r="E39" s="533"/>
      <c r="F39" s="663"/>
      <c r="G39" s="663"/>
      <c r="H39" s="865"/>
      <c r="I39" s="865"/>
      <c r="J39" s="865"/>
      <c r="K39" s="865"/>
      <c r="L39" s="865"/>
      <c r="M39" s="870"/>
      <c r="N39" s="870"/>
      <c r="O39" s="533"/>
      <c r="P39" s="533"/>
      <c r="Q39" s="533"/>
      <c r="R39" s="533"/>
      <c r="S39" s="533"/>
      <c r="T39" s="663"/>
      <c r="U39" s="663"/>
      <c r="V39" s="533"/>
      <c r="W39" s="533"/>
      <c r="X39" s="533"/>
      <c r="Y39" s="533"/>
      <c r="Z39" s="533"/>
      <c r="AA39" s="663"/>
      <c r="AB39" s="568"/>
      <c r="AC39" s="533"/>
      <c r="AD39" s="533"/>
      <c r="AE39" s="533"/>
      <c r="AF39" s="533"/>
      <c r="AG39" s="533"/>
      <c r="AH39" s="663"/>
      <c r="AI39" s="663"/>
      <c r="AJ39" s="531">
        <f t="shared" si="1"/>
        <v>0</v>
      </c>
      <c r="AK39" s="516">
        <f t="shared" si="34"/>
        <v>4.6666666666666661</v>
      </c>
      <c r="AL39" s="675">
        <v>0.06</v>
      </c>
      <c r="AM39" s="675">
        <v>0.27999999999999997</v>
      </c>
      <c r="AN39" s="603">
        <f t="shared" si="35"/>
        <v>0</v>
      </c>
      <c r="AO39" s="603">
        <f t="shared" si="36"/>
        <v>0</v>
      </c>
      <c r="AP39" s="603">
        <f t="shared" si="37"/>
        <v>0</v>
      </c>
      <c r="AR39" s="534">
        <f t="shared" si="2"/>
        <v>0</v>
      </c>
      <c r="AS39" s="535">
        <f t="shared" si="3"/>
        <v>0</v>
      </c>
      <c r="AT39" s="535">
        <f t="shared" si="4"/>
        <v>0</v>
      </c>
      <c r="AU39" s="535">
        <f t="shared" si="5"/>
        <v>0</v>
      </c>
      <c r="AV39" s="535">
        <f t="shared" si="6"/>
        <v>0</v>
      </c>
      <c r="AW39" s="535">
        <f t="shared" si="7"/>
        <v>0</v>
      </c>
      <c r="AX39" s="535">
        <f t="shared" si="8"/>
        <v>0</v>
      </c>
      <c r="AY39" s="535">
        <f t="shared" si="9"/>
        <v>0</v>
      </c>
      <c r="AZ39" s="535">
        <f t="shared" si="10"/>
        <v>0</v>
      </c>
      <c r="BA39" s="535">
        <f t="shared" si="11"/>
        <v>0</v>
      </c>
      <c r="BB39" s="535">
        <f t="shared" si="12"/>
        <v>0</v>
      </c>
      <c r="BC39" s="535">
        <f t="shared" si="13"/>
        <v>0</v>
      </c>
      <c r="BD39" s="535">
        <f t="shared" si="14"/>
        <v>0</v>
      </c>
      <c r="BE39" s="535">
        <f t="shared" si="15"/>
        <v>0</v>
      </c>
      <c r="BF39" s="535">
        <f t="shared" si="16"/>
        <v>0</v>
      </c>
      <c r="BH39" s="537">
        <f t="shared" si="17"/>
        <v>0</v>
      </c>
      <c r="BI39" s="538">
        <f t="shared" si="18"/>
        <v>0</v>
      </c>
      <c r="BJ39" s="539">
        <f t="shared" si="19"/>
        <v>0</v>
      </c>
      <c r="BK39" s="539">
        <f t="shared" si="20"/>
        <v>0</v>
      </c>
      <c r="BL39" s="539">
        <f t="shared" si="21"/>
        <v>0</v>
      </c>
      <c r="BM39" s="539">
        <f t="shared" si="22"/>
        <v>0</v>
      </c>
      <c r="BN39" s="539">
        <f t="shared" si="23"/>
        <v>0</v>
      </c>
      <c r="BO39" s="539">
        <f t="shared" si="24"/>
        <v>0</v>
      </c>
      <c r="BP39" s="539">
        <f t="shared" si="25"/>
        <v>0</v>
      </c>
      <c r="BQ39" s="539">
        <f t="shared" si="26"/>
        <v>0</v>
      </c>
      <c r="BR39" s="539">
        <f t="shared" si="27"/>
        <v>0</v>
      </c>
      <c r="BS39" s="539">
        <f t="shared" si="28"/>
        <v>0</v>
      </c>
      <c r="BT39" s="539">
        <f t="shared" si="29"/>
        <v>0</v>
      </c>
      <c r="BU39" s="539">
        <f t="shared" si="30"/>
        <v>0</v>
      </c>
      <c r="BV39" s="539">
        <f t="shared" si="31"/>
        <v>0</v>
      </c>
      <c r="BW39" s="539">
        <f t="shared" si="32"/>
        <v>0</v>
      </c>
      <c r="BX39" s="539">
        <f t="shared" si="33"/>
        <v>0</v>
      </c>
    </row>
    <row r="40" spans="1:76" ht="21" customHeight="1">
      <c r="A40" s="565" t="s">
        <v>547</v>
      </c>
      <c r="B40" s="566" t="s">
        <v>349</v>
      </c>
      <c r="C40" s="532" t="s">
        <v>76</v>
      </c>
      <c r="D40" s="567" t="s">
        <v>302</v>
      </c>
      <c r="E40" s="533"/>
      <c r="F40" s="663"/>
      <c r="G40" s="663"/>
      <c r="H40" s="865"/>
      <c r="I40" s="865"/>
      <c r="J40" s="865"/>
      <c r="K40" s="865"/>
      <c r="L40" s="865"/>
      <c r="M40" s="870"/>
      <c r="N40" s="870"/>
      <c r="O40" s="533"/>
      <c r="P40" s="533"/>
      <c r="Q40" s="533"/>
      <c r="R40" s="533"/>
      <c r="S40" s="533"/>
      <c r="T40" s="663"/>
      <c r="U40" s="663"/>
      <c r="V40" s="533"/>
      <c r="W40" s="533"/>
      <c r="X40" s="533"/>
      <c r="Y40" s="533"/>
      <c r="Z40" s="533"/>
      <c r="AA40" s="663"/>
      <c r="AB40" s="663"/>
      <c r="AC40" s="533"/>
      <c r="AD40" s="533"/>
      <c r="AE40" s="533"/>
      <c r="AF40" s="533"/>
      <c r="AG40" s="533"/>
      <c r="AH40" s="663"/>
      <c r="AI40" s="663"/>
      <c r="AJ40" s="531">
        <f t="shared" si="1"/>
        <v>0</v>
      </c>
      <c r="AK40" s="516">
        <f t="shared" si="34"/>
        <v>4.6666666666666661</v>
      </c>
      <c r="AL40" s="675">
        <v>0.06</v>
      </c>
      <c r="AM40" s="675">
        <v>0.27999999999999997</v>
      </c>
      <c r="AN40" s="603">
        <f t="shared" si="35"/>
        <v>0</v>
      </c>
      <c r="AO40" s="603">
        <f t="shared" si="36"/>
        <v>0</v>
      </c>
      <c r="AP40" s="603">
        <f t="shared" si="37"/>
        <v>0</v>
      </c>
      <c r="AR40" s="534">
        <f t="shared" si="2"/>
        <v>0</v>
      </c>
      <c r="AS40" s="535">
        <f t="shared" si="3"/>
        <v>0</v>
      </c>
      <c r="AT40" s="535">
        <f t="shared" si="4"/>
        <v>0</v>
      </c>
      <c r="AU40" s="535">
        <f t="shared" si="5"/>
        <v>0</v>
      </c>
      <c r="AV40" s="535">
        <f t="shared" si="6"/>
        <v>0</v>
      </c>
      <c r="AW40" s="535">
        <f t="shared" si="7"/>
        <v>0</v>
      </c>
      <c r="AX40" s="535">
        <f t="shared" si="8"/>
        <v>0</v>
      </c>
      <c r="AY40" s="535">
        <f t="shared" si="9"/>
        <v>0</v>
      </c>
      <c r="AZ40" s="535">
        <f t="shared" si="10"/>
        <v>0</v>
      </c>
      <c r="BA40" s="535">
        <f t="shared" si="11"/>
        <v>0</v>
      </c>
      <c r="BB40" s="535">
        <f t="shared" si="12"/>
        <v>0</v>
      </c>
      <c r="BC40" s="535">
        <f t="shared" si="13"/>
        <v>0</v>
      </c>
      <c r="BD40" s="535">
        <f t="shared" si="14"/>
        <v>0</v>
      </c>
      <c r="BE40" s="535">
        <f t="shared" si="15"/>
        <v>0</v>
      </c>
      <c r="BF40" s="535">
        <f t="shared" si="16"/>
        <v>0</v>
      </c>
      <c r="BH40" s="537">
        <f t="shared" si="17"/>
        <v>0</v>
      </c>
      <c r="BI40" s="538">
        <f t="shared" si="18"/>
        <v>0</v>
      </c>
      <c r="BJ40" s="539">
        <f t="shared" si="19"/>
        <v>0</v>
      </c>
      <c r="BK40" s="539">
        <f t="shared" si="20"/>
        <v>0</v>
      </c>
      <c r="BL40" s="539">
        <f t="shared" si="21"/>
        <v>0</v>
      </c>
      <c r="BM40" s="539">
        <f t="shared" si="22"/>
        <v>0</v>
      </c>
      <c r="BN40" s="539">
        <f t="shared" si="23"/>
        <v>0</v>
      </c>
      <c r="BO40" s="539">
        <f t="shared" si="24"/>
        <v>0</v>
      </c>
      <c r="BP40" s="539">
        <f t="shared" si="25"/>
        <v>0</v>
      </c>
      <c r="BQ40" s="539">
        <f t="shared" si="26"/>
        <v>0</v>
      </c>
      <c r="BR40" s="539">
        <f t="shared" si="27"/>
        <v>0</v>
      </c>
      <c r="BS40" s="539">
        <f t="shared" si="28"/>
        <v>0</v>
      </c>
      <c r="BT40" s="539">
        <f t="shared" si="29"/>
        <v>0</v>
      </c>
      <c r="BU40" s="539">
        <f t="shared" si="30"/>
        <v>0</v>
      </c>
      <c r="BV40" s="539">
        <f t="shared" si="31"/>
        <v>0</v>
      </c>
      <c r="BW40" s="539">
        <f t="shared" si="32"/>
        <v>0</v>
      </c>
      <c r="BX40" s="539">
        <f t="shared" si="33"/>
        <v>0</v>
      </c>
    </row>
    <row r="41" spans="1:76" ht="21" customHeight="1">
      <c r="A41" s="565" t="s">
        <v>548</v>
      </c>
      <c r="B41" s="566" t="s">
        <v>301</v>
      </c>
      <c r="C41" s="532" t="s">
        <v>76</v>
      </c>
      <c r="D41" s="567" t="s">
        <v>302</v>
      </c>
      <c r="E41" s="533"/>
      <c r="F41" s="663"/>
      <c r="G41" s="663"/>
      <c r="H41" s="865"/>
      <c r="I41" s="865"/>
      <c r="J41" s="865"/>
      <c r="K41" s="865"/>
      <c r="L41" s="865"/>
      <c r="M41" s="870"/>
      <c r="N41" s="870"/>
      <c r="O41" s="533"/>
      <c r="P41" s="533"/>
      <c r="Q41" s="533"/>
      <c r="R41" s="533"/>
      <c r="S41" s="533"/>
      <c r="T41" s="663"/>
      <c r="U41" s="568"/>
      <c r="V41" s="533"/>
      <c r="W41" s="533"/>
      <c r="X41" s="533"/>
      <c r="Y41" s="533"/>
      <c r="Z41" s="533"/>
      <c r="AA41" s="663"/>
      <c r="AB41" s="663"/>
      <c r="AC41" s="533"/>
      <c r="AD41" s="533"/>
      <c r="AE41" s="533"/>
      <c r="AF41" s="533"/>
      <c r="AG41" s="533"/>
      <c r="AH41" s="663"/>
      <c r="AI41" s="663"/>
      <c r="AJ41" s="531">
        <f t="shared" si="1"/>
        <v>0</v>
      </c>
      <c r="AK41" s="516">
        <f t="shared" si="34"/>
        <v>4.5</v>
      </c>
      <c r="AL41" s="675">
        <v>0.04</v>
      </c>
      <c r="AM41" s="675">
        <v>0.18</v>
      </c>
      <c r="AN41" s="603">
        <f t="shared" si="35"/>
        <v>0</v>
      </c>
      <c r="AO41" s="603">
        <f t="shared" si="36"/>
        <v>0</v>
      </c>
      <c r="AP41" s="603">
        <f t="shared" si="37"/>
        <v>0</v>
      </c>
      <c r="AR41" s="534">
        <f t="shared" si="2"/>
        <v>0</v>
      </c>
      <c r="AS41" s="535">
        <f t="shared" si="3"/>
        <v>0</v>
      </c>
      <c r="AT41" s="535">
        <f t="shared" si="4"/>
        <v>0</v>
      </c>
      <c r="AU41" s="535">
        <f t="shared" si="5"/>
        <v>0</v>
      </c>
      <c r="AV41" s="535">
        <f t="shared" si="6"/>
        <v>0</v>
      </c>
      <c r="AW41" s="535">
        <f t="shared" si="7"/>
        <v>0</v>
      </c>
      <c r="AX41" s="535">
        <f t="shared" si="8"/>
        <v>0</v>
      </c>
      <c r="AY41" s="535">
        <f t="shared" si="9"/>
        <v>0</v>
      </c>
      <c r="AZ41" s="535">
        <f t="shared" si="10"/>
        <v>0</v>
      </c>
      <c r="BA41" s="535">
        <f t="shared" si="11"/>
        <v>0</v>
      </c>
      <c r="BB41" s="535">
        <f t="shared" si="12"/>
        <v>0</v>
      </c>
      <c r="BC41" s="535">
        <f t="shared" si="13"/>
        <v>0</v>
      </c>
      <c r="BD41" s="535">
        <f t="shared" si="14"/>
        <v>0</v>
      </c>
      <c r="BE41" s="535">
        <f t="shared" si="15"/>
        <v>0</v>
      </c>
      <c r="BF41" s="535">
        <f t="shared" si="16"/>
        <v>0</v>
      </c>
      <c r="BH41" s="537">
        <f t="shared" si="17"/>
        <v>0</v>
      </c>
      <c r="BI41" s="538">
        <f t="shared" si="18"/>
        <v>0</v>
      </c>
      <c r="BJ41" s="539">
        <f t="shared" si="19"/>
        <v>0</v>
      </c>
      <c r="BK41" s="539">
        <f t="shared" si="20"/>
        <v>0</v>
      </c>
      <c r="BL41" s="539">
        <f t="shared" si="21"/>
        <v>0</v>
      </c>
      <c r="BM41" s="539">
        <f t="shared" si="22"/>
        <v>0</v>
      </c>
      <c r="BN41" s="539">
        <f t="shared" si="23"/>
        <v>0</v>
      </c>
      <c r="BO41" s="539">
        <f t="shared" si="24"/>
        <v>0</v>
      </c>
      <c r="BP41" s="539">
        <f t="shared" si="25"/>
        <v>0</v>
      </c>
      <c r="BQ41" s="539">
        <f t="shared" si="26"/>
        <v>0</v>
      </c>
      <c r="BR41" s="539">
        <f t="shared" si="27"/>
        <v>0</v>
      </c>
      <c r="BS41" s="539">
        <f t="shared" si="28"/>
        <v>0</v>
      </c>
      <c r="BT41" s="539">
        <f t="shared" si="29"/>
        <v>0</v>
      </c>
      <c r="BU41" s="539">
        <f t="shared" si="30"/>
        <v>0</v>
      </c>
      <c r="BV41" s="539">
        <f t="shared" si="31"/>
        <v>0</v>
      </c>
      <c r="BW41" s="539">
        <f t="shared" si="32"/>
        <v>0</v>
      </c>
      <c r="BX41" s="539">
        <f t="shared" si="33"/>
        <v>0</v>
      </c>
    </row>
    <row r="42" spans="1:76" ht="21" customHeight="1">
      <c r="A42" s="565" t="s">
        <v>548</v>
      </c>
      <c r="B42" s="566" t="s">
        <v>350</v>
      </c>
      <c r="C42" s="532" t="s">
        <v>76</v>
      </c>
      <c r="D42" s="567" t="s">
        <v>302</v>
      </c>
      <c r="E42" s="533"/>
      <c r="F42" s="663"/>
      <c r="G42" s="663"/>
      <c r="H42" s="865"/>
      <c r="I42" s="865"/>
      <c r="J42" s="865"/>
      <c r="K42" s="865"/>
      <c r="L42" s="865"/>
      <c r="M42" s="870"/>
      <c r="N42" s="870"/>
      <c r="O42" s="533"/>
      <c r="P42" s="533"/>
      <c r="Q42" s="533"/>
      <c r="R42" s="533"/>
      <c r="S42" s="533"/>
      <c r="T42" s="663"/>
      <c r="U42" s="663"/>
      <c r="V42" s="533"/>
      <c r="W42" s="533"/>
      <c r="X42" s="533"/>
      <c r="Y42" s="533"/>
      <c r="Z42" s="533"/>
      <c r="AA42" s="663"/>
      <c r="AB42" s="663"/>
      <c r="AC42" s="533"/>
      <c r="AD42" s="533"/>
      <c r="AE42" s="533"/>
      <c r="AF42" s="533"/>
      <c r="AG42" s="533"/>
      <c r="AH42" s="663"/>
      <c r="AI42" s="663"/>
      <c r="AJ42" s="531">
        <f t="shared" si="1"/>
        <v>0</v>
      </c>
      <c r="AK42" s="516">
        <f t="shared" si="34"/>
        <v>4.5</v>
      </c>
      <c r="AL42" s="675">
        <v>0.04</v>
      </c>
      <c r="AM42" s="675">
        <v>0.18</v>
      </c>
      <c r="AN42" s="603">
        <f t="shared" si="35"/>
        <v>0</v>
      </c>
      <c r="AO42" s="603">
        <f t="shared" si="36"/>
        <v>0</v>
      </c>
      <c r="AP42" s="603">
        <f t="shared" si="37"/>
        <v>0</v>
      </c>
      <c r="AR42" s="534">
        <f t="shared" si="2"/>
        <v>0</v>
      </c>
      <c r="AS42" s="535">
        <f t="shared" si="3"/>
        <v>0</v>
      </c>
      <c r="AT42" s="535">
        <f t="shared" si="4"/>
        <v>0</v>
      </c>
      <c r="AU42" s="535">
        <f t="shared" si="5"/>
        <v>0</v>
      </c>
      <c r="AV42" s="535">
        <f t="shared" si="6"/>
        <v>0</v>
      </c>
      <c r="AW42" s="535">
        <f t="shared" si="7"/>
        <v>0</v>
      </c>
      <c r="AX42" s="535">
        <f t="shared" si="8"/>
        <v>0</v>
      </c>
      <c r="AY42" s="535">
        <f t="shared" si="9"/>
        <v>0</v>
      </c>
      <c r="AZ42" s="535">
        <f t="shared" si="10"/>
        <v>0</v>
      </c>
      <c r="BA42" s="535">
        <f t="shared" si="11"/>
        <v>0</v>
      </c>
      <c r="BB42" s="535">
        <f t="shared" si="12"/>
        <v>0</v>
      </c>
      <c r="BC42" s="535">
        <f t="shared" si="13"/>
        <v>0</v>
      </c>
      <c r="BD42" s="535">
        <f t="shared" si="14"/>
        <v>0</v>
      </c>
      <c r="BE42" s="535">
        <f t="shared" si="15"/>
        <v>0</v>
      </c>
      <c r="BF42" s="535">
        <f t="shared" si="16"/>
        <v>0</v>
      </c>
      <c r="BH42" s="537">
        <f t="shared" si="17"/>
        <v>0</v>
      </c>
      <c r="BI42" s="538">
        <f t="shared" si="18"/>
        <v>0</v>
      </c>
      <c r="BJ42" s="539">
        <f>AR42*$B$11</f>
        <v>0</v>
      </c>
      <c r="BK42" s="539">
        <f>AS42*$B$12</f>
        <v>0</v>
      </c>
      <c r="BL42" s="539">
        <f>AT42*$B$13</f>
        <v>0</v>
      </c>
      <c r="BM42" s="539">
        <f>AU42*$B$14</f>
        <v>0</v>
      </c>
      <c r="BN42" s="539">
        <f>AV42*$B$15</f>
        <v>0</v>
      </c>
      <c r="BO42" s="539">
        <f>AW42*$B$16</f>
        <v>0</v>
      </c>
      <c r="BP42" s="539">
        <f>AX42*$B$17</f>
        <v>0</v>
      </c>
      <c r="BQ42" s="539">
        <f>AY42*$B$18</f>
        <v>0</v>
      </c>
      <c r="BR42" s="539">
        <f>AZ42*$B$19</f>
        <v>0</v>
      </c>
      <c r="BS42" s="539">
        <f>BA42*$B$20</f>
        <v>0</v>
      </c>
      <c r="BT42" s="539">
        <f>BB42*$B$21</f>
        <v>0</v>
      </c>
      <c r="BU42" s="539">
        <f>BC42*$B$22</f>
        <v>0</v>
      </c>
      <c r="BV42" s="539">
        <f>BD42*$B$23</f>
        <v>0</v>
      </c>
      <c r="BW42" s="539">
        <f>BE42*$B$24</f>
        <v>0</v>
      </c>
      <c r="BX42" s="539">
        <f>BF42*$B$25</f>
        <v>0</v>
      </c>
    </row>
    <row r="43" spans="1:76" ht="21" customHeight="1">
      <c r="A43" s="565" t="s">
        <v>548</v>
      </c>
      <c r="B43" s="566" t="s">
        <v>334</v>
      </c>
      <c r="C43" s="532" t="s">
        <v>76</v>
      </c>
      <c r="D43" s="567" t="s">
        <v>302</v>
      </c>
      <c r="E43" s="533"/>
      <c r="F43" s="663"/>
      <c r="G43" s="663"/>
      <c r="H43" s="865"/>
      <c r="I43" s="865"/>
      <c r="J43" s="865"/>
      <c r="K43" s="865"/>
      <c r="L43" s="865"/>
      <c r="M43" s="870"/>
      <c r="N43" s="870"/>
      <c r="O43" s="533"/>
      <c r="P43" s="533"/>
      <c r="Q43" s="568"/>
      <c r="R43" s="533"/>
      <c r="S43" s="533"/>
      <c r="T43" s="663"/>
      <c r="U43" s="663"/>
      <c r="V43" s="533"/>
      <c r="W43" s="533"/>
      <c r="X43" s="533"/>
      <c r="Y43" s="533"/>
      <c r="Z43" s="533"/>
      <c r="AA43" s="663"/>
      <c r="AB43" s="663"/>
      <c r="AC43" s="533"/>
      <c r="AD43" s="533"/>
      <c r="AE43" s="533"/>
      <c r="AF43" s="533"/>
      <c r="AG43" s="533"/>
      <c r="AH43" s="663"/>
      <c r="AI43" s="663"/>
      <c r="AJ43" s="531">
        <f t="shared" si="1"/>
        <v>0</v>
      </c>
      <c r="AK43" s="516">
        <f t="shared" si="34"/>
        <v>4.5</v>
      </c>
      <c r="AL43" s="675">
        <v>0.04</v>
      </c>
      <c r="AM43" s="675">
        <v>0.18</v>
      </c>
      <c r="AN43" s="603">
        <f t="shared" si="35"/>
        <v>0</v>
      </c>
      <c r="AO43" s="603">
        <f t="shared" si="36"/>
        <v>0</v>
      </c>
      <c r="AP43" s="603">
        <f t="shared" si="37"/>
        <v>0</v>
      </c>
      <c r="AR43" s="534">
        <f t="shared" si="2"/>
        <v>0</v>
      </c>
      <c r="AS43" s="535">
        <f t="shared" si="3"/>
        <v>0</v>
      </c>
      <c r="AT43" s="535">
        <f t="shared" si="4"/>
        <v>0</v>
      </c>
      <c r="AU43" s="535">
        <f t="shared" si="5"/>
        <v>0</v>
      </c>
      <c r="AV43" s="535">
        <f t="shared" si="6"/>
        <v>0</v>
      </c>
      <c r="AW43" s="535">
        <f t="shared" si="7"/>
        <v>0</v>
      </c>
      <c r="AX43" s="535">
        <f t="shared" si="8"/>
        <v>0</v>
      </c>
      <c r="AY43" s="535">
        <f t="shared" si="9"/>
        <v>0</v>
      </c>
      <c r="AZ43" s="535">
        <f t="shared" si="10"/>
        <v>0</v>
      </c>
      <c r="BA43" s="535">
        <f t="shared" si="11"/>
        <v>0</v>
      </c>
      <c r="BB43" s="535">
        <f t="shared" si="12"/>
        <v>0</v>
      </c>
      <c r="BC43" s="535">
        <f t="shared" si="13"/>
        <v>0</v>
      </c>
      <c r="BD43" s="535">
        <f t="shared" si="14"/>
        <v>0</v>
      </c>
      <c r="BE43" s="535">
        <f t="shared" si="15"/>
        <v>0</v>
      </c>
      <c r="BF43" s="535">
        <f t="shared" si="16"/>
        <v>0</v>
      </c>
      <c r="BH43" s="537">
        <f t="shared" si="17"/>
        <v>0</v>
      </c>
      <c r="BI43" s="538">
        <f t="shared" si="18"/>
        <v>0</v>
      </c>
      <c r="BJ43" s="539">
        <f>AR43*$B$11</f>
        <v>0</v>
      </c>
      <c r="BK43" s="539">
        <f>AS43*$B$12</f>
        <v>0</v>
      </c>
      <c r="BL43" s="539">
        <f>AT43*$B$13</f>
        <v>0</v>
      </c>
      <c r="BM43" s="539">
        <f>AU43*$B$14</f>
        <v>0</v>
      </c>
      <c r="BN43" s="539">
        <f>AV43*$B$15</f>
        <v>0</v>
      </c>
      <c r="BO43" s="539">
        <f>AW43*$B$16</f>
        <v>0</v>
      </c>
      <c r="BP43" s="539">
        <f>AX43*$B$17</f>
        <v>0</v>
      </c>
      <c r="BQ43" s="539">
        <f>AY43*$B$18</f>
        <v>0</v>
      </c>
      <c r="BR43" s="539">
        <f>AZ43*$B$19</f>
        <v>0</v>
      </c>
      <c r="BS43" s="539">
        <f>BA43*$B$20</f>
        <v>0</v>
      </c>
      <c r="BT43" s="539">
        <f>BB43*$B$21</f>
        <v>0</v>
      </c>
      <c r="BU43" s="539">
        <f>BC43*$B$22</f>
        <v>0</v>
      </c>
      <c r="BV43" s="539">
        <f>BD43*$B$23</f>
        <v>0</v>
      </c>
      <c r="BW43" s="539">
        <f>BE43*$B$24</f>
        <v>0</v>
      </c>
      <c r="BX43" s="539">
        <f>BF43*$B$25</f>
        <v>0</v>
      </c>
    </row>
    <row r="44" spans="1:76" ht="21" customHeight="1">
      <c r="A44" s="565" t="s">
        <v>548</v>
      </c>
      <c r="B44" s="566" t="s">
        <v>351</v>
      </c>
      <c r="C44" s="532" t="s">
        <v>76</v>
      </c>
      <c r="D44" s="567" t="s">
        <v>302</v>
      </c>
      <c r="E44" s="533"/>
      <c r="F44" s="663"/>
      <c r="G44" s="663"/>
      <c r="H44" s="865"/>
      <c r="I44" s="865"/>
      <c r="J44" s="865"/>
      <c r="K44" s="865"/>
      <c r="L44" s="865"/>
      <c r="M44" s="870"/>
      <c r="N44" s="870"/>
      <c r="O44" s="533"/>
      <c r="P44" s="533"/>
      <c r="Q44" s="533"/>
      <c r="R44" s="533"/>
      <c r="S44" s="533"/>
      <c r="T44" s="663"/>
      <c r="U44" s="663"/>
      <c r="V44" s="533"/>
      <c r="W44" s="533"/>
      <c r="X44" s="533"/>
      <c r="Y44" s="533"/>
      <c r="Z44" s="533"/>
      <c r="AA44" s="663"/>
      <c r="AB44" s="663"/>
      <c r="AC44" s="533"/>
      <c r="AD44" s="533"/>
      <c r="AE44" s="533"/>
      <c r="AF44" s="533"/>
      <c r="AG44" s="533"/>
      <c r="AH44" s="663"/>
      <c r="AI44" s="663"/>
      <c r="AJ44" s="531">
        <f t="shared" si="1"/>
        <v>0</v>
      </c>
      <c r="AK44" s="516">
        <f t="shared" si="34"/>
        <v>4.5</v>
      </c>
      <c r="AL44" s="675">
        <v>0.04</v>
      </c>
      <c r="AM44" s="675">
        <v>0.18</v>
      </c>
      <c r="AN44" s="603">
        <f t="shared" si="35"/>
        <v>0</v>
      </c>
      <c r="AO44" s="603">
        <f t="shared" si="36"/>
        <v>0</v>
      </c>
      <c r="AP44" s="603">
        <f t="shared" si="37"/>
        <v>0</v>
      </c>
      <c r="AR44" s="534">
        <f t="shared" si="2"/>
        <v>0</v>
      </c>
      <c r="AS44" s="535">
        <f t="shared" si="3"/>
        <v>0</v>
      </c>
      <c r="AT44" s="535">
        <f t="shared" si="4"/>
        <v>0</v>
      </c>
      <c r="AU44" s="535">
        <f t="shared" si="5"/>
        <v>0</v>
      </c>
      <c r="AV44" s="535">
        <f t="shared" si="6"/>
        <v>0</v>
      </c>
      <c r="AW44" s="535">
        <f t="shared" si="7"/>
        <v>0</v>
      </c>
      <c r="AX44" s="535">
        <f t="shared" si="8"/>
        <v>0</v>
      </c>
      <c r="AY44" s="535">
        <f t="shared" si="9"/>
        <v>0</v>
      </c>
      <c r="AZ44" s="535">
        <f t="shared" si="10"/>
        <v>0</v>
      </c>
      <c r="BA44" s="535">
        <f t="shared" si="11"/>
        <v>0</v>
      </c>
      <c r="BB44" s="535">
        <f t="shared" si="12"/>
        <v>0</v>
      </c>
      <c r="BC44" s="535">
        <f t="shared" si="13"/>
        <v>0</v>
      </c>
      <c r="BD44" s="535">
        <f t="shared" si="14"/>
        <v>0</v>
      </c>
      <c r="BE44" s="535">
        <f t="shared" si="15"/>
        <v>0</v>
      </c>
      <c r="BF44" s="535">
        <f t="shared" si="16"/>
        <v>0</v>
      </c>
      <c r="BH44" s="537">
        <f t="shared" si="17"/>
        <v>0</v>
      </c>
      <c r="BI44" s="538">
        <f t="shared" si="18"/>
        <v>0</v>
      </c>
      <c r="BJ44" s="539">
        <f>AR44*$B$11</f>
        <v>0</v>
      </c>
      <c r="BK44" s="539">
        <f>AS44*$B$12</f>
        <v>0</v>
      </c>
      <c r="BL44" s="539">
        <f>AT44*$B$13</f>
        <v>0</v>
      </c>
      <c r="BM44" s="539">
        <f>AU44*$B$14</f>
        <v>0</v>
      </c>
      <c r="BN44" s="539">
        <f>AV44*$B$15</f>
        <v>0</v>
      </c>
      <c r="BO44" s="539">
        <f>AW44*$B$16</f>
        <v>0</v>
      </c>
      <c r="BP44" s="539">
        <f>AX44*$B$17</f>
        <v>0</v>
      </c>
      <c r="BQ44" s="539">
        <f>AY44*$B$18</f>
        <v>0</v>
      </c>
      <c r="BR44" s="539">
        <f>AZ44*$B$19</f>
        <v>0</v>
      </c>
      <c r="BS44" s="539">
        <f>BA44*$B$20</f>
        <v>0</v>
      </c>
      <c r="BT44" s="539">
        <f>BB44*$B$21</f>
        <v>0</v>
      </c>
      <c r="BU44" s="539">
        <f>BC44*$B$22</f>
        <v>0</v>
      </c>
      <c r="BV44" s="539">
        <f>BD44*$B$23</f>
        <v>0</v>
      </c>
      <c r="BW44" s="539">
        <f>BE44*$B$24</f>
        <v>0</v>
      </c>
      <c r="BX44" s="539">
        <f>BF44*$B$25</f>
        <v>0</v>
      </c>
    </row>
    <row r="45" spans="1:76" ht="21" customHeight="1">
      <c r="A45" s="565" t="s">
        <v>549</v>
      </c>
      <c r="B45" s="566" t="s">
        <v>303</v>
      </c>
      <c r="C45" s="532" t="s">
        <v>76</v>
      </c>
      <c r="D45" s="567" t="s">
        <v>302</v>
      </c>
      <c r="E45" s="533"/>
      <c r="F45" s="663"/>
      <c r="G45" s="663"/>
      <c r="H45" s="865"/>
      <c r="I45" s="865"/>
      <c r="J45" s="865"/>
      <c r="K45" s="865"/>
      <c r="L45" s="865"/>
      <c r="M45" s="870"/>
      <c r="N45" s="870"/>
      <c r="O45" s="533"/>
      <c r="P45" s="533"/>
      <c r="Q45" s="533"/>
      <c r="R45" s="533"/>
      <c r="S45" s="533"/>
      <c r="T45" s="663"/>
      <c r="U45" s="663"/>
      <c r="V45" s="533"/>
      <c r="W45" s="533"/>
      <c r="X45" s="533"/>
      <c r="Y45" s="533"/>
      <c r="Z45" s="533"/>
      <c r="AA45" s="663"/>
      <c r="AB45" s="663"/>
      <c r="AC45" s="533"/>
      <c r="AD45" s="533"/>
      <c r="AE45" s="533"/>
      <c r="AF45" s="533"/>
      <c r="AG45" s="533"/>
      <c r="AH45" s="663"/>
      <c r="AI45" s="663"/>
      <c r="AJ45" s="531">
        <f t="shared" si="1"/>
        <v>0</v>
      </c>
      <c r="AK45" s="516">
        <f t="shared" si="34"/>
        <v>3.75</v>
      </c>
      <c r="AL45" s="675">
        <v>0.04</v>
      </c>
      <c r="AM45" s="675">
        <v>0.15</v>
      </c>
      <c r="AN45" s="603">
        <f t="shared" si="35"/>
        <v>0</v>
      </c>
      <c r="AO45" s="603">
        <f t="shared" si="36"/>
        <v>0</v>
      </c>
      <c r="AP45" s="603">
        <f t="shared" si="37"/>
        <v>0</v>
      </c>
      <c r="AR45" s="534">
        <f t="shared" si="2"/>
        <v>0</v>
      </c>
      <c r="AS45" s="535">
        <f t="shared" si="3"/>
        <v>0</v>
      </c>
      <c r="AT45" s="535">
        <f t="shared" si="4"/>
        <v>0</v>
      </c>
      <c r="AU45" s="535">
        <f t="shared" si="5"/>
        <v>0</v>
      </c>
      <c r="AV45" s="535">
        <f t="shared" si="6"/>
        <v>0</v>
      </c>
      <c r="AW45" s="535">
        <f t="shared" si="7"/>
        <v>0</v>
      </c>
      <c r="AX45" s="535">
        <f t="shared" si="8"/>
        <v>0</v>
      </c>
      <c r="AY45" s="535">
        <f t="shared" si="9"/>
        <v>0</v>
      </c>
      <c r="AZ45" s="535">
        <f t="shared" si="10"/>
        <v>0</v>
      </c>
      <c r="BA45" s="535">
        <f t="shared" si="11"/>
        <v>0</v>
      </c>
      <c r="BB45" s="535">
        <f t="shared" si="12"/>
        <v>0</v>
      </c>
      <c r="BC45" s="535">
        <f t="shared" si="13"/>
        <v>0</v>
      </c>
      <c r="BD45" s="535">
        <f t="shared" si="14"/>
        <v>0</v>
      </c>
      <c r="BE45" s="535">
        <f t="shared" si="15"/>
        <v>0</v>
      </c>
      <c r="BF45" s="535">
        <f t="shared" si="16"/>
        <v>0</v>
      </c>
      <c r="BH45" s="537">
        <f t="shared" si="17"/>
        <v>0</v>
      </c>
      <c r="BI45" s="538">
        <f t="shared" si="18"/>
        <v>0</v>
      </c>
      <c r="BJ45" s="539">
        <f t="shared" si="19"/>
        <v>0</v>
      </c>
      <c r="BK45" s="539">
        <f t="shared" si="20"/>
        <v>0</v>
      </c>
      <c r="BL45" s="539">
        <f t="shared" si="21"/>
        <v>0</v>
      </c>
      <c r="BM45" s="539">
        <f t="shared" si="22"/>
        <v>0</v>
      </c>
      <c r="BN45" s="539">
        <f t="shared" si="23"/>
        <v>0</v>
      </c>
      <c r="BO45" s="539">
        <f t="shared" si="24"/>
        <v>0</v>
      </c>
      <c r="BP45" s="539">
        <f t="shared" si="25"/>
        <v>0</v>
      </c>
      <c r="BQ45" s="539">
        <f t="shared" si="26"/>
        <v>0</v>
      </c>
      <c r="BR45" s="539">
        <f t="shared" si="27"/>
        <v>0</v>
      </c>
      <c r="BS45" s="539">
        <f t="shared" si="28"/>
        <v>0</v>
      </c>
      <c r="BT45" s="539">
        <f t="shared" si="29"/>
        <v>0</v>
      </c>
      <c r="BU45" s="539">
        <f t="shared" si="30"/>
        <v>0</v>
      </c>
      <c r="BV45" s="539">
        <f t="shared" si="31"/>
        <v>0</v>
      </c>
      <c r="BW45" s="539">
        <f t="shared" si="32"/>
        <v>0</v>
      </c>
      <c r="BX45" s="539">
        <f t="shared" si="33"/>
        <v>0</v>
      </c>
    </row>
    <row r="46" spans="1:76" ht="21" customHeight="1">
      <c r="A46" s="565" t="s">
        <v>549</v>
      </c>
      <c r="B46" s="566" t="s">
        <v>352</v>
      </c>
      <c r="C46" s="532" t="s">
        <v>76</v>
      </c>
      <c r="D46" s="567" t="s">
        <v>302</v>
      </c>
      <c r="E46" s="533"/>
      <c r="F46" s="663"/>
      <c r="G46" s="663"/>
      <c r="H46" s="865"/>
      <c r="I46" s="865"/>
      <c r="J46" s="865"/>
      <c r="K46" s="865"/>
      <c r="L46" s="865"/>
      <c r="M46" s="870"/>
      <c r="N46" s="870"/>
      <c r="O46" s="533"/>
      <c r="P46" s="533"/>
      <c r="Q46" s="568"/>
      <c r="R46" s="533"/>
      <c r="S46" s="533"/>
      <c r="T46" s="663"/>
      <c r="U46" s="663"/>
      <c r="V46" s="533"/>
      <c r="W46" s="533"/>
      <c r="X46" s="533"/>
      <c r="Y46" s="533"/>
      <c r="Z46" s="533"/>
      <c r="AA46" s="663"/>
      <c r="AB46" s="663"/>
      <c r="AC46" s="533"/>
      <c r="AD46" s="533"/>
      <c r="AE46" s="533"/>
      <c r="AF46" s="533"/>
      <c r="AG46" s="533"/>
      <c r="AH46" s="663"/>
      <c r="AI46" s="663"/>
      <c r="AJ46" s="531">
        <f t="shared" si="1"/>
        <v>0</v>
      </c>
      <c r="AK46" s="516">
        <f t="shared" si="34"/>
        <v>3.75</v>
      </c>
      <c r="AL46" s="675">
        <v>0.04</v>
      </c>
      <c r="AM46" s="675">
        <v>0.15</v>
      </c>
      <c r="AN46" s="603">
        <f t="shared" si="35"/>
        <v>0</v>
      </c>
      <c r="AO46" s="603">
        <f t="shared" si="36"/>
        <v>0</v>
      </c>
      <c r="AP46" s="603">
        <f t="shared" si="37"/>
        <v>0</v>
      </c>
      <c r="AR46" s="534">
        <f t="shared" si="2"/>
        <v>0</v>
      </c>
      <c r="AS46" s="535">
        <f t="shared" si="3"/>
        <v>0</v>
      </c>
      <c r="AT46" s="535">
        <f t="shared" si="4"/>
        <v>0</v>
      </c>
      <c r="AU46" s="535">
        <f t="shared" si="5"/>
        <v>0</v>
      </c>
      <c r="AV46" s="535">
        <f t="shared" si="6"/>
        <v>0</v>
      </c>
      <c r="AW46" s="535">
        <f t="shared" si="7"/>
        <v>0</v>
      </c>
      <c r="AX46" s="535">
        <f t="shared" si="8"/>
        <v>0</v>
      </c>
      <c r="AY46" s="535">
        <f t="shared" si="9"/>
        <v>0</v>
      </c>
      <c r="AZ46" s="535">
        <f t="shared" si="10"/>
        <v>0</v>
      </c>
      <c r="BA46" s="535">
        <f t="shared" si="11"/>
        <v>0</v>
      </c>
      <c r="BB46" s="535">
        <f t="shared" si="12"/>
        <v>0</v>
      </c>
      <c r="BC46" s="535">
        <f t="shared" si="13"/>
        <v>0</v>
      </c>
      <c r="BD46" s="535">
        <f t="shared" si="14"/>
        <v>0</v>
      </c>
      <c r="BE46" s="535">
        <f t="shared" si="15"/>
        <v>0</v>
      </c>
      <c r="BF46" s="535">
        <f t="shared" si="16"/>
        <v>0</v>
      </c>
      <c r="BH46" s="537">
        <f t="shared" si="17"/>
        <v>0</v>
      </c>
      <c r="BI46" s="538">
        <f t="shared" si="18"/>
        <v>0</v>
      </c>
      <c r="BJ46" s="539">
        <f>AR46*$B$11</f>
        <v>0</v>
      </c>
      <c r="BK46" s="539">
        <f>AS46*$B$12</f>
        <v>0</v>
      </c>
      <c r="BL46" s="539">
        <f>AT46*$B$13</f>
        <v>0</v>
      </c>
      <c r="BM46" s="539">
        <f>AU46*$B$14</f>
        <v>0</v>
      </c>
      <c r="BN46" s="539">
        <f>AV46*$B$15</f>
        <v>0</v>
      </c>
      <c r="BO46" s="539">
        <f>AW46*$B$16</f>
        <v>0</v>
      </c>
      <c r="BP46" s="539">
        <f>AX46*$B$17</f>
        <v>0</v>
      </c>
      <c r="BQ46" s="539">
        <f>AY46*$B$18</f>
        <v>0</v>
      </c>
      <c r="BR46" s="539">
        <f>AZ46*$B$19</f>
        <v>0</v>
      </c>
      <c r="BS46" s="539">
        <f>BA46*$B$20</f>
        <v>0</v>
      </c>
      <c r="BT46" s="539">
        <f>BB46*$B$21</f>
        <v>0</v>
      </c>
      <c r="BU46" s="539">
        <f>BC46*$B$22</f>
        <v>0</v>
      </c>
      <c r="BV46" s="539">
        <f>BD46*$B$23</f>
        <v>0</v>
      </c>
      <c r="BW46" s="539">
        <f>BE46*$B$24</f>
        <v>0</v>
      </c>
      <c r="BX46" s="539">
        <f>BF46*$B$25</f>
        <v>0</v>
      </c>
    </row>
    <row r="47" spans="1:76" ht="21" customHeight="1">
      <c r="A47" s="565" t="s">
        <v>549</v>
      </c>
      <c r="B47" s="566" t="s">
        <v>304</v>
      </c>
      <c r="C47" s="532" t="s">
        <v>76</v>
      </c>
      <c r="D47" s="567" t="s">
        <v>302</v>
      </c>
      <c r="E47" s="533"/>
      <c r="F47" s="663"/>
      <c r="G47" s="663"/>
      <c r="H47" s="865"/>
      <c r="I47" s="865"/>
      <c r="J47" s="865"/>
      <c r="K47" s="865"/>
      <c r="L47" s="865"/>
      <c r="M47" s="870"/>
      <c r="N47" s="870"/>
      <c r="O47" s="533"/>
      <c r="P47" s="533"/>
      <c r="Q47" s="533"/>
      <c r="R47" s="533"/>
      <c r="S47" s="533"/>
      <c r="T47" s="663"/>
      <c r="U47" s="663"/>
      <c r="V47" s="533"/>
      <c r="W47" s="533"/>
      <c r="X47" s="533"/>
      <c r="Y47" s="533"/>
      <c r="Z47" s="533"/>
      <c r="AA47" s="663"/>
      <c r="AB47" s="663"/>
      <c r="AC47" s="533"/>
      <c r="AD47" s="533"/>
      <c r="AE47" s="533"/>
      <c r="AF47" s="533"/>
      <c r="AG47" s="533"/>
      <c r="AH47" s="663"/>
      <c r="AI47" s="663"/>
      <c r="AJ47" s="531">
        <f t="shared" si="1"/>
        <v>0</v>
      </c>
      <c r="AK47" s="516">
        <f t="shared" si="34"/>
        <v>3.75</v>
      </c>
      <c r="AL47" s="675">
        <v>0.04</v>
      </c>
      <c r="AM47" s="675">
        <v>0.15</v>
      </c>
      <c r="AN47" s="603">
        <f t="shared" si="35"/>
        <v>0</v>
      </c>
      <c r="AO47" s="603">
        <f t="shared" si="36"/>
        <v>0</v>
      </c>
      <c r="AP47" s="603">
        <f t="shared" si="37"/>
        <v>0</v>
      </c>
      <c r="AR47" s="534">
        <f t="shared" si="2"/>
        <v>0</v>
      </c>
      <c r="AS47" s="535">
        <f t="shared" si="3"/>
        <v>0</v>
      </c>
      <c r="AT47" s="535">
        <f t="shared" si="4"/>
        <v>0</v>
      </c>
      <c r="AU47" s="535">
        <f t="shared" si="5"/>
        <v>0</v>
      </c>
      <c r="AV47" s="535">
        <f t="shared" si="6"/>
        <v>0</v>
      </c>
      <c r="AW47" s="535">
        <f t="shared" si="7"/>
        <v>0</v>
      </c>
      <c r="AX47" s="535">
        <f t="shared" si="8"/>
        <v>0</v>
      </c>
      <c r="AY47" s="535">
        <f t="shared" si="9"/>
        <v>0</v>
      </c>
      <c r="AZ47" s="535">
        <f t="shared" si="10"/>
        <v>0</v>
      </c>
      <c r="BA47" s="535">
        <f t="shared" si="11"/>
        <v>0</v>
      </c>
      <c r="BB47" s="535">
        <f t="shared" si="12"/>
        <v>0</v>
      </c>
      <c r="BC47" s="535">
        <f t="shared" si="13"/>
        <v>0</v>
      </c>
      <c r="BD47" s="535">
        <f t="shared" si="14"/>
        <v>0</v>
      </c>
      <c r="BE47" s="535">
        <f t="shared" si="15"/>
        <v>0</v>
      </c>
      <c r="BF47" s="535">
        <f t="shared" si="16"/>
        <v>0</v>
      </c>
      <c r="BH47" s="537">
        <f t="shared" si="17"/>
        <v>0</v>
      </c>
      <c r="BI47" s="538">
        <f t="shared" si="18"/>
        <v>0</v>
      </c>
      <c r="BJ47" s="539">
        <f>AR47*$B$11</f>
        <v>0</v>
      </c>
      <c r="BK47" s="539">
        <f>AS47*$B$12</f>
        <v>0</v>
      </c>
      <c r="BL47" s="539">
        <f>AT47*$B$13</f>
        <v>0</v>
      </c>
      <c r="BM47" s="539">
        <f>AU47*$B$14</f>
        <v>0</v>
      </c>
      <c r="BN47" s="539">
        <f>AV47*$B$15</f>
        <v>0</v>
      </c>
      <c r="BO47" s="539">
        <f>AW47*$B$16</f>
        <v>0</v>
      </c>
      <c r="BP47" s="539">
        <f>AX47*$B$17</f>
        <v>0</v>
      </c>
      <c r="BQ47" s="539">
        <f>AY47*$B$18</f>
        <v>0</v>
      </c>
      <c r="BR47" s="539">
        <f>AZ47*$B$19</f>
        <v>0</v>
      </c>
      <c r="BS47" s="539">
        <f>BA47*$B$20</f>
        <v>0</v>
      </c>
      <c r="BT47" s="539">
        <f>BB47*$B$21</f>
        <v>0</v>
      </c>
      <c r="BU47" s="539">
        <f>BC47*$B$22</f>
        <v>0</v>
      </c>
      <c r="BV47" s="539">
        <f>BD47*$B$23</f>
        <v>0</v>
      </c>
      <c r="BW47" s="539">
        <f>BE47*$B$24</f>
        <v>0</v>
      </c>
      <c r="BX47" s="539">
        <f>BF47*$B$25</f>
        <v>0</v>
      </c>
    </row>
    <row r="48" spans="1:76" ht="21" customHeight="1">
      <c r="A48" s="565" t="s">
        <v>549</v>
      </c>
      <c r="B48" s="566" t="s">
        <v>353</v>
      </c>
      <c r="C48" s="532" t="s">
        <v>76</v>
      </c>
      <c r="D48" s="567" t="s">
        <v>302</v>
      </c>
      <c r="E48" s="533"/>
      <c r="F48" s="663"/>
      <c r="G48" s="663"/>
      <c r="H48" s="865"/>
      <c r="I48" s="865"/>
      <c r="J48" s="865"/>
      <c r="K48" s="865"/>
      <c r="L48" s="865"/>
      <c r="M48" s="870"/>
      <c r="N48" s="870"/>
      <c r="O48" s="533"/>
      <c r="P48" s="533"/>
      <c r="Q48" s="533"/>
      <c r="R48" s="533"/>
      <c r="S48" s="533"/>
      <c r="T48" s="663"/>
      <c r="U48" s="663"/>
      <c r="V48" s="533"/>
      <c r="W48" s="533"/>
      <c r="X48" s="533"/>
      <c r="Y48" s="533"/>
      <c r="Z48" s="533"/>
      <c r="AA48" s="663"/>
      <c r="AB48" s="663"/>
      <c r="AC48" s="533"/>
      <c r="AD48" s="533"/>
      <c r="AE48" s="533"/>
      <c r="AF48" s="533"/>
      <c r="AG48" s="533"/>
      <c r="AH48" s="663"/>
      <c r="AI48" s="663"/>
      <c r="AJ48" s="531">
        <f t="shared" si="1"/>
        <v>0</v>
      </c>
      <c r="AK48" s="516">
        <f t="shared" si="34"/>
        <v>3.75</v>
      </c>
      <c r="AL48" s="675">
        <v>0.04</v>
      </c>
      <c r="AM48" s="675">
        <v>0.15</v>
      </c>
      <c r="AN48" s="603">
        <f t="shared" si="35"/>
        <v>0</v>
      </c>
      <c r="AO48" s="603">
        <f t="shared" si="36"/>
        <v>0</v>
      </c>
      <c r="AP48" s="603">
        <f t="shared" si="37"/>
        <v>0</v>
      </c>
      <c r="AR48" s="534">
        <f t="shared" si="2"/>
        <v>0</v>
      </c>
      <c r="AS48" s="535">
        <f t="shared" si="3"/>
        <v>0</v>
      </c>
      <c r="AT48" s="535">
        <f t="shared" si="4"/>
        <v>0</v>
      </c>
      <c r="AU48" s="535">
        <f t="shared" si="5"/>
        <v>0</v>
      </c>
      <c r="AV48" s="535">
        <f t="shared" si="6"/>
        <v>0</v>
      </c>
      <c r="AW48" s="535">
        <f t="shared" si="7"/>
        <v>0</v>
      </c>
      <c r="AX48" s="535">
        <f t="shared" si="8"/>
        <v>0</v>
      </c>
      <c r="AY48" s="535">
        <f t="shared" si="9"/>
        <v>0</v>
      </c>
      <c r="AZ48" s="535">
        <f t="shared" si="10"/>
        <v>0</v>
      </c>
      <c r="BA48" s="535">
        <f t="shared" si="11"/>
        <v>0</v>
      </c>
      <c r="BB48" s="535">
        <f t="shared" si="12"/>
        <v>0</v>
      </c>
      <c r="BC48" s="535">
        <f t="shared" si="13"/>
        <v>0</v>
      </c>
      <c r="BD48" s="535">
        <f t="shared" si="14"/>
        <v>0</v>
      </c>
      <c r="BE48" s="535">
        <f t="shared" si="15"/>
        <v>0</v>
      </c>
      <c r="BF48" s="535">
        <f t="shared" si="16"/>
        <v>0</v>
      </c>
      <c r="BH48" s="537">
        <f t="shared" si="17"/>
        <v>0</v>
      </c>
      <c r="BI48" s="538">
        <f t="shared" si="18"/>
        <v>0</v>
      </c>
      <c r="BJ48" s="539">
        <f>AR48*$B$11</f>
        <v>0</v>
      </c>
      <c r="BK48" s="539">
        <f>AS48*$B$12</f>
        <v>0</v>
      </c>
      <c r="BL48" s="539">
        <f>AT48*$B$13</f>
        <v>0</v>
      </c>
      <c r="BM48" s="539">
        <f>AU48*$B$14</f>
        <v>0</v>
      </c>
      <c r="BN48" s="539">
        <f>AV48*$B$15</f>
        <v>0</v>
      </c>
      <c r="BO48" s="539">
        <f>AW48*$B$16</f>
        <v>0</v>
      </c>
      <c r="BP48" s="539">
        <f>AX48*$B$17</f>
        <v>0</v>
      </c>
      <c r="BQ48" s="539">
        <f>AY48*$B$18</f>
        <v>0</v>
      </c>
      <c r="BR48" s="539">
        <f>AZ48*$B$19</f>
        <v>0</v>
      </c>
      <c r="BS48" s="539">
        <f>BA48*$B$20</f>
        <v>0</v>
      </c>
      <c r="BT48" s="539">
        <f>BB48*$B$21</f>
        <v>0</v>
      </c>
      <c r="BU48" s="539">
        <f>BC48*$B$22</f>
        <v>0</v>
      </c>
      <c r="BV48" s="539">
        <f>BD48*$B$23</f>
        <v>0</v>
      </c>
      <c r="BW48" s="539">
        <f>BE48*$B$24</f>
        <v>0</v>
      </c>
      <c r="BX48" s="539">
        <f>BF48*$B$25</f>
        <v>0</v>
      </c>
    </row>
    <row r="49" spans="1:76" ht="21" customHeight="1">
      <c r="A49" s="565" t="s">
        <v>550</v>
      </c>
      <c r="B49" s="566" t="s">
        <v>305</v>
      </c>
      <c r="C49" s="532" t="s">
        <v>76</v>
      </c>
      <c r="D49" s="567" t="s">
        <v>302</v>
      </c>
      <c r="E49" s="533"/>
      <c r="F49" s="663"/>
      <c r="G49" s="663"/>
      <c r="H49" s="865"/>
      <c r="I49" s="865"/>
      <c r="J49" s="865"/>
      <c r="K49" s="865"/>
      <c r="L49" s="865"/>
      <c r="M49" s="870"/>
      <c r="N49" s="870"/>
      <c r="O49" s="533"/>
      <c r="P49" s="533"/>
      <c r="Q49" s="533"/>
      <c r="R49" s="533"/>
      <c r="S49" s="533"/>
      <c r="T49" s="663"/>
      <c r="U49" s="663"/>
      <c r="V49" s="533"/>
      <c r="W49" s="533"/>
      <c r="X49" s="533"/>
      <c r="Y49" s="533"/>
      <c r="Z49" s="533"/>
      <c r="AA49" s="663"/>
      <c r="AB49" s="663"/>
      <c r="AC49" s="533"/>
      <c r="AD49" s="533"/>
      <c r="AE49" s="533"/>
      <c r="AF49" s="533"/>
      <c r="AG49" s="533"/>
      <c r="AH49" s="663"/>
      <c r="AI49" s="663"/>
      <c r="AJ49" s="531">
        <f t="shared" si="1"/>
        <v>0</v>
      </c>
      <c r="AK49" s="516">
        <f t="shared" si="34"/>
        <v>3</v>
      </c>
      <c r="AL49" s="675">
        <v>0.03</v>
      </c>
      <c r="AM49" s="675">
        <v>0.09</v>
      </c>
      <c r="AN49" s="603">
        <f t="shared" si="35"/>
        <v>0</v>
      </c>
      <c r="AO49" s="603">
        <f t="shared" si="36"/>
        <v>0</v>
      </c>
      <c r="AP49" s="603">
        <f t="shared" si="37"/>
        <v>0</v>
      </c>
      <c r="AR49" s="534">
        <f t="shared" si="2"/>
        <v>0</v>
      </c>
      <c r="AS49" s="535">
        <f t="shared" si="3"/>
        <v>0</v>
      </c>
      <c r="AT49" s="535">
        <f t="shared" si="4"/>
        <v>0</v>
      </c>
      <c r="AU49" s="535">
        <f t="shared" si="5"/>
        <v>0</v>
      </c>
      <c r="AV49" s="535">
        <f t="shared" si="6"/>
        <v>0</v>
      </c>
      <c r="AW49" s="535">
        <f t="shared" si="7"/>
        <v>0</v>
      </c>
      <c r="AX49" s="535">
        <f t="shared" si="8"/>
        <v>0</v>
      </c>
      <c r="AY49" s="535">
        <f t="shared" si="9"/>
        <v>0</v>
      </c>
      <c r="AZ49" s="535">
        <f t="shared" si="10"/>
        <v>0</v>
      </c>
      <c r="BA49" s="535">
        <f t="shared" si="11"/>
        <v>0</v>
      </c>
      <c r="BB49" s="535">
        <f t="shared" si="12"/>
        <v>0</v>
      </c>
      <c r="BC49" s="535">
        <f t="shared" si="13"/>
        <v>0</v>
      </c>
      <c r="BD49" s="535">
        <f t="shared" si="14"/>
        <v>0</v>
      </c>
      <c r="BE49" s="535">
        <f t="shared" si="15"/>
        <v>0</v>
      </c>
      <c r="BF49" s="535">
        <f t="shared" si="16"/>
        <v>0</v>
      </c>
      <c r="BH49" s="537">
        <f t="shared" si="17"/>
        <v>0</v>
      </c>
      <c r="BI49" s="538">
        <f t="shared" si="18"/>
        <v>0</v>
      </c>
      <c r="BJ49" s="539">
        <f t="shared" ref="BJ49:BJ110" si="38">AR49*$B$11</f>
        <v>0</v>
      </c>
      <c r="BK49" s="539">
        <f t="shared" ref="BK49:BK110" si="39">AS49*$B$12</f>
        <v>0</v>
      </c>
      <c r="BL49" s="539">
        <f t="shared" ref="BL49:BL110" si="40">AT49*$B$13</f>
        <v>0</v>
      </c>
      <c r="BM49" s="539">
        <f t="shared" ref="BM49:BM110" si="41">AU49*$B$14</f>
        <v>0</v>
      </c>
      <c r="BN49" s="539">
        <f t="shared" ref="BN49:BN110" si="42">AV49*$B$15</f>
        <v>0</v>
      </c>
      <c r="BO49" s="539">
        <f t="shared" ref="BO49:BO110" si="43">AW49*$B$16</f>
        <v>0</v>
      </c>
      <c r="BP49" s="539">
        <f t="shared" ref="BP49:BP110" si="44">AX49*$B$17</f>
        <v>0</v>
      </c>
      <c r="BQ49" s="539">
        <f t="shared" ref="BQ49:BQ110" si="45">AY49*$B$18</f>
        <v>0</v>
      </c>
      <c r="BR49" s="539">
        <f t="shared" ref="BR49:BR110" si="46">AZ49*$B$19</f>
        <v>0</v>
      </c>
      <c r="BS49" s="539">
        <f t="shared" ref="BS49:BS110" si="47">BA49*$B$20</f>
        <v>0</v>
      </c>
      <c r="BT49" s="539">
        <f t="shared" ref="BT49:BT110" si="48">BB49*$B$21</f>
        <v>0</v>
      </c>
      <c r="BU49" s="539">
        <f t="shared" ref="BU49:BU110" si="49">BC49*$B$22</f>
        <v>0</v>
      </c>
      <c r="BV49" s="539">
        <f t="shared" ref="BV49:BV110" si="50">BD49*$B$23</f>
        <v>0</v>
      </c>
      <c r="BW49" s="539">
        <f t="shared" ref="BW49:BW110" si="51">BE49*$B$24</f>
        <v>0</v>
      </c>
      <c r="BX49" s="539">
        <f t="shared" ref="BX49:BX110" si="52">BF49*$B$25</f>
        <v>0</v>
      </c>
    </row>
    <row r="50" spans="1:76" ht="21" customHeight="1">
      <c r="A50" s="565" t="s">
        <v>550</v>
      </c>
      <c r="B50" s="566" t="s">
        <v>354</v>
      </c>
      <c r="C50" s="532" t="s">
        <v>76</v>
      </c>
      <c r="D50" s="567" t="s">
        <v>302</v>
      </c>
      <c r="E50" s="533"/>
      <c r="F50" s="663"/>
      <c r="G50" s="663"/>
      <c r="H50" s="865"/>
      <c r="I50" s="865"/>
      <c r="J50" s="865"/>
      <c r="K50" s="865"/>
      <c r="L50" s="865"/>
      <c r="M50" s="870"/>
      <c r="N50" s="870"/>
      <c r="O50" s="533"/>
      <c r="P50" s="533"/>
      <c r="Q50" s="533"/>
      <c r="R50" s="533"/>
      <c r="S50" s="533"/>
      <c r="T50" s="663"/>
      <c r="U50" s="663"/>
      <c r="V50" s="533"/>
      <c r="W50" s="533"/>
      <c r="X50" s="533"/>
      <c r="Y50" s="533"/>
      <c r="Z50" s="533"/>
      <c r="AA50" s="663"/>
      <c r="AB50" s="663"/>
      <c r="AC50" s="533"/>
      <c r="AD50" s="533"/>
      <c r="AE50" s="533"/>
      <c r="AF50" s="533"/>
      <c r="AG50" s="533"/>
      <c r="AH50" s="663"/>
      <c r="AI50" s="663"/>
      <c r="AJ50" s="531">
        <f t="shared" si="1"/>
        <v>0</v>
      </c>
      <c r="AK50" s="516">
        <f t="shared" si="34"/>
        <v>3</v>
      </c>
      <c r="AL50" s="675">
        <v>0.03</v>
      </c>
      <c r="AM50" s="675">
        <v>0.09</v>
      </c>
      <c r="AN50" s="603">
        <f t="shared" si="35"/>
        <v>0</v>
      </c>
      <c r="AO50" s="603">
        <f t="shared" si="36"/>
        <v>0</v>
      </c>
      <c r="AP50" s="603">
        <f t="shared" si="37"/>
        <v>0</v>
      </c>
      <c r="AR50" s="534">
        <f t="shared" si="2"/>
        <v>0</v>
      </c>
      <c r="AS50" s="535">
        <f t="shared" si="3"/>
        <v>0</v>
      </c>
      <c r="AT50" s="535">
        <f t="shared" si="4"/>
        <v>0</v>
      </c>
      <c r="AU50" s="535">
        <f t="shared" si="5"/>
        <v>0</v>
      </c>
      <c r="AV50" s="535">
        <f t="shared" si="6"/>
        <v>0</v>
      </c>
      <c r="AW50" s="535">
        <f t="shared" si="7"/>
        <v>0</v>
      </c>
      <c r="AX50" s="535">
        <f t="shared" si="8"/>
        <v>0</v>
      </c>
      <c r="AY50" s="535">
        <f t="shared" si="9"/>
        <v>0</v>
      </c>
      <c r="AZ50" s="535">
        <f t="shared" si="10"/>
        <v>0</v>
      </c>
      <c r="BA50" s="535">
        <f t="shared" si="11"/>
        <v>0</v>
      </c>
      <c r="BB50" s="535">
        <f t="shared" si="12"/>
        <v>0</v>
      </c>
      <c r="BC50" s="535">
        <f t="shared" si="13"/>
        <v>0</v>
      </c>
      <c r="BD50" s="535">
        <f t="shared" si="14"/>
        <v>0</v>
      </c>
      <c r="BE50" s="535">
        <f t="shared" si="15"/>
        <v>0</v>
      </c>
      <c r="BF50" s="535">
        <f t="shared" si="16"/>
        <v>0</v>
      </c>
      <c r="BH50" s="537">
        <f t="shared" si="17"/>
        <v>0</v>
      </c>
      <c r="BI50" s="538">
        <f t="shared" si="18"/>
        <v>0</v>
      </c>
      <c r="BJ50" s="539">
        <f t="shared" si="38"/>
        <v>0</v>
      </c>
      <c r="BK50" s="539">
        <f t="shared" si="39"/>
        <v>0</v>
      </c>
      <c r="BL50" s="539">
        <f t="shared" si="40"/>
        <v>0</v>
      </c>
      <c r="BM50" s="539">
        <f t="shared" si="41"/>
        <v>0</v>
      </c>
      <c r="BN50" s="539">
        <f t="shared" si="42"/>
        <v>0</v>
      </c>
      <c r="BO50" s="539">
        <f t="shared" si="43"/>
        <v>0</v>
      </c>
      <c r="BP50" s="539">
        <f t="shared" si="44"/>
        <v>0</v>
      </c>
      <c r="BQ50" s="539">
        <f t="shared" si="45"/>
        <v>0</v>
      </c>
      <c r="BR50" s="539">
        <f t="shared" si="46"/>
        <v>0</v>
      </c>
      <c r="BS50" s="539">
        <f t="shared" si="47"/>
        <v>0</v>
      </c>
      <c r="BT50" s="539">
        <f t="shared" si="48"/>
        <v>0</v>
      </c>
      <c r="BU50" s="539">
        <f t="shared" si="49"/>
        <v>0</v>
      </c>
      <c r="BV50" s="539">
        <f t="shared" si="50"/>
        <v>0</v>
      </c>
      <c r="BW50" s="539">
        <f t="shared" si="51"/>
        <v>0</v>
      </c>
      <c r="BX50" s="539">
        <f t="shared" si="52"/>
        <v>0</v>
      </c>
    </row>
    <row r="51" spans="1:76" ht="21" customHeight="1">
      <c r="A51" s="565" t="s">
        <v>550</v>
      </c>
      <c r="B51" s="566" t="s">
        <v>335</v>
      </c>
      <c r="C51" s="532" t="s">
        <v>76</v>
      </c>
      <c r="D51" s="567" t="s">
        <v>302</v>
      </c>
      <c r="E51" s="533"/>
      <c r="F51" s="663"/>
      <c r="G51" s="663"/>
      <c r="H51" s="865"/>
      <c r="I51" s="865"/>
      <c r="J51" s="865"/>
      <c r="K51" s="865"/>
      <c r="L51" s="865"/>
      <c r="M51" s="870"/>
      <c r="N51" s="870"/>
      <c r="O51" s="533"/>
      <c r="P51" s="533"/>
      <c r="Q51" s="533"/>
      <c r="R51" s="533"/>
      <c r="S51" s="533"/>
      <c r="T51" s="663"/>
      <c r="U51" s="663"/>
      <c r="V51" s="533"/>
      <c r="W51" s="533"/>
      <c r="X51" s="533"/>
      <c r="Y51" s="533"/>
      <c r="Z51" s="533"/>
      <c r="AA51" s="663"/>
      <c r="AB51" s="663"/>
      <c r="AC51" s="533"/>
      <c r="AD51" s="568"/>
      <c r="AE51" s="533"/>
      <c r="AF51" s="533"/>
      <c r="AG51" s="533"/>
      <c r="AH51" s="663"/>
      <c r="AI51" s="663"/>
      <c r="AJ51" s="531">
        <f t="shared" si="1"/>
        <v>0</v>
      </c>
      <c r="AK51" s="516">
        <f t="shared" si="34"/>
        <v>3</v>
      </c>
      <c r="AL51" s="675">
        <v>0.03</v>
      </c>
      <c r="AM51" s="675">
        <v>0.09</v>
      </c>
      <c r="AN51" s="603">
        <f t="shared" si="35"/>
        <v>0</v>
      </c>
      <c r="AO51" s="603">
        <f t="shared" si="36"/>
        <v>0</v>
      </c>
      <c r="AP51" s="603">
        <f t="shared" si="37"/>
        <v>0</v>
      </c>
      <c r="AR51" s="534">
        <f t="shared" si="2"/>
        <v>0</v>
      </c>
      <c r="AS51" s="535">
        <f t="shared" si="3"/>
        <v>0</v>
      </c>
      <c r="AT51" s="535">
        <f t="shared" si="4"/>
        <v>0</v>
      </c>
      <c r="AU51" s="535">
        <f t="shared" si="5"/>
        <v>0</v>
      </c>
      <c r="AV51" s="535">
        <f t="shared" si="6"/>
        <v>0</v>
      </c>
      <c r="AW51" s="535">
        <f t="shared" si="7"/>
        <v>0</v>
      </c>
      <c r="AX51" s="535">
        <f t="shared" si="8"/>
        <v>0</v>
      </c>
      <c r="AY51" s="535">
        <f t="shared" si="9"/>
        <v>0</v>
      </c>
      <c r="AZ51" s="535">
        <f t="shared" si="10"/>
        <v>0</v>
      </c>
      <c r="BA51" s="535">
        <f t="shared" si="11"/>
        <v>0</v>
      </c>
      <c r="BB51" s="535">
        <f t="shared" si="12"/>
        <v>0</v>
      </c>
      <c r="BC51" s="535">
        <f t="shared" si="13"/>
        <v>0</v>
      </c>
      <c r="BD51" s="535">
        <f t="shared" si="14"/>
        <v>0</v>
      </c>
      <c r="BE51" s="535">
        <f t="shared" si="15"/>
        <v>0</v>
      </c>
      <c r="BF51" s="535">
        <f t="shared" si="16"/>
        <v>0</v>
      </c>
      <c r="BH51" s="537">
        <f t="shared" si="17"/>
        <v>0</v>
      </c>
      <c r="BI51" s="538">
        <f t="shared" si="18"/>
        <v>0</v>
      </c>
      <c r="BJ51" s="539">
        <f t="shared" si="38"/>
        <v>0</v>
      </c>
      <c r="BK51" s="539">
        <f t="shared" si="39"/>
        <v>0</v>
      </c>
      <c r="BL51" s="539">
        <f t="shared" si="40"/>
        <v>0</v>
      </c>
      <c r="BM51" s="539">
        <f t="shared" si="41"/>
        <v>0</v>
      </c>
      <c r="BN51" s="539">
        <f t="shared" si="42"/>
        <v>0</v>
      </c>
      <c r="BO51" s="539">
        <f t="shared" si="43"/>
        <v>0</v>
      </c>
      <c r="BP51" s="539">
        <f t="shared" si="44"/>
        <v>0</v>
      </c>
      <c r="BQ51" s="539">
        <f t="shared" si="45"/>
        <v>0</v>
      </c>
      <c r="BR51" s="539">
        <f t="shared" si="46"/>
        <v>0</v>
      </c>
      <c r="BS51" s="539">
        <f t="shared" si="47"/>
        <v>0</v>
      </c>
      <c r="BT51" s="539">
        <f t="shared" si="48"/>
        <v>0</v>
      </c>
      <c r="BU51" s="539">
        <f t="shared" si="49"/>
        <v>0</v>
      </c>
      <c r="BV51" s="539">
        <f t="shared" si="50"/>
        <v>0</v>
      </c>
      <c r="BW51" s="539">
        <f t="shared" si="51"/>
        <v>0</v>
      </c>
      <c r="BX51" s="539">
        <f t="shared" si="52"/>
        <v>0</v>
      </c>
    </row>
    <row r="52" spans="1:76" ht="21" customHeight="1">
      <c r="A52" s="565" t="s">
        <v>550</v>
      </c>
      <c r="B52" s="566" t="s">
        <v>355</v>
      </c>
      <c r="C52" s="532" t="s">
        <v>76</v>
      </c>
      <c r="D52" s="567" t="s">
        <v>302</v>
      </c>
      <c r="E52" s="533"/>
      <c r="F52" s="663"/>
      <c r="G52" s="663"/>
      <c r="H52" s="865"/>
      <c r="I52" s="865"/>
      <c r="J52" s="865"/>
      <c r="K52" s="865"/>
      <c r="L52" s="865"/>
      <c r="M52" s="870"/>
      <c r="N52" s="870"/>
      <c r="O52" s="533"/>
      <c r="P52" s="568"/>
      <c r="Q52" s="533"/>
      <c r="R52" s="533"/>
      <c r="S52" s="533"/>
      <c r="T52" s="663"/>
      <c r="U52" s="663"/>
      <c r="V52" s="533"/>
      <c r="W52" s="568"/>
      <c r="X52" s="533"/>
      <c r="Y52" s="533"/>
      <c r="Z52" s="533"/>
      <c r="AA52" s="663"/>
      <c r="AB52" s="663"/>
      <c r="AC52" s="533"/>
      <c r="AD52" s="533"/>
      <c r="AE52" s="533"/>
      <c r="AF52" s="533"/>
      <c r="AG52" s="533"/>
      <c r="AH52" s="663"/>
      <c r="AI52" s="663"/>
      <c r="AJ52" s="531">
        <f t="shared" si="1"/>
        <v>0</v>
      </c>
      <c r="AK52" s="516">
        <f t="shared" si="34"/>
        <v>3</v>
      </c>
      <c r="AL52" s="675">
        <v>0.03</v>
      </c>
      <c r="AM52" s="675">
        <v>0.09</v>
      </c>
      <c r="AN52" s="603">
        <f t="shared" si="35"/>
        <v>0</v>
      </c>
      <c r="AO52" s="603">
        <f t="shared" si="36"/>
        <v>0</v>
      </c>
      <c r="AP52" s="603">
        <f t="shared" si="37"/>
        <v>0</v>
      </c>
      <c r="AR52" s="534">
        <f t="shared" si="2"/>
        <v>0</v>
      </c>
      <c r="AS52" s="535">
        <f t="shared" si="3"/>
        <v>0</v>
      </c>
      <c r="AT52" s="535">
        <f t="shared" si="4"/>
        <v>0</v>
      </c>
      <c r="AU52" s="535">
        <f t="shared" si="5"/>
        <v>0</v>
      </c>
      <c r="AV52" s="535">
        <f t="shared" si="6"/>
        <v>0</v>
      </c>
      <c r="AW52" s="535">
        <f t="shared" si="7"/>
        <v>0</v>
      </c>
      <c r="AX52" s="535">
        <f t="shared" si="8"/>
        <v>0</v>
      </c>
      <c r="AY52" s="535">
        <f t="shared" si="9"/>
        <v>0</v>
      </c>
      <c r="AZ52" s="535">
        <f t="shared" si="10"/>
        <v>0</v>
      </c>
      <c r="BA52" s="535">
        <f t="shared" si="11"/>
        <v>0</v>
      </c>
      <c r="BB52" s="535">
        <f t="shared" si="12"/>
        <v>0</v>
      </c>
      <c r="BC52" s="535">
        <f t="shared" si="13"/>
        <v>0</v>
      </c>
      <c r="BD52" s="535">
        <f t="shared" si="14"/>
        <v>0</v>
      </c>
      <c r="BE52" s="535">
        <f t="shared" si="15"/>
        <v>0</v>
      </c>
      <c r="BF52" s="535">
        <f t="shared" si="16"/>
        <v>0</v>
      </c>
      <c r="BH52" s="537">
        <f t="shared" si="17"/>
        <v>0</v>
      </c>
      <c r="BI52" s="538">
        <f t="shared" si="18"/>
        <v>0</v>
      </c>
      <c r="BJ52" s="539">
        <f t="shared" si="38"/>
        <v>0</v>
      </c>
      <c r="BK52" s="539">
        <f t="shared" si="39"/>
        <v>0</v>
      </c>
      <c r="BL52" s="539">
        <f t="shared" si="40"/>
        <v>0</v>
      </c>
      <c r="BM52" s="539">
        <f t="shared" si="41"/>
        <v>0</v>
      </c>
      <c r="BN52" s="539">
        <f t="shared" si="42"/>
        <v>0</v>
      </c>
      <c r="BO52" s="539">
        <f t="shared" si="43"/>
        <v>0</v>
      </c>
      <c r="BP52" s="539">
        <f t="shared" si="44"/>
        <v>0</v>
      </c>
      <c r="BQ52" s="539">
        <f t="shared" si="45"/>
        <v>0</v>
      </c>
      <c r="BR52" s="539">
        <f t="shared" si="46"/>
        <v>0</v>
      </c>
      <c r="BS52" s="539">
        <f t="shared" si="47"/>
        <v>0</v>
      </c>
      <c r="BT52" s="539">
        <f t="shared" si="48"/>
        <v>0</v>
      </c>
      <c r="BU52" s="539">
        <f t="shared" si="49"/>
        <v>0</v>
      </c>
      <c r="BV52" s="539">
        <f t="shared" si="50"/>
        <v>0</v>
      </c>
      <c r="BW52" s="539">
        <f t="shared" si="51"/>
        <v>0</v>
      </c>
      <c r="BX52" s="539">
        <f t="shared" si="52"/>
        <v>0</v>
      </c>
    </row>
    <row r="53" spans="1:76" ht="21" customHeight="1">
      <c r="A53" s="565" t="s">
        <v>551</v>
      </c>
      <c r="B53" s="566" t="s">
        <v>306</v>
      </c>
      <c r="C53" s="532" t="s">
        <v>76</v>
      </c>
      <c r="D53" s="567" t="s">
        <v>302</v>
      </c>
      <c r="E53" s="533"/>
      <c r="F53" s="663"/>
      <c r="G53" s="663"/>
      <c r="H53" s="865"/>
      <c r="I53" s="865"/>
      <c r="J53" s="865"/>
      <c r="K53" s="865"/>
      <c r="L53" s="865"/>
      <c r="M53" s="870"/>
      <c r="N53" s="870"/>
      <c r="O53" s="533"/>
      <c r="P53" s="568"/>
      <c r="Q53" s="533"/>
      <c r="R53" s="533"/>
      <c r="S53" s="533"/>
      <c r="T53" s="663"/>
      <c r="U53" s="663"/>
      <c r="V53" s="533"/>
      <c r="W53" s="533"/>
      <c r="X53" s="533"/>
      <c r="Y53" s="533"/>
      <c r="Z53" s="533"/>
      <c r="AA53" s="663"/>
      <c r="AB53" s="663"/>
      <c r="AC53" s="533"/>
      <c r="AD53" s="568"/>
      <c r="AE53" s="533"/>
      <c r="AF53" s="533"/>
      <c r="AG53" s="533"/>
      <c r="AH53" s="663"/>
      <c r="AI53" s="663"/>
      <c r="AJ53" s="531">
        <f t="shared" si="1"/>
        <v>0</v>
      </c>
      <c r="AK53" s="516">
        <f t="shared" si="34"/>
        <v>2.333333333333333</v>
      </c>
      <c r="AL53" s="675">
        <v>0.03</v>
      </c>
      <c r="AM53" s="675">
        <v>6.9999999999999993E-2</v>
      </c>
      <c r="AN53" s="603">
        <f t="shared" si="35"/>
        <v>0</v>
      </c>
      <c r="AO53" s="603">
        <f t="shared" si="36"/>
        <v>0</v>
      </c>
      <c r="AP53" s="603">
        <f t="shared" si="37"/>
        <v>0</v>
      </c>
      <c r="AR53" s="534">
        <f t="shared" si="2"/>
        <v>0</v>
      </c>
      <c r="AS53" s="535">
        <f t="shared" si="3"/>
        <v>0</v>
      </c>
      <c r="AT53" s="535">
        <f t="shared" si="4"/>
        <v>0</v>
      </c>
      <c r="AU53" s="535">
        <f t="shared" si="5"/>
        <v>0</v>
      </c>
      <c r="AV53" s="535">
        <f t="shared" si="6"/>
        <v>0</v>
      </c>
      <c r="AW53" s="535">
        <f t="shared" si="7"/>
        <v>0</v>
      </c>
      <c r="AX53" s="535">
        <f t="shared" si="8"/>
        <v>0</v>
      </c>
      <c r="AY53" s="535">
        <f t="shared" si="9"/>
        <v>0</v>
      </c>
      <c r="AZ53" s="535">
        <f t="shared" si="10"/>
        <v>0</v>
      </c>
      <c r="BA53" s="535">
        <f t="shared" si="11"/>
        <v>0</v>
      </c>
      <c r="BB53" s="535">
        <f t="shared" si="12"/>
        <v>0</v>
      </c>
      <c r="BC53" s="535">
        <f t="shared" si="13"/>
        <v>0</v>
      </c>
      <c r="BD53" s="535">
        <f t="shared" si="14"/>
        <v>0</v>
      </c>
      <c r="BE53" s="535">
        <f t="shared" si="15"/>
        <v>0</v>
      </c>
      <c r="BF53" s="535">
        <f t="shared" si="16"/>
        <v>0</v>
      </c>
      <c r="BH53" s="537">
        <f t="shared" si="17"/>
        <v>0</v>
      </c>
      <c r="BI53" s="538">
        <f t="shared" si="18"/>
        <v>0</v>
      </c>
      <c r="BJ53" s="539">
        <f t="shared" si="38"/>
        <v>0</v>
      </c>
      <c r="BK53" s="539">
        <f t="shared" si="39"/>
        <v>0</v>
      </c>
      <c r="BL53" s="539">
        <f t="shared" si="40"/>
        <v>0</v>
      </c>
      <c r="BM53" s="539">
        <f t="shared" si="41"/>
        <v>0</v>
      </c>
      <c r="BN53" s="539">
        <f t="shared" si="42"/>
        <v>0</v>
      </c>
      <c r="BO53" s="539">
        <f t="shared" si="43"/>
        <v>0</v>
      </c>
      <c r="BP53" s="539">
        <f t="shared" si="44"/>
        <v>0</v>
      </c>
      <c r="BQ53" s="539">
        <f t="shared" si="45"/>
        <v>0</v>
      </c>
      <c r="BR53" s="539">
        <f t="shared" si="46"/>
        <v>0</v>
      </c>
      <c r="BS53" s="539">
        <f t="shared" si="47"/>
        <v>0</v>
      </c>
      <c r="BT53" s="539">
        <f t="shared" si="48"/>
        <v>0</v>
      </c>
      <c r="BU53" s="539">
        <f t="shared" si="49"/>
        <v>0</v>
      </c>
      <c r="BV53" s="539">
        <f t="shared" si="50"/>
        <v>0</v>
      </c>
      <c r="BW53" s="539">
        <f t="shared" si="51"/>
        <v>0</v>
      </c>
      <c r="BX53" s="539">
        <f t="shared" si="52"/>
        <v>0</v>
      </c>
    </row>
    <row r="54" spans="1:76" ht="21" customHeight="1">
      <c r="A54" s="565" t="s">
        <v>551</v>
      </c>
      <c r="B54" s="566" t="s">
        <v>356</v>
      </c>
      <c r="C54" s="532" t="s">
        <v>76</v>
      </c>
      <c r="D54" s="567" t="s">
        <v>302</v>
      </c>
      <c r="E54" s="533"/>
      <c r="F54" s="663"/>
      <c r="G54" s="663"/>
      <c r="H54" s="865"/>
      <c r="I54" s="865"/>
      <c r="J54" s="865"/>
      <c r="K54" s="865"/>
      <c r="L54" s="865"/>
      <c r="M54" s="870"/>
      <c r="N54" s="870"/>
      <c r="O54" s="533"/>
      <c r="P54" s="533"/>
      <c r="Q54" s="533"/>
      <c r="R54" s="533"/>
      <c r="S54" s="533"/>
      <c r="T54" s="663"/>
      <c r="U54" s="663"/>
      <c r="V54" s="533"/>
      <c r="W54" s="568"/>
      <c r="X54" s="533"/>
      <c r="Y54" s="533"/>
      <c r="Z54" s="533"/>
      <c r="AA54" s="663"/>
      <c r="AB54" s="663"/>
      <c r="AC54" s="533"/>
      <c r="AD54" s="533"/>
      <c r="AE54" s="533"/>
      <c r="AF54" s="533"/>
      <c r="AG54" s="533"/>
      <c r="AH54" s="663"/>
      <c r="AI54" s="663"/>
      <c r="AJ54" s="531">
        <f t="shared" si="1"/>
        <v>0</v>
      </c>
      <c r="AK54" s="516">
        <f t="shared" si="34"/>
        <v>2.333333333333333</v>
      </c>
      <c r="AL54" s="675">
        <v>0.03</v>
      </c>
      <c r="AM54" s="675">
        <v>6.9999999999999993E-2</v>
      </c>
      <c r="AN54" s="603">
        <f t="shared" si="35"/>
        <v>0</v>
      </c>
      <c r="AO54" s="603">
        <f t="shared" si="36"/>
        <v>0</v>
      </c>
      <c r="AP54" s="603">
        <f t="shared" si="37"/>
        <v>0</v>
      </c>
      <c r="AR54" s="534">
        <f t="shared" si="2"/>
        <v>0</v>
      </c>
      <c r="AS54" s="535">
        <f t="shared" si="3"/>
        <v>0</v>
      </c>
      <c r="AT54" s="535">
        <f t="shared" si="4"/>
        <v>0</v>
      </c>
      <c r="AU54" s="535">
        <f t="shared" si="5"/>
        <v>0</v>
      </c>
      <c r="AV54" s="535">
        <f t="shared" si="6"/>
        <v>0</v>
      </c>
      <c r="AW54" s="535">
        <f t="shared" si="7"/>
        <v>0</v>
      </c>
      <c r="AX54" s="535">
        <f t="shared" si="8"/>
        <v>0</v>
      </c>
      <c r="AY54" s="535">
        <f t="shared" si="9"/>
        <v>0</v>
      </c>
      <c r="AZ54" s="535">
        <f t="shared" si="10"/>
        <v>0</v>
      </c>
      <c r="BA54" s="535">
        <f t="shared" si="11"/>
        <v>0</v>
      </c>
      <c r="BB54" s="535">
        <f t="shared" si="12"/>
        <v>0</v>
      </c>
      <c r="BC54" s="535">
        <f t="shared" si="13"/>
        <v>0</v>
      </c>
      <c r="BD54" s="535">
        <f t="shared" si="14"/>
        <v>0</v>
      </c>
      <c r="BE54" s="535">
        <f t="shared" si="15"/>
        <v>0</v>
      </c>
      <c r="BF54" s="535">
        <f t="shared" si="16"/>
        <v>0</v>
      </c>
      <c r="BH54" s="537">
        <f t="shared" si="17"/>
        <v>0</v>
      </c>
      <c r="BI54" s="538">
        <f t="shared" si="18"/>
        <v>0</v>
      </c>
      <c r="BJ54" s="539">
        <f t="shared" si="38"/>
        <v>0</v>
      </c>
      <c r="BK54" s="539">
        <f t="shared" si="39"/>
        <v>0</v>
      </c>
      <c r="BL54" s="539">
        <f t="shared" si="40"/>
        <v>0</v>
      </c>
      <c r="BM54" s="539">
        <f t="shared" si="41"/>
        <v>0</v>
      </c>
      <c r="BN54" s="539">
        <f t="shared" si="42"/>
        <v>0</v>
      </c>
      <c r="BO54" s="539">
        <f t="shared" si="43"/>
        <v>0</v>
      </c>
      <c r="BP54" s="539">
        <f t="shared" si="44"/>
        <v>0</v>
      </c>
      <c r="BQ54" s="539">
        <f t="shared" si="45"/>
        <v>0</v>
      </c>
      <c r="BR54" s="539">
        <f t="shared" si="46"/>
        <v>0</v>
      </c>
      <c r="BS54" s="539">
        <f t="shared" si="47"/>
        <v>0</v>
      </c>
      <c r="BT54" s="539">
        <f t="shared" si="48"/>
        <v>0</v>
      </c>
      <c r="BU54" s="539">
        <f t="shared" si="49"/>
        <v>0</v>
      </c>
      <c r="BV54" s="539">
        <f t="shared" si="50"/>
        <v>0</v>
      </c>
      <c r="BW54" s="539">
        <f t="shared" si="51"/>
        <v>0</v>
      </c>
      <c r="BX54" s="539">
        <f t="shared" si="52"/>
        <v>0</v>
      </c>
    </row>
    <row r="55" spans="1:76" ht="21" customHeight="1">
      <c r="A55" s="565" t="s">
        <v>551</v>
      </c>
      <c r="B55" s="566" t="s">
        <v>336</v>
      </c>
      <c r="C55" s="532" t="s">
        <v>76</v>
      </c>
      <c r="D55" s="567" t="s">
        <v>302</v>
      </c>
      <c r="E55" s="533"/>
      <c r="F55" s="663"/>
      <c r="G55" s="663"/>
      <c r="H55" s="865"/>
      <c r="I55" s="865"/>
      <c r="J55" s="865"/>
      <c r="K55" s="865"/>
      <c r="L55" s="865"/>
      <c r="M55" s="870"/>
      <c r="N55" s="870"/>
      <c r="O55" s="533"/>
      <c r="P55" s="533"/>
      <c r="Q55" s="533"/>
      <c r="R55" s="533"/>
      <c r="S55" s="533"/>
      <c r="T55" s="663"/>
      <c r="U55" s="663"/>
      <c r="V55" s="533"/>
      <c r="W55" s="533"/>
      <c r="X55" s="533"/>
      <c r="Y55" s="533"/>
      <c r="Z55" s="533"/>
      <c r="AA55" s="663"/>
      <c r="AB55" s="663"/>
      <c r="AC55" s="533"/>
      <c r="AD55" s="533"/>
      <c r="AE55" s="533"/>
      <c r="AF55" s="533"/>
      <c r="AG55" s="533"/>
      <c r="AH55" s="663"/>
      <c r="AI55" s="663"/>
      <c r="AJ55" s="531">
        <f t="shared" si="1"/>
        <v>0</v>
      </c>
      <c r="AK55" s="516">
        <f t="shared" si="34"/>
        <v>2.333333333333333</v>
      </c>
      <c r="AL55" s="675">
        <v>0.03</v>
      </c>
      <c r="AM55" s="675">
        <v>6.9999999999999993E-2</v>
      </c>
      <c r="AN55" s="603">
        <f t="shared" si="35"/>
        <v>0</v>
      </c>
      <c r="AO55" s="603">
        <f t="shared" si="36"/>
        <v>0</v>
      </c>
      <c r="AP55" s="603">
        <f t="shared" si="37"/>
        <v>0</v>
      </c>
      <c r="AR55" s="534">
        <f t="shared" si="2"/>
        <v>0</v>
      </c>
      <c r="AS55" s="535">
        <f t="shared" si="3"/>
        <v>0</v>
      </c>
      <c r="AT55" s="535">
        <f t="shared" si="4"/>
        <v>0</v>
      </c>
      <c r="AU55" s="535">
        <f t="shared" si="5"/>
        <v>0</v>
      </c>
      <c r="AV55" s="535">
        <f t="shared" si="6"/>
        <v>0</v>
      </c>
      <c r="AW55" s="535">
        <f t="shared" si="7"/>
        <v>0</v>
      </c>
      <c r="AX55" s="535">
        <f t="shared" si="8"/>
        <v>0</v>
      </c>
      <c r="AY55" s="535">
        <f t="shared" si="9"/>
        <v>0</v>
      </c>
      <c r="AZ55" s="535">
        <f t="shared" si="10"/>
        <v>0</v>
      </c>
      <c r="BA55" s="535">
        <f t="shared" si="11"/>
        <v>0</v>
      </c>
      <c r="BB55" s="535">
        <f t="shared" si="12"/>
        <v>0</v>
      </c>
      <c r="BC55" s="535">
        <f t="shared" si="13"/>
        <v>0</v>
      </c>
      <c r="BD55" s="535">
        <f t="shared" si="14"/>
        <v>0</v>
      </c>
      <c r="BE55" s="535">
        <f t="shared" si="15"/>
        <v>0</v>
      </c>
      <c r="BF55" s="535">
        <f t="shared" si="16"/>
        <v>0</v>
      </c>
      <c r="BH55" s="537">
        <f t="shared" si="17"/>
        <v>0</v>
      </c>
      <c r="BI55" s="538">
        <f t="shared" si="18"/>
        <v>0</v>
      </c>
      <c r="BJ55" s="539">
        <f t="shared" si="38"/>
        <v>0</v>
      </c>
      <c r="BK55" s="539">
        <f t="shared" si="39"/>
        <v>0</v>
      </c>
      <c r="BL55" s="539">
        <f t="shared" si="40"/>
        <v>0</v>
      </c>
      <c r="BM55" s="539">
        <f t="shared" si="41"/>
        <v>0</v>
      </c>
      <c r="BN55" s="539">
        <f t="shared" si="42"/>
        <v>0</v>
      </c>
      <c r="BO55" s="539">
        <f t="shared" si="43"/>
        <v>0</v>
      </c>
      <c r="BP55" s="539">
        <f t="shared" si="44"/>
        <v>0</v>
      </c>
      <c r="BQ55" s="539">
        <f t="shared" si="45"/>
        <v>0</v>
      </c>
      <c r="BR55" s="539">
        <f t="shared" si="46"/>
        <v>0</v>
      </c>
      <c r="BS55" s="539">
        <f t="shared" si="47"/>
        <v>0</v>
      </c>
      <c r="BT55" s="539">
        <f t="shared" si="48"/>
        <v>0</v>
      </c>
      <c r="BU55" s="539">
        <f t="shared" si="49"/>
        <v>0</v>
      </c>
      <c r="BV55" s="539">
        <f t="shared" si="50"/>
        <v>0</v>
      </c>
      <c r="BW55" s="539">
        <f t="shared" si="51"/>
        <v>0</v>
      </c>
      <c r="BX55" s="539">
        <f t="shared" si="52"/>
        <v>0</v>
      </c>
    </row>
    <row r="56" spans="1:76" ht="21" customHeight="1">
      <c r="A56" s="565" t="s">
        <v>551</v>
      </c>
      <c r="B56" s="566" t="s">
        <v>357</v>
      </c>
      <c r="C56" s="532" t="s">
        <v>76</v>
      </c>
      <c r="D56" s="567" t="s">
        <v>302</v>
      </c>
      <c r="E56" s="533"/>
      <c r="F56" s="663"/>
      <c r="G56" s="663"/>
      <c r="H56" s="865"/>
      <c r="I56" s="865"/>
      <c r="J56" s="865"/>
      <c r="K56" s="865"/>
      <c r="L56" s="865"/>
      <c r="M56" s="870"/>
      <c r="N56" s="870"/>
      <c r="O56" s="533"/>
      <c r="P56" s="533"/>
      <c r="Q56" s="533"/>
      <c r="R56" s="533"/>
      <c r="S56" s="533"/>
      <c r="T56" s="663"/>
      <c r="U56" s="663"/>
      <c r="V56" s="533"/>
      <c r="W56" s="533"/>
      <c r="X56" s="533"/>
      <c r="Y56" s="533"/>
      <c r="Z56" s="533"/>
      <c r="AA56" s="663"/>
      <c r="AB56" s="663"/>
      <c r="AC56" s="533"/>
      <c r="AD56" s="533"/>
      <c r="AE56" s="533"/>
      <c r="AF56" s="533"/>
      <c r="AG56" s="533"/>
      <c r="AH56" s="663"/>
      <c r="AI56" s="663"/>
      <c r="AJ56" s="531">
        <f t="shared" si="1"/>
        <v>0</v>
      </c>
      <c r="AK56" s="516">
        <f t="shared" si="34"/>
        <v>2.333333333333333</v>
      </c>
      <c r="AL56" s="675">
        <v>0.03</v>
      </c>
      <c r="AM56" s="675">
        <v>6.9999999999999993E-2</v>
      </c>
      <c r="AN56" s="603">
        <f t="shared" si="35"/>
        <v>0</v>
      </c>
      <c r="AO56" s="603">
        <f t="shared" si="36"/>
        <v>0</v>
      </c>
      <c r="AP56" s="603">
        <f t="shared" si="37"/>
        <v>0</v>
      </c>
      <c r="AR56" s="534">
        <f t="shared" si="2"/>
        <v>0</v>
      </c>
      <c r="AS56" s="535">
        <f t="shared" si="3"/>
        <v>0</v>
      </c>
      <c r="AT56" s="535">
        <f t="shared" si="4"/>
        <v>0</v>
      </c>
      <c r="AU56" s="535">
        <f t="shared" si="5"/>
        <v>0</v>
      </c>
      <c r="AV56" s="535">
        <f t="shared" si="6"/>
        <v>0</v>
      </c>
      <c r="AW56" s="535">
        <f t="shared" si="7"/>
        <v>0</v>
      </c>
      <c r="AX56" s="535">
        <f t="shared" si="8"/>
        <v>0</v>
      </c>
      <c r="AY56" s="535">
        <f t="shared" si="9"/>
        <v>0</v>
      </c>
      <c r="AZ56" s="535">
        <f t="shared" si="10"/>
        <v>0</v>
      </c>
      <c r="BA56" s="535">
        <f t="shared" si="11"/>
        <v>0</v>
      </c>
      <c r="BB56" s="535">
        <f t="shared" si="12"/>
        <v>0</v>
      </c>
      <c r="BC56" s="535">
        <f t="shared" si="13"/>
        <v>0</v>
      </c>
      <c r="BD56" s="535">
        <f t="shared" si="14"/>
        <v>0</v>
      </c>
      <c r="BE56" s="535">
        <f t="shared" si="15"/>
        <v>0</v>
      </c>
      <c r="BF56" s="535">
        <f t="shared" si="16"/>
        <v>0</v>
      </c>
      <c r="BH56" s="537">
        <f t="shared" si="17"/>
        <v>0</v>
      </c>
      <c r="BI56" s="538">
        <f t="shared" si="18"/>
        <v>0</v>
      </c>
      <c r="BJ56" s="539">
        <f t="shared" si="38"/>
        <v>0</v>
      </c>
      <c r="BK56" s="539">
        <f t="shared" si="39"/>
        <v>0</v>
      </c>
      <c r="BL56" s="539">
        <f t="shared" si="40"/>
        <v>0</v>
      </c>
      <c r="BM56" s="539">
        <f t="shared" si="41"/>
        <v>0</v>
      </c>
      <c r="BN56" s="539">
        <f t="shared" si="42"/>
        <v>0</v>
      </c>
      <c r="BO56" s="539">
        <f t="shared" si="43"/>
        <v>0</v>
      </c>
      <c r="BP56" s="539">
        <f t="shared" si="44"/>
        <v>0</v>
      </c>
      <c r="BQ56" s="539">
        <f t="shared" si="45"/>
        <v>0</v>
      </c>
      <c r="BR56" s="539">
        <f t="shared" si="46"/>
        <v>0</v>
      </c>
      <c r="BS56" s="539">
        <f t="shared" si="47"/>
        <v>0</v>
      </c>
      <c r="BT56" s="539">
        <f t="shared" si="48"/>
        <v>0</v>
      </c>
      <c r="BU56" s="539">
        <f t="shared" si="49"/>
        <v>0</v>
      </c>
      <c r="BV56" s="539">
        <f t="shared" si="50"/>
        <v>0</v>
      </c>
      <c r="BW56" s="539">
        <f t="shared" si="51"/>
        <v>0</v>
      </c>
      <c r="BX56" s="539">
        <f t="shared" si="52"/>
        <v>0</v>
      </c>
    </row>
    <row r="57" spans="1:76" ht="21" customHeight="1">
      <c r="A57" s="565" t="s">
        <v>552</v>
      </c>
      <c r="B57" s="566" t="s">
        <v>307</v>
      </c>
      <c r="C57" s="532" t="s">
        <v>76</v>
      </c>
      <c r="D57" s="567" t="s">
        <v>302</v>
      </c>
      <c r="E57" s="533"/>
      <c r="F57" s="663"/>
      <c r="G57" s="663"/>
      <c r="H57" s="865"/>
      <c r="I57" s="865"/>
      <c r="J57" s="865"/>
      <c r="K57" s="865"/>
      <c r="L57" s="865"/>
      <c r="M57" s="870"/>
      <c r="N57" s="870"/>
      <c r="O57" s="533"/>
      <c r="P57" s="533"/>
      <c r="Q57" s="533"/>
      <c r="R57" s="568"/>
      <c r="S57" s="533"/>
      <c r="T57" s="663"/>
      <c r="U57" s="663"/>
      <c r="V57" s="533"/>
      <c r="W57" s="533"/>
      <c r="X57" s="533"/>
      <c r="Y57" s="533"/>
      <c r="Z57" s="533"/>
      <c r="AA57" s="663"/>
      <c r="AB57" s="663"/>
      <c r="AC57" s="533"/>
      <c r="AD57" s="533"/>
      <c r="AE57" s="533"/>
      <c r="AF57" s="533"/>
      <c r="AG57" s="533"/>
      <c r="AH57" s="663"/>
      <c r="AI57" s="663"/>
      <c r="AJ57" s="531">
        <f t="shared" si="1"/>
        <v>0</v>
      </c>
      <c r="AK57" s="516">
        <f t="shared" si="34"/>
        <v>1.3999999999999997</v>
      </c>
      <c r="AL57" s="675">
        <v>0.05</v>
      </c>
      <c r="AM57" s="675">
        <v>6.9999999999999993E-2</v>
      </c>
      <c r="AN57" s="603">
        <f t="shared" si="35"/>
        <v>0</v>
      </c>
      <c r="AO57" s="603">
        <f t="shared" si="36"/>
        <v>0</v>
      </c>
      <c r="AP57" s="603">
        <f t="shared" si="37"/>
        <v>0</v>
      </c>
      <c r="AR57" s="534">
        <f t="shared" si="2"/>
        <v>0</v>
      </c>
      <c r="AS57" s="535">
        <f t="shared" si="3"/>
        <v>0</v>
      </c>
      <c r="AT57" s="535">
        <f t="shared" si="4"/>
        <v>0</v>
      </c>
      <c r="AU57" s="535">
        <f t="shared" si="5"/>
        <v>0</v>
      </c>
      <c r="AV57" s="535">
        <f t="shared" si="6"/>
        <v>0</v>
      </c>
      <c r="AW57" s="535">
        <f t="shared" si="7"/>
        <v>0</v>
      </c>
      <c r="AX57" s="535">
        <f t="shared" si="8"/>
        <v>0</v>
      </c>
      <c r="AY57" s="535">
        <f t="shared" si="9"/>
        <v>0</v>
      </c>
      <c r="AZ57" s="535">
        <f t="shared" si="10"/>
        <v>0</v>
      </c>
      <c r="BA57" s="535">
        <f t="shared" si="11"/>
        <v>0</v>
      </c>
      <c r="BB57" s="535">
        <f t="shared" si="12"/>
        <v>0</v>
      </c>
      <c r="BC57" s="535">
        <f t="shared" si="13"/>
        <v>0</v>
      </c>
      <c r="BD57" s="535">
        <f t="shared" si="14"/>
        <v>0</v>
      </c>
      <c r="BE57" s="535">
        <f t="shared" si="15"/>
        <v>0</v>
      </c>
      <c r="BF57" s="535">
        <f t="shared" si="16"/>
        <v>0</v>
      </c>
      <c r="BH57" s="537">
        <f t="shared" si="17"/>
        <v>0</v>
      </c>
      <c r="BI57" s="538">
        <f t="shared" si="18"/>
        <v>0</v>
      </c>
      <c r="BJ57" s="539">
        <f t="shared" si="38"/>
        <v>0</v>
      </c>
      <c r="BK57" s="539">
        <f t="shared" si="39"/>
        <v>0</v>
      </c>
      <c r="BL57" s="539">
        <f t="shared" si="40"/>
        <v>0</v>
      </c>
      <c r="BM57" s="539">
        <f t="shared" si="41"/>
        <v>0</v>
      </c>
      <c r="BN57" s="539">
        <f t="shared" si="42"/>
        <v>0</v>
      </c>
      <c r="BO57" s="539">
        <f t="shared" si="43"/>
        <v>0</v>
      </c>
      <c r="BP57" s="539">
        <f t="shared" si="44"/>
        <v>0</v>
      </c>
      <c r="BQ57" s="539">
        <f t="shared" si="45"/>
        <v>0</v>
      </c>
      <c r="BR57" s="539">
        <f t="shared" si="46"/>
        <v>0</v>
      </c>
      <c r="BS57" s="539">
        <f t="shared" si="47"/>
        <v>0</v>
      </c>
      <c r="BT57" s="539">
        <f t="shared" si="48"/>
        <v>0</v>
      </c>
      <c r="BU57" s="539">
        <f t="shared" si="49"/>
        <v>0</v>
      </c>
      <c r="BV57" s="539">
        <f t="shared" si="50"/>
        <v>0</v>
      </c>
      <c r="BW57" s="539">
        <f t="shared" si="51"/>
        <v>0</v>
      </c>
      <c r="BX57" s="539">
        <f t="shared" si="52"/>
        <v>0</v>
      </c>
    </row>
    <row r="58" spans="1:76" ht="21" customHeight="1">
      <c r="A58" s="565" t="s">
        <v>552</v>
      </c>
      <c r="B58" s="566" t="s">
        <v>358</v>
      </c>
      <c r="C58" s="532" t="s">
        <v>76</v>
      </c>
      <c r="D58" s="567" t="s">
        <v>302</v>
      </c>
      <c r="E58" s="533"/>
      <c r="F58" s="663"/>
      <c r="G58" s="663"/>
      <c r="H58" s="865"/>
      <c r="I58" s="865"/>
      <c r="J58" s="865"/>
      <c r="K58" s="865"/>
      <c r="L58" s="865"/>
      <c r="M58" s="870"/>
      <c r="N58" s="870"/>
      <c r="O58" s="533"/>
      <c r="P58" s="533"/>
      <c r="Q58" s="533"/>
      <c r="R58" s="533"/>
      <c r="S58" s="533"/>
      <c r="T58" s="663"/>
      <c r="U58" s="663"/>
      <c r="V58" s="533"/>
      <c r="W58" s="533"/>
      <c r="X58" s="533"/>
      <c r="Y58" s="533"/>
      <c r="Z58" s="533"/>
      <c r="AA58" s="663"/>
      <c r="AB58" s="663"/>
      <c r="AC58" s="533"/>
      <c r="AD58" s="533"/>
      <c r="AE58" s="533"/>
      <c r="AF58" s="533"/>
      <c r="AG58" s="533"/>
      <c r="AH58" s="663"/>
      <c r="AI58" s="663"/>
      <c r="AJ58" s="531">
        <f t="shared" si="1"/>
        <v>0</v>
      </c>
      <c r="AK58" s="516">
        <f t="shared" si="34"/>
        <v>1.3999999999999997</v>
      </c>
      <c r="AL58" s="675">
        <v>0.05</v>
      </c>
      <c r="AM58" s="675">
        <v>6.9999999999999993E-2</v>
      </c>
      <c r="AN58" s="603">
        <f t="shared" si="35"/>
        <v>0</v>
      </c>
      <c r="AO58" s="603">
        <f t="shared" si="36"/>
        <v>0</v>
      </c>
      <c r="AP58" s="603">
        <f t="shared" si="37"/>
        <v>0</v>
      </c>
      <c r="AR58" s="534">
        <f t="shared" si="2"/>
        <v>0</v>
      </c>
      <c r="AS58" s="535">
        <f t="shared" si="3"/>
        <v>0</v>
      </c>
      <c r="AT58" s="535">
        <f t="shared" si="4"/>
        <v>0</v>
      </c>
      <c r="AU58" s="535">
        <f t="shared" si="5"/>
        <v>0</v>
      </c>
      <c r="AV58" s="535">
        <f t="shared" si="6"/>
        <v>0</v>
      </c>
      <c r="AW58" s="535">
        <f t="shared" si="7"/>
        <v>0</v>
      </c>
      <c r="AX58" s="535">
        <f t="shared" si="8"/>
        <v>0</v>
      </c>
      <c r="AY58" s="535">
        <f t="shared" si="9"/>
        <v>0</v>
      </c>
      <c r="AZ58" s="535">
        <f t="shared" si="10"/>
        <v>0</v>
      </c>
      <c r="BA58" s="535">
        <f t="shared" si="11"/>
        <v>0</v>
      </c>
      <c r="BB58" s="535">
        <f t="shared" si="12"/>
        <v>0</v>
      </c>
      <c r="BC58" s="535">
        <f t="shared" si="13"/>
        <v>0</v>
      </c>
      <c r="BD58" s="535">
        <f t="shared" si="14"/>
        <v>0</v>
      </c>
      <c r="BE58" s="535">
        <f t="shared" si="15"/>
        <v>0</v>
      </c>
      <c r="BF58" s="535">
        <f t="shared" si="16"/>
        <v>0</v>
      </c>
      <c r="BH58" s="537">
        <f t="shared" si="17"/>
        <v>0</v>
      </c>
      <c r="BI58" s="538">
        <f t="shared" si="18"/>
        <v>0</v>
      </c>
      <c r="BJ58" s="539">
        <f t="shared" si="38"/>
        <v>0</v>
      </c>
      <c r="BK58" s="539">
        <f t="shared" si="39"/>
        <v>0</v>
      </c>
      <c r="BL58" s="539">
        <f t="shared" si="40"/>
        <v>0</v>
      </c>
      <c r="BM58" s="539">
        <f t="shared" si="41"/>
        <v>0</v>
      </c>
      <c r="BN58" s="539">
        <f t="shared" si="42"/>
        <v>0</v>
      </c>
      <c r="BO58" s="539">
        <f t="shared" si="43"/>
        <v>0</v>
      </c>
      <c r="BP58" s="539">
        <f t="shared" si="44"/>
        <v>0</v>
      </c>
      <c r="BQ58" s="539">
        <f t="shared" si="45"/>
        <v>0</v>
      </c>
      <c r="BR58" s="539">
        <f t="shared" si="46"/>
        <v>0</v>
      </c>
      <c r="BS58" s="539">
        <f t="shared" si="47"/>
        <v>0</v>
      </c>
      <c r="BT58" s="539">
        <f t="shared" si="48"/>
        <v>0</v>
      </c>
      <c r="BU58" s="539">
        <f t="shared" si="49"/>
        <v>0</v>
      </c>
      <c r="BV58" s="539">
        <f t="shared" si="50"/>
        <v>0</v>
      </c>
      <c r="BW58" s="539">
        <f t="shared" si="51"/>
        <v>0</v>
      </c>
      <c r="BX58" s="539">
        <f t="shared" si="52"/>
        <v>0</v>
      </c>
    </row>
    <row r="59" spans="1:76" ht="21" customHeight="1">
      <c r="A59" s="565" t="s">
        <v>552</v>
      </c>
      <c r="B59" s="566" t="s">
        <v>308</v>
      </c>
      <c r="C59" s="532" t="s">
        <v>76</v>
      </c>
      <c r="D59" s="567" t="s">
        <v>302</v>
      </c>
      <c r="E59" s="533"/>
      <c r="F59" s="663"/>
      <c r="G59" s="663"/>
      <c r="H59" s="865"/>
      <c r="I59" s="865"/>
      <c r="J59" s="865"/>
      <c r="K59" s="865"/>
      <c r="L59" s="865"/>
      <c r="M59" s="870"/>
      <c r="N59" s="870"/>
      <c r="O59" s="533"/>
      <c r="P59" s="533"/>
      <c r="Q59" s="533"/>
      <c r="R59" s="533"/>
      <c r="S59" s="533"/>
      <c r="T59" s="663"/>
      <c r="U59" s="663"/>
      <c r="V59" s="533"/>
      <c r="W59" s="533"/>
      <c r="X59" s="568"/>
      <c r="Y59" s="533"/>
      <c r="Z59" s="533"/>
      <c r="AA59" s="663"/>
      <c r="AB59" s="663"/>
      <c r="AC59" s="533"/>
      <c r="AD59" s="533"/>
      <c r="AE59" s="533"/>
      <c r="AF59" s="533"/>
      <c r="AG59" s="533"/>
      <c r="AH59" s="663"/>
      <c r="AI59" s="663"/>
      <c r="AJ59" s="531">
        <f t="shared" si="1"/>
        <v>0</v>
      </c>
      <c r="AK59" s="516">
        <f t="shared" si="34"/>
        <v>1.3999999999999997</v>
      </c>
      <c r="AL59" s="675">
        <v>0.05</v>
      </c>
      <c r="AM59" s="675">
        <v>6.9999999999999993E-2</v>
      </c>
      <c r="AN59" s="603">
        <f t="shared" si="35"/>
        <v>0</v>
      </c>
      <c r="AO59" s="603">
        <f t="shared" si="36"/>
        <v>0</v>
      </c>
      <c r="AP59" s="603">
        <f t="shared" si="37"/>
        <v>0</v>
      </c>
      <c r="AR59" s="534">
        <f t="shared" si="2"/>
        <v>0</v>
      </c>
      <c r="AS59" s="535">
        <f t="shared" si="3"/>
        <v>0</v>
      </c>
      <c r="AT59" s="535">
        <f t="shared" si="4"/>
        <v>0</v>
      </c>
      <c r="AU59" s="535">
        <f t="shared" si="5"/>
        <v>0</v>
      </c>
      <c r="AV59" s="535">
        <f t="shared" si="6"/>
        <v>0</v>
      </c>
      <c r="AW59" s="535">
        <f t="shared" si="7"/>
        <v>0</v>
      </c>
      <c r="AX59" s="535">
        <f t="shared" si="8"/>
        <v>0</v>
      </c>
      <c r="AY59" s="535">
        <f t="shared" si="9"/>
        <v>0</v>
      </c>
      <c r="AZ59" s="535">
        <f t="shared" si="10"/>
        <v>0</v>
      </c>
      <c r="BA59" s="535">
        <f t="shared" si="11"/>
        <v>0</v>
      </c>
      <c r="BB59" s="535">
        <f t="shared" si="12"/>
        <v>0</v>
      </c>
      <c r="BC59" s="535">
        <f t="shared" si="13"/>
        <v>0</v>
      </c>
      <c r="BD59" s="535">
        <f t="shared" si="14"/>
        <v>0</v>
      </c>
      <c r="BE59" s="535">
        <f t="shared" si="15"/>
        <v>0</v>
      </c>
      <c r="BF59" s="535">
        <f t="shared" si="16"/>
        <v>0</v>
      </c>
      <c r="BH59" s="537">
        <f t="shared" si="17"/>
        <v>0</v>
      </c>
      <c r="BI59" s="538">
        <f t="shared" si="18"/>
        <v>0</v>
      </c>
      <c r="BJ59" s="539">
        <f t="shared" si="38"/>
        <v>0</v>
      </c>
      <c r="BK59" s="539">
        <f t="shared" si="39"/>
        <v>0</v>
      </c>
      <c r="BL59" s="539">
        <f t="shared" si="40"/>
        <v>0</v>
      </c>
      <c r="BM59" s="539">
        <f t="shared" si="41"/>
        <v>0</v>
      </c>
      <c r="BN59" s="539">
        <f t="shared" si="42"/>
        <v>0</v>
      </c>
      <c r="BO59" s="539">
        <f t="shared" si="43"/>
        <v>0</v>
      </c>
      <c r="BP59" s="539">
        <f t="shared" si="44"/>
        <v>0</v>
      </c>
      <c r="BQ59" s="539">
        <f t="shared" si="45"/>
        <v>0</v>
      </c>
      <c r="BR59" s="539">
        <f t="shared" si="46"/>
        <v>0</v>
      </c>
      <c r="BS59" s="539">
        <f t="shared" si="47"/>
        <v>0</v>
      </c>
      <c r="BT59" s="539">
        <f t="shared" si="48"/>
        <v>0</v>
      </c>
      <c r="BU59" s="539">
        <f t="shared" si="49"/>
        <v>0</v>
      </c>
      <c r="BV59" s="539">
        <f t="shared" si="50"/>
        <v>0</v>
      </c>
      <c r="BW59" s="539">
        <f t="shared" si="51"/>
        <v>0</v>
      </c>
      <c r="BX59" s="539">
        <f t="shared" si="52"/>
        <v>0</v>
      </c>
    </row>
    <row r="60" spans="1:76" ht="21" customHeight="1">
      <c r="A60" s="565" t="s">
        <v>552</v>
      </c>
      <c r="B60" s="566" t="s">
        <v>359</v>
      </c>
      <c r="C60" s="532" t="s">
        <v>76</v>
      </c>
      <c r="D60" s="567" t="s">
        <v>302</v>
      </c>
      <c r="E60" s="533"/>
      <c r="F60" s="663"/>
      <c r="G60" s="663"/>
      <c r="H60" s="865"/>
      <c r="I60" s="865"/>
      <c r="J60" s="865"/>
      <c r="K60" s="865"/>
      <c r="L60" s="865"/>
      <c r="M60" s="870"/>
      <c r="N60" s="870"/>
      <c r="O60" s="533"/>
      <c r="P60" s="533"/>
      <c r="Q60" s="568"/>
      <c r="R60" s="533"/>
      <c r="S60" s="533"/>
      <c r="T60" s="663"/>
      <c r="U60" s="663"/>
      <c r="V60" s="533"/>
      <c r="W60" s="533"/>
      <c r="X60" s="533"/>
      <c r="Y60" s="533"/>
      <c r="Z60" s="533"/>
      <c r="AA60" s="663"/>
      <c r="AB60" s="663"/>
      <c r="AC60" s="533"/>
      <c r="AD60" s="533"/>
      <c r="AE60" s="533"/>
      <c r="AF60" s="533"/>
      <c r="AG60" s="533"/>
      <c r="AH60" s="663"/>
      <c r="AI60" s="663"/>
      <c r="AJ60" s="531">
        <f t="shared" si="1"/>
        <v>0</v>
      </c>
      <c r="AK60" s="516">
        <f t="shared" si="34"/>
        <v>1.3999999999999997</v>
      </c>
      <c r="AL60" s="675">
        <v>0.05</v>
      </c>
      <c r="AM60" s="675">
        <v>6.9999999999999993E-2</v>
      </c>
      <c r="AN60" s="603">
        <f t="shared" si="35"/>
        <v>0</v>
      </c>
      <c r="AO60" s="603">
        <f t="shared" si="36"/>
        <v>0</v>
      </c>
      <c r="AP60" s="603">
        <f t="shared" si="37"/>
        <v>0</v>
      </c>
      <c r="AR60" s="534">
        <f t="shared" si="2"/>
        <v>0</v>
      </c>
      <c r="AS60" s="535">
        <f t="shared" si="3"/>
        <v>0</v>
      </c>
      <c r="AT60" s="535">
        <f t="shared" si="4"/>
        <v>0</v>
      </c>
      <c r="AU60" s="535">
        <f t="shared" si="5"/>
        <v>0</v>
      </c>
      <c r="AV60" s="535">
        <f t="shared" si="6"/>
        <v>0</v>
      </c>
      <c r="AW60" s="535">
        <f t="shared" si="7"/>
        <v>0</v>
      </c>
      <c r="AX60" s="535">
        <f t="shared" si="8"/>
        <v>0</v>
      </c>
      <c r="AY60" s="535">
        <f t="shared" si="9"/>
        <v>0</v>
      </c>
      <c r="AZ60" s="535">
        <f t="shared" si="10"/>
        <v>0</v>
      </c>
      <c r="BA60" s="535">
        <f t="shared" si="11"/>
        <v>0</v>
      </c>
      <c r="BB60" s="535">
        <f t="shared" si="12"/>
        <v>0</v>
      </c>
      <c r="BC60" s="535">
        <f t="shared" si="13"/>
        <v>0</v>
      </c>
      <c r="BD60" s="535">
        <f t="shared" si="14"/>
        <v>0</v>
      </c>
      <c r="BE60" s="535">
        <f t="shared" si="15"/>
        <v>0</v>
      </c>
      <c r="BF60" s="535">
        <f t="shared" si="16"/>
        <v>0</v>
      </c>
      <c r="BH60" s="537">
        <f t="shared" si="17"/>
        <v>0</v>
      </c>
      <c r="BI60" s="538">
        <f t="shared" si="18"/>
        <v>0</v>
      </c>
      <c r="BJ60" s="539">
        <f t="shared" si="38"/>
        <v>0</v>
      </c>
      <c r="BK60" s="539">
        <f t="shared" si="39"/>
        <v>0</v>
      </c>
      <c r="BL60" s="539">
        <f t="shared" si="40"/>
        <v>0</v>
      </c>
      <c r="BM60" s="539">
        <f t="shared" si="41"/>
        <v>0</v>
      </c>
      <c r="BN60" s="539">
        <f t="shared" si="42"/>
        <v>0</v>
      </c>
      <c r="BO60" s="539">
        <f t="shared" si="43"/>
        <v>0</v>
      </c>
      <c r="BP60" s="539">
        <f t="shared" si="44"/>
        <v>0</v>
      </c>
      <c r="BQ60" s="539">
        <f t="shared" si="45"/>
        <v>0</v>
      </c>
      <c r="BR60" s="539">
        <f t="shared" si="46"/>
        <v>0</v>
      </c>
      <c r="BS60" s="539">
        <f t="shared" si="47"/>
        <v>0</v>
      </c>
      <c r="BT60" s="539">
        <f t="shared" si="48"/>
        <v>0</v>
      </c>
      <c r="BU60" s="539">
        <f t="shared" si="49"/>
        <v>0</v>
      </c>
      <c r="BV60" s="539">
        <f t="shared" si="50"/>
        <v>0</v>
      </c>
      <c r="BW60" s="539">
        <f t="shared" si="51"/>
        <v>0</v>
      </c>
      <c r="BX60" s="539">
        <f t="shared" si="52"/>
        <v>0</v>
      </c>
    </row>
    <row r="61" spans="1:76" ht="21" customHeight="1">
      <c r="A61" s="565" t="s">
        <v>553</v>
      </c>
      <c r="B61" s="566" t="s">
        <v>309</v>
      </c>
      <c r="C61" s="532" t="s">
        <v>76</v>
      </c>
      <c r="D61" s="567" t="s">
        <v>302</v>
      </c>
      <c r="E61" s="533"/>
      <c r="F61" s="663"/>
      <c r="G61" s="663"/>
      <c r="H61" s="865"/>
      <c r="I61" s="865"/>
      <c r="J61" s="865"/>
      <c r="K61" s="865"/>
      <c r="L61" s="865"/>
      <c r="M61" s="870"/>
      <c r="N61" s="870"/>
      <c r="O61" s="533"/>
      <c r="P61" s="533"/>
      <c r="Q61" s="533"/>
      <c r="R61" s="533"/>
      <c r="S61" s="533"/>
      <c r="T61" s="663"/>
      <c r="U61" s="663"/>
      <c r="V61" s="533"/>
      <c r="W61" s="533"/>
      <c r="X61" s="568"/>
      <c r="Y61" s="533"/>
      <c r="Z61" s="533"/>
      <c r="AA61" s="663"/>
      <c r="AB61" s="663"/>
      <c r="AC61" s="533"/>
      <c r="AD61" s="533"/>
      <c r="AE61" s="533"/>
      <c r="AF61" s="533"/>
      <c r="AG61" s="533"/>
      <c r="AH61" s="663"/>
      <c r="AI61" s="663"/>
      <c r="AJ61" s="531">
        <f t="shared" si="1"/>
        <v>0</v>
      </c>
      <c r="AK61" s="516">
        <f t="shared" si="34"/>
        <v>1.7999999999999998</v>
      </c>
      <c r="AL61" s="675">
        <v>0.05</v>
      </c>
      <c r="AM61" s="675">
        <v>0.09</v>
      </c>
      <c r="AN61" s="603">
        <f t="shared" si="35"/>
        <v>0</v>
      </c>
      <c r="AO61" s="603">
        <f t="shared" si="36"/>
        <v>0</v>
      </c>
      <c r="AP61" s="603">
        <f t="shared" si="37"/>
        <v>0</v>
      </c>
      <c r="AR61" s="534">
        <f t="shared" si="2"/>
        <v>0</v>
      </c>
      <c r="AS61" s="535">
        <f t="shared" si="3"/>
        <v>0</v>
      </c>
      <c r="AT61" s="535">
        <f t="shared" si="4"/>
        <v>0</v>
      </c>
      <c r="AU61" s="535">
        <f t="shared" si="5"/>
        <v>0</v>
      </c>
      <c r="AV61" s="535">
        <f t="shared" si="6"/>
        <v>0</v>
      </c>
      <c r="AW61" s="535">
        <f t="shared" si="7"/>
        <v>0</v>
      </c>
      <c r="AX61" s="535">
        <f t="shared" si="8"/>
        <v>0</v>
      </c>
      <c r="AY61" s="535">
        <f t="shared" si="9"/>
        <v>0</v>
      </c>
      <c r="AZ61" s="535">
        <f t="shared" si="10"/>
        <v>0</v>
      </c>
      <c r="BA61" s="535">
        <f t="shared" si="11"/>
        <v>0</v>
      </c>
      <c r="BB61" s="535">
        <f t="shared" si="12"/>
        <v>0</v>
      </c>
      <c r="BC61" s="535">
        <f t="shared" si="13"/>
        <v>0</v>
      </c>
      <c r="BD61" s="535">
        <f t="shared" si="14"/>
        <v>0</v>
      </c>
      <c r="BE61" s="535">
        <f t="shared" si="15"/>
        <v>0</v>
      </c>
      <c r="BF61" s="535">
        <f t="shared" si="16"/>
        <v>0</v>
      </c>
      <c r="BH61" s="537">
        <f t="shared" si="17"/>
        <v>0</v>
      </c>
      <c r="BI61" s="538">
        <f t="shared" si="18"/>
        <v>0</v>
      </c>
      <c r="BJ61" s="539">
        <f t="shared" si="38"/>
        <v>0</v>
      </c>
      <c r="BK61" s="539">
        <f t="shared" si="39"/>
        <v>0</v>
      </c>
      <c r="BL61" s="539">
        <f t="shared" si="40"/>
        <v>0</v>
      </c>
      <c r="BM61" s="539">
        <f t="shared" si="41"/>
        <v>0</v>
      </c>
      <c r="BN61" s="539">
        <f t="shared" si="42"/>
        <v>0</v>
      </c>
      <c r="BO61" s="539">
        <f t="shared" si="43"/>
        <v>0</v>
      </c>
      <c r="BP61" s="539">
        <f t="shared" si="44"/>
        <v>0</v>
      </c>
      <c r="BQ61" s="539">
        <f t="shared" si="45"/>
        <v>0</v>
      </c>
      <c r="BR61" s="539">
        <f t="shared" si="46"/>
        <v>0</v>
      </c>
      <c r="BS61" s="539">
        <f t="shared" si="47"/>
        <v>0</v>
      </c>
      <c r="BT61" s="539">
        <f t="shared" si="48"/>
        <v>0</v>
      </c>
      <c r="BU61" s="539">
        <f t="shared" si="49"/>
        <v>0</v>
      </c>
      <c r="BV61" s="539">
        <f t="shared" si="50"/>
        <v>0</v>
      </c>
      <c r="BW61" s="539">
        <f t="shared" si="51"/>
        <v>0</v>
      </c>
      <c r="BX61" s="539">
        <f t="shared" si="52"/>
        <v>0</v>
      </c>
    </row>
    <row r="62" spans="1:76" ht="21" customHeight="1">
      <c r="A62" s="565" t="s">
        <v>553</v>
      </c>
      <c r="B62" s="566" t="s">
        <v>360</v>
      </c>
      <c r="C62" s="532" t="s">
        <v>76</v>
      </c>
      <c r="D62" s="567" t="s">
        <v>302</v>
      </c>
      <c r="E62" s="533"/>
      <c r="F62" s="663"/>
      <c r="G62" s="663"/>
      <c r="H62" s="865"/>
      <c r="I62" s="865"/>
      <c r="J62" s="865"/>
      <c r="K62" s="865"/>
      <c r="L62" s="865"/>
      <c r="M62" s="870"/>
      <c r="N62" s="870"/>
      <c r="O62" s="533"/>
      <c r="P62" s="533"/>
      <c r="Q62" s="568"/>
      <c r="R62" s="533"/>
      <c r="S62" s="533"/>
      <c r="T62" s="663"/>
      <c r="U62" s="663"/>
      <c r="V62" s="533"/>
      <c r="W62" s="533"/>
      <c r="X62" s="533"/>
      <c r="Y62" s="533"/>
      <c r="Z62" s="533"/>
      <c r="AA62" s="663"/>
      <c r="AB62" s="663"/>
      <c r="AC62" s="533"/>
      <c r="AD62" s="533"/>
      <c r="AE62" s="533"/>
      <c r="AF62" s="533"/>
      <c r="AG62" s="533"/>
      <c r="AH62" s="663"/>
      <c r="AI62" s="663"/>
      <c r="AJ62" s="531">
        <f t="shared" si="1"/>
        <v>0</v>
      </c>
      <c r="AK62" s="516">
        <f t="shared" si="34"/>
        <v>1.7999999999999998</v>
      </c>
      <c r="AL62" s="675">
        <v>0.05</v>
      </c>
      <c r="AM62" s="675">
        <v>0.09</v>
      </c>
      <c r="AN62" s="603">
        <f t="shared" si="35"/>
        <v>0</v>
      </c>
      <c r="AO62" s="603">
        <f t="shared" si="36"/>
        <v>0</v>
      </c>
      <c r="AP62" s="603">
        <f t="shared" si="37"/>
        <v>0</v>
      </c>
      <c r="AR62" s="534">
        <f t="shared" si="2"/>
        <v>0</v>
      </c>
      <c r="AS62" s="535">
        <f t="shared" si="3"/>
        <v>0</v>
      </c>
      <c r="AT62" s="535">
        <f t="shared" si="4"/>
        <v>0</v>
      </c>
      <c r="AU62" s="535">
        <f t="shared" si="5"/>
        <v>0</v>
      </c>
      <c r="AV62" s="535">
        <f t="shared" si="6"/>
        <v>0</v>
      </c>
      <c r="AW62" s="535">
        <f t="shared" si="7"/>
        <v>0</v>
      </c>
      <c r="AX62" s="535">
        <f t="shared" si="8"/>
        <v>0</v>
      </c>
      <c r="AY62" s="535">
        <f t="shared" si="9"/>
        <v>0</v>
      </c>
      <c r="AZ62" s="535">
        <f t="shared" si="10"/>
        <v>0</v>
      </c>
      <c r="BA62" s="535">
        <f t="shared" si="11"/>
        <v>0</v>
      </c>
      <c r="BB62" s="535">
        <f t="shared" si="12"/>
        <v>0</v>
      </c>
      <c r="BC62" s="535">
        <f t="shared" si="13"/>
        <v>0</v>
      </c>
      <c r="BD62" s="535">
        <f t="shared" si="14"/>
        <v>0</v>
      </c>
      <c r="BE62" s="535">
        <f t="shared" si="15"/>
        <v>0</v>
      </c>
      <c r="BF62" s="535">
        <f t="shared" si="16"/>
        <v>0</v>
      </c>
      <c r="BH62" s="537">
        <f t="shared" si="17"/>
        <v>0</v>
      </c>
      <c r="BI62" s="538">
        <f t="shared" si="18"/>
        <v>0</v>
      </c>
      <c r="BJ62" s="539">
        <f t="shared" si="38"/>
        <v>0</v>
      </c>
      <c r="BK62" s="539">
        <f t="shared" si="39"/>
        <v>0</v>
      </c>
      <c r="BL62" s="539">
        <f t="shared" si="40"/>
        <v>0</v>
      </c>
      <c r="BM62" s="539">
        <f t="shared" si="41"/>
        <v>0</v>
      </c>
      <c r="BN62" s="539">
        <f t="shared" si="42"/>
        <v>0</v>
      </c>
      <c r="BO62" s="539">
        <f t="shared" si="43"/>
        <v>0</v>
      </c>
      <c r="BP62" s="539">
        <f t="shared" si="44"/>
        <v>0</v>
      </c>
      <c r="BQ62" s="539">
        <f t="shared" si="45"/>
        <v>0</v>
      </c>
      <c r="BR62" s="539">
        <f t="shared" si="46"/>
        <v>0</v>
      </c>
      <c r="BS62" s="539">
        <f t="shared" si="47"/>
        <v>0</v>
      </c>
      <c r="BT62" s="539">
        <f t="shared" si="48"/>
        <v>0</v>
      </c>
      <c r="BU62" s="539">
        <f t="shared" si="49"/>
        <v>0</v>
      </c>
      <c r="BV62" s="539">
        <f t="shared" si="50"/>
        <v>0</v>
      </c>
      <c r="BW62" s="539">
        <f t="shared" si="51"/>
        <v>0</v>
      </c>
      <c r="BX62" s="539">
        <f t="shared" si="52"/>
        <v>0</v>
      </c>
    </row>
    <row r="63" spans="1:76" ht="21" customHeight="1">
      <c r="A63" s="565" t="s">
        <v>554</v>
      </c>
      <c r="B63" s="566" t="s">
        <v>310</v>
      </c>
      <c r="C63" s="532" t="s">
        <v>76</v>
      </c>
      <c r="D63" s="567" t="s">
        <v>302</v>
      </c>
      <c r="E63" s="533"/>
      <c r="F63" s="663"/>
      <c r="G63" s="663"/>
      <c r="H63" s="865"/>
      <c r="I63" s="865"/>
      <c r="J63" s="865"/>
      <c r="K63" s="865"/>
      <c r="L63" s="865"/>
      <c r="M63" s="870"/>
      <c r="N63" s="867"/>
      <c r="O63" s="533"/>
      <c r="P63" s="533"/>
      <c r="Q63" s="533"/>
      <c r="R63" s="533"/>
      <c r="S63" s="533"/>
      <c r="T63" s="663"/>
      <c r="U63" s="663"/>
      <c r="V63" s="533"/>
      <c r="W63" s="533"/>
      <c r="X63" s="568"/>
      <c r="Y63" s="533"/>
      <c r="Z63" s="533"/>
      <c r="AA63" s="663"/>
      <c r="AB63" s="663"/>
      <c r="AC63" s="533"/>
      <c r="AD63" s="533"/>
      <c r="AE63" s="533"/>
      <c r="AF63" s="533"/>
      <c r="AG63" s="533"/>
      <c r="AH63" s="663"/>
      <c r="AI63" s="663"/>
      <c r="AJ63" s="531">
        <f t="shared" si="1"/>
        <v>0</v>
      </c>
      <c r="AK63" s="516">
        <f t="shared" si="34"/>
        <v>1.7999999999999998</v>
      </c>
      <c r="AL63" s="675">
        <v>0.05</v>
      </c>
      <c r="AM63" s="675">
        <v>0.09</v>
      </c>
      <c r="AN63" s="603">
        <f t="shared" si="35"/>
        <v>0</v>
      </c>
      <c r="AO63" s="603">
        <f t="shared" si="36"/>
        <v>0</v>
      </c>
      <c r="AP63" s="603">
        <f t="shared" si="37"/>
        <v>0</v>
      </c>
      <c r="AR63" s="534">
        <f t="shared" si="2"/>
        <v>0</v>
      </c>
      <c r="AS63" s="535">
        <f t="shared" si="3"/>
        <v>0</v>
      </c>
      <c r="AT63" s="535">
        <f t="shared" si="4"/>
        <v>0</v>
      </c>
      <c r="AU63" s="535">
        <f t="shared" si="5"/>
        <v>0</v>
      </c>
      <c r="AV63" s="535">
        <f t="shared" si="6"/>
        <v>0</v>
      </c>
      <c r="AW63" s="535">
        <f t="shared" si="7"/>
        <v>0</v>
      </c>
      <c r="AX63" s="535">
        <f t="shared" si="8"/>
        <v>0</v>
      </c>
      <c r="AY63" s="535">
        <f t="shared" si="9"/>
        <v>0</v>
      </c>
      <c r="AZ63" s="535">
        <f t="shared" si="10"/>
        <v>0</v>
      </c>
      <c r="BA63" s="535">
        <f t="shared" si="11"/>
        <v>0</v>
      </c>
      <c r="BB63" s="535">
        <f t="shared" si="12"/>
        <v>0</v>
      </c>
      <c r="BC63" s="535">
        <f t="shared" si="13"/>
        <v>0</v>
      </c>
      <c r="BD63" s="535">
        <f t="shared" si="14"/>
        <v>0</v>
      </c>
      <c r="BE63" s="535">
        <f t="shared" si="15"/>
        <v>0</v>
      </c>
      <c r="BF63" s="535">
        <f t="shared" si="16"/>
        <v>0</v>
      </c>
      <c r="BH63" s="537">
        <f t="shared" si="17"/>
        <v>0</v>
      </c>
      <c r="BI63" s="538">
        <f t="shared" si="18"/>
        <v>0</v>
      </c>
      <c r="BJ63" s="539">
        <f t="shared" si="38"/>
        <v>0</v>
      </c>
      <c r="BK63" s="539">
        <f t="shared" si="39"/>
        <v>0</v>
      </c>
      <c r="BL63" s="539">
        <f t="shared" si="40"/>
        <v>0</v>
      </c>
      <c r="BM63" s="539">
        <f t="shared" si="41"/>
        <v>0</v>
      </c>
      <c r="BN63" s="539">
        <f t="shared" si="42"/>
        <v>0</v>
      </c>
      <c r="BO63" s="539">
        <f t="shared" si="43"/>
        <v>0</v>
      </c>
      <c r="BP63" s="539">
        <f t="shared" si="44"/>
        <v>0</v>
      </c>
      <c r="BQ63" s="539">
        <f t="shared" si="45"/>
        <v>0</v>
      </c>
      <c r="BR63" s="539">
        <f t="shared" si="46"/>
        <v>0</v>
      </c>
      <c r="BS63" s="539">
        <f t="shared" si="47"/>
        <v>0</v>
      </c>
      <c r="BT63" s="539">
        <f t="shared" si="48"/>
        <v>0</v>
      </c>
      <c r="BU63" s="539">
        <f t="shared" si="49"/>
        <v>0</v>
      </c>
      <c r="BV63" s="539">
        <f t="shared" si="50"/>
        <v>0</v>
      </c>
      <c r="BW63" s="539">
        <f t="shared" si="51"/>
        <v>0</v>
      </c>
      <c r="BX63" s="539">
        <f t="shared" si="52"/>
        <v>0</v>
      </c>
    </row>
    <row r="64" spans="1:76" ht="21" customHeight="1">
      <c r="A64" s="565" t="s">
        <v>553</v>
      </c>
      <c r="B64" s="566" t="s">
        <v>361</v>
      </c>
      <c r="C64" s="532" t="s">
        <v>76</v>
      </c>
      <c r="D64" s="567" t="s">
        <v>302</v>
      </c>
      <c r="E64" s="533"/>
      <c r="F64" s="663"/>
      <c r="G64" s="663"/>
      <c r="H64" s="865"/>
      <c r="I64" s="865"/>
      <c r="J64" s="865"/>
      <c r="K64" s="865"/>
      <c r="L64" s="865"/>
      <c r="M64" s="870"/>
      <c r="N64" s="870"/>
      <c r="O64" s="533"/>
      <c r="P64" s="533"/>
      <c r="Q64" s="533"/>
      <c r="R64" s="533"/>
      <c r="S64" s="533"/>
      <c r="T64" s="663"/>
      <c r="U64" s="663"/>
      <c r="V64" s="533"/>
      <c r="W64" s="533"/>
      <c r="X64" s="533"/>
      <c r="Y64" s="533"/>
      <c r="Z64" s="533"/>
      <c r="AA64" s="663"/>
      <c r="AB64" s="663"/>
      <c r="AC64" s="533"/>
      <c r="AD64" s="533"/>
      <c r="AE64" s="533"/>
      <c r="AF64" s="533"/>
      <c r="AG64" s="533"/>
      <c r="AH64" s="663"/>
      <c r="AI64" s="663"/>
      <c r="AJ64" s="531">
        <f t="shared" si="1"/>
        <v>0</v>
      </c>
      <c r="AK64" s="516">
        <f t="shared" si="34"/>
        <v>1.7999999999999998</v>
      </c>
      <c r="AL64" s="675">
        <v>0.05</v>
      </c>
      <c r="AM64" s="675">
        <v>0.09</v>
      </c>
      <c r="AN64" s="603">
        <f t="shared" si="35"/>
        <v>0</v>
      </c>
      <c r="AO64" s="603">
        <f t="shared" si="36"/>
        <v>0</v>
      </c>
      <c r="AP64" s="603">
        <f t="shared" si="37"/>
        <v>0</v>
      </c>
      <c r="AR64" s="534">
        <f t="shared" si="2"/>
        <v>0</v>
      </c>
      <c r="AS64" s="535">
        <f t="shared" si="3"/>
        <v>0</v>
      </c>
      <c r="AT64" s="535">
        <f t="shared" si="4"/>
        <v>0</v>
      </c>
      <c r="AU64" s="535">
        <f t="shared" si="5"/>
        <v>0</v>
      </c>
      <c r="AV64" s="535">
        <f t="shared" si="6"/>
        <v>0</v>
      </c>
      <c r="AW64" s="535">
        <f t="shared" si="7"/>
        <v>0</v>
      </c>
      <c r="AX64" s="535">
        <f t="shared" si="8"/>
        <v>0</v>
      </c>
      <c r="AY64" s="535">
        <f t="shared" si="9"/>
        <v>0</v>
      </c>
      <c r="AZ64" s="535">
        <f t="shared" si="10"/>
        <v>0</v>
      </c>
      <c r="BA64" s="535">
        <f t="shared" si="11"/>
        <v>0</v>
      </c>
      <c r="BB64" s="535">
        <f t="shared" si="12"/>
        <v>0</v>
      </c>
      <c r="BC64" s="535">
        <f t="shared" si="13"/>
        <v>0</v>
      </c>
      <c r="BD64" s="535">
        <f t="shared" si="14"/>
        <v>0</v>
      </c>
      <c r="BE64" s="535">
        <f t="shared" si="15"/>
        <v>0</v>
      </c>
      <c r="BF64" s="535">
        <f t="shared" si="16"/>
        <v>0</v>
      </c>
      <c r="BH64" s="537">
        <f t="shared" si="17"/>
        <v>0</v>
      </c>
      <c r="BI64" s="538">
        <f t="shared" si="18"/>
        <v>0</v>
      </c>
      <c r="BJ64" s="539">
        <f t="shared" si="38"/>
        <v>0</v>
      </c>
      <c r="BK64" s="539">
        <f t="shared" si="39"/>
        <v>0</v>
      </c>
      <c r="BL64" s="539">
        <f t="shared" si="40"/>
        <v>0</v>
      </c>
      <c r="BM64" s="539">
        <f t="shared" si="41"/>
        <v>0</v>
      </c>
      <c r="BN64" s="539">
        <f t="shared" si="42"/>
        <v>0</v>
      </c>
      <c r="BO64" s="539">
        <f t="shared" si="43"/>
        <v>0</v>
      </c>
      <c r="BP64" s="539">
        <f t="shared" si="44"/>
        <v>0</v>
      </c>
      <c r="BQ64" s="539">
        <f t="shared" si="45"/>
        <v>0</v>
      </c>
      <c r="BR64" s="539">
        <f t="shared" si="46"/>
        <v>0</v>
      </c>
      <c r="BS64" s="539">
        <f t="shared" si="47"/>
        <v>0</v>
      </c>
      <c r="BT64" s="539">
        <f t="shared" si="48"/>
        <v>0</v>
      </c>
      <c r="BU64" s="539">
        <f t="shared" si="49"/>
        <v>0</v>
      </c>
      <c r="BV64" s="539">
        <f t="shared" si="50"/>
        <v>0</v>
      </c>
      <c r="BW64" s="539">
        <f t="shared" si="51"/>
        <v>0</v>
      </c>
      <c r="BX64" s="539">
        <f t="shared" si="52"/>
        <v>0</v>
      </c>
    </row>
    <row r="65" spans="1:76" ht="21" customHeight="1">
      <c r="A65" s="565" t="s">
        <v>546</v>
      </c>
      <c r="B65" s="566" t="s">
        <v>311</v>
      </c>
      <c r="C65" s="532" t="s">
        <v>76</v>
      </c>
      <c r="D65" s="567" t="s">
        <v>302</v>
      </c>
      <c r="E65" s="533"/>
      <c r="F65" s="663"/>
      <c r="G65" s="663"/>
      <c r="H65" s="865"/>
      <c r="I65" s="865"/>
      <c r="J65" s="865"/>
      <c r="K65" s="865"/>
      <c r="L65" s="865"/>
      <c r="M65" s="870"/>
      <c r="N65" s="870"/>
      <c r="O65" s="533"/>
      <c r="P65" s="533"/>
      <c r="Q65" s="533"/>
      <c r="R65" s="533"/>
      <c r="S65" s="533"/>
      <c r="T65" s="663"/>
      <c r="U65" s="663"/>
      <c r="V65" s="533"/>
      <c r="W65" s="533"/>
      <c r="X65" s="533"/>
      <c r="Y65" s="533"/>
      <c r="Z65" s="533"/>
      <c r="AA65" s="663"/>
      <c r="AB65" s="663"/>
      <c r="AC65" s="533"/>
      <c r="AD65" s="533"/>
      <c r="AE65" s="533"/>
      <c r="AF65" s="533"/>
      <c r="AG65" s="533"/>
      <c r="AH65" s="663"/>
      <c r="AI65" s="663"/>
      <c r="AJ65" s="531">
        <f t="shared" si="1"/>
        <v>0</v>
      </c>
      <c r="AK65" s="516">
        <f t="shared" si="34"/>
        <v>1.5</v>
      </c>
      <c r="AL65" s="675">
        <v>0.04</v>
      </c>
      <c r="AM65" s="675">
        <v>0.06</v>
      </c>
      <c r="AN65" s="603">
        <f t="shared" si="35"/>
        <v>0</v>
      </c>
      <c r="AO65" s="603">
        <f t="shared" si="36"/>
        <v>0</v>
      </c>
      <c r="AP65" s="603">
        <f t="shared" si="37"/>
        <v>0</v>
      </c>
      <c r="AR65" s="534">
        <f t="shared" si="2"/>
        <v>0</v>
      </c>
      <c r="AS65" s="535">
        <f t="shared" si="3"/>
        <v>0</v>
      </c>
      <c r="AT65" s="535">
        <f t="shared" si="4"/>
        <v>0</v>
      </c>
      <c r="AU65" s="535">
        <f t="shared" si="5"/>
        <v>0</v>
      </c>
      <c r="AV65" s="535">
        <f t="shared" si="6"/>
        <v>0</v>
      </c>
      <c r="AW65" s="535">
        <f t="shared" si="7"/>
        <v>0</v>
      </c>
      <c r="AX65" s="535">
        <f t="shared" si="8"/>
        <v>0</v>
      </c>
      <c r="AY65" s="535">
        <f t="shared" si="9"/>
        <v>0</v>
      </c>
      <c r="AZ65" s="535">
        <f t="shared" si="10"/>
        <v>0</v>
      </c>
      <c r="BA65" s="535">
        <f t="shared" si="11"/>
        <v>0</v>
      </c>
      <c r="BB65" s="535">
        <f t="shared" si="12"/>
        <v>0</v>
      </c>
      <c r="BC65" s="535">
        <f t="shared" si="13"/>
        <v>0</v>
      </c>
      <c r="BD65" s="535">
        <f t="shared" si="14"/>
        <v>0</v>
      </c>
      <c r="BE65" s="535">
        <f t="shared" si="15"/>
        <v>0</v>
      </c>
      <c r="BF65" s="535">
        <f t="shared" si="16"/>
        <v>0</v>
      </c>
      <c r="BH65" s="537">
        <f t="shared" si="17"/>
        <v>0</v>
      </c>
      <c r="BI65" s="538">
        <f t="shared" si="18"/>
        <v>0</v>
      </c>
      <c r="BJ65" s="539">
        <f t="shared" si="38"/>
        <v>0</v>
      </c>
      <c r="BK65" s="539">
        <f t="shared" si="39"/>
        <v>0</v>
      </c>
      <c r="BL65" s="539">
        <f t="shared" si="40"/>
        <v>0</v>
      </c>
      <c r="BM65" s="539">
        <f t="shared" si="41"/>
        <v>0</v>
      </c>
      <c r="BN65" s="539">
        <f t="shared" si="42"/>
        <v>0</v>
      </c>
      <c r="BO65" s="539">
        <f t="shared" si="43"/>
        <v>0</v>
      </c>
      <c r="BP65" s="539">
        <f t="shared" si="44"/>
        <v>0</v>
      </c>
      <c r="BQ65" s="539">
        <f t="shared" si="45"/>
        <v>0</v>
      </c>
      <c r="BR65" s="539">
        <f t="shared" si="46"/>
        <v>0</v>
      </c>
      <c r="BS65" s="539">
        <f t="shared" si="47"/>
        <v>0</v>
      </c>
      <c r="BT65" s="539">
        <f t="shared" si="48"/>
        <v>0</v>
      </c>
      <c r="BU65" s="539">
        <f t="shared" si="49"/>
        <v>0</v>
      </c>
      <c r="BV65" s="539">
        <f t="shared" si="50"/>
        <v>0</v>
      </c>
      <c r="BW65" s="539">
        <f t="shared" si="51"/>
        <v>0</v>
      </c>
      <c r="BX65" s="539">
        <f t="shared" si="52"/>
        <v>0</v>
      </c>
    </row>
    <row r="66" spans="1:76" ht="21" customHeight="1">
      <c r="A66" s="565" t="s">
        <v>546</v>
      </c>
      <c r="B66" s="566" t="s">
        <v>362</v>
      </c>
      <c r="C66" s="532" t="s">
        <v>76</v>
      </c>
      <c r="D66" s="567" t="s">
        <v>302</v>
      </c>
      <c r="E66" s="533"/>
      <c r="F66" s="663"/>
      <c r="G66" s="663"/>
      <c r="H66" s="865"/>
      <c r="I66" s="865"/>
      <c r="J66" s="865"/>
      <c r="K66" s="865"/>
      <c r="L66" s="865"/>
      <c r="M66" s="870"/>
      <c r="N66" s="870"/>
      <c r="O66" s="533"/>
      <c r="P66" s="533"/>
      <c r="Q66" s="533"/>
      <c r="R66" s="533"/>
      <c r="S66" s="533"/>
      <c r="T66" s="663"/>
      <c r="U66" s="663"/>
      <c r="V66" s="533"/>
      <c r="W66" s="533"/>
      <c r="X66" s="533"/>
      <c r="Y66" s="533"/>
      <c r="Z66" s="533"/>
      <c r="AA66" s="663"/>
      <c r="AB66" s="663"/>
      <c r="AC66" s="533"/>
      <c r="AD66" s="533"/>
      <c r="AE66" s="533"/>
      <c r="AF66" s="533"/>
      <c r="AG66" s="533"/>
      <c r="AH66" s="663"/>
      <c r="AI66" s="663"/>
      <c r="AJ66" s="531">
        <f t="shared" si="1"/>
        <v>0</v>
      </c>
      <c r="AK66" s="516">
        <f t="shared" si="34"/>
        <v>1.5</v>
      </c>
      <c r="AL66" s="675">
        <v>0.04</v>
      </c>
      <c r="AM66" s="675">
        <v>0.06</v>
      </c>
      <c r="AN66" s="603">
        <f t="shared" si="35"/>
        <v>0</v>
      </c>
      <c r="AO66" s="603">
        <f t="shared" si="36"/>
        <v>0</v>
      </c>
      <c r="AP66" s="603">
        <f t="shared" si="37"/>
        <v>0</v>
      </c>
      <c r="AR66" s="534">
        <f t="shared" si="2"/>
        <v>0</v>
      </c>
      <c r="AS66" s="535">
        <f t="shared" si="3"/>
        <v>0</v>
      </c>
      <c r="AT66" s="535">
        <f t="shared" si="4"/>
        <v>0</v>
      </c>
      <c r="AU66" s="535">
        <f t="shared" si="5"/>
        <v>0</v>
      </c>
      <c r="AV66" s="535">
        <f t="shared" si="6"/>
        <v>0</v>
      </c>
      <c r="AW66" s="535">
        <f t="shared" si="7"/>
        <v>0</v>
      </c>
      <c r="AX66" s="535">
        <f t="shared" si="8"/>
        <v>0</v>
      </c>
      <c r="AY66" s="535">
        <f t="shared" si="9"/>
        <v>0</v>
      </c>
      <c r="AZ66" s="535">
        <f t="shared" si="10"/>
        <v>0</v>
      </c>
      <c r="BA66" s="535">
        <f t="shared" si="11"/>
        <v>0</v>
      </c>
      <c r="BB66" s="535">
        <f t="shared" si="12"/>
        <v>0</v>
      </c>
      <c r="BC66" s="535">
        <f t="shared" si="13"/>
        <v>0</v>
      </c>
      <c r="BD66" s="535">
        <f t="shared" si="14"/>
        <v>0</v>
      </c>
      <c r="BE66" s="535">
        <f t="shared" si="15"/>
        <v>0</v>
      </c>
      <c r="BF66" s="535">
        <f t="shared" si="16"/>
        <v>0</v>
      </c>
      <c r="BH66" s="537">
        <f t="shared" si="17"/>
        <v>0</v>
      </c>
      <c r="BI66" s="538">
        <f t="shared" si="18"/>
        <v>0</v>
      </c>
      <c r="BJ66" s="539">
        <f t="shared" si="38"/>
        <v>0</v>
      </c>
      <c r="BK66" s="539">
        <f t="shared" si="39"/>
        <v>0</v>
      </c>
      <c r="BL66" s="539">
        <f t="shared" si="40"/>
        <v>0</v>
      </c>
      <c r="BM66" s="539">
        <f t="shared" si="41"/>
        <v>0</v>
      </c>
      <c r="BN66" s="539">
        <f t="shared" si="42"/>
        <v>0</v>
      </c>
      <c r="BO66" s="539">
        <f t="shared" si="43"/>
        <v>0</v>
      </c>
      <c r="BP66" s="539">
        <f t="shared" si="44"/>
        <v>0</v>
      </c>
      <c r="BQ66" s="539">
        <f t="shared" si="45"/>
        <v>0</v>
      </c>
      <c r="BR66" s="539">
        <f t="shared" si="46"/>
        <v>0</v>
      </c>
      <c r="BS66" s="539">
        <f t="shared" si="47"/>
        <v>0</v>
      </c>
      <c r="BT66" s="539">
        <f t="shared" si="48"/>
        <v>0</v>
      </c>
      <c r="BU66" s="539">
        <f t="shared" si="49"/>
        <v>0</v>
      </c>
      <c r="BV66" s="539">
        <f t="shared" si="50"/>
        <v>0</v>
      </c>
      <c r="BW66" s="539">
        <f t="shared" si="51"/>
        <v>0</v>
      </c>
      <c r="BX66" s="539">
        <f t="shared" si="52"/>
        <v>0</v>
      </c>
    </row>
    <row r="67" spans="1:76" ht="21" customHeight="1">
      <c r="A67" s="565" t="s">
        <v>546</v>
      </c>
      <c r="B67" s="566" t="s">
        <v>312</v>
      </c>
      <c r="C67" s="532" t="s">
        <v>76</v>
      </c>
      <c r="D67" s="567" t="s">
        <v>302</v>
      </c>
      <c r="E67" s="533"/>
      <c r="F67" s="663"/>
      <c r="G67" s="663"/>
      <c r="H67" s="865"/>
      <c r="I67" s="865"/>
      <c r="J67" s="865"/>
      <c r="K67" s="865"/>
      <c r="L67" s="865"/>
      <c r="M67" s="870"/>
      <c r="N67" s="870"/>
      <c r="O67" s="533"/>
      <c r="P67" s="533"/>
      <c r="Q67" s="533"/>
      <c r="R67" s="533"/>
      <c r="S67" s="533"/>
      <c r="T67" s="663"/>
      <c r="U67" s="663"/>
      <c r="V67" s="533"/>
      <c r="W67" s="533"/>
      <c r="X67" s="533"/>
      <c r="Y67" s="533"/>
      <c r="Z67" s="533"/>
      <c r="AA67" s="663"/>
      <c r="AB67" s="663"/>
      <c r="AC67" s="533"/>
      <c r="AD67" s="533"/>
      <c r="AE67" s="533"/>
      <c r="AF67" s="533"/>
      <c r="AG67" s="533"/>
      <c r="AH67" s="568"/>
      <c r="AI67" s="663"/>
      <c r="AJ67" s="531">
        <f t="shared" si="1"/>
        <v>0</v>
      </c>
      <c r="AK67" s="516">
        <f t="shared" si="34"/>
        <v>1.5</v>
      </c>
      <c r="AL67" s="675">
        <v>0.04</v>
      </c>
      <c r="AM67" s="675">
        <v>0.06</v>
      </c>
      <c r="AN67" s="603">
        <f t="shared" si="35"/>
        <v>0</v>
      </c>
      <c r="AO67" s="603">
        <f t="shared" si="36"/>
        <v>0</v>
      </c>
      <c r="AP67" s="603">
        <f t="shared" si="37"/>
        <v>0</v>
      </c>
      <c r="AR67" s="534">
        <f t="shared" si="2"/>
        <v>0</v>
      </c>
      <c r="AS67" s="535">
        <f t="shared" si="3"/>
        <v>0</v>
      </c>
      <c r="AT67" s="535">
        <f t="shared" si="4"/>
        <v>0</v>
      </c>
      <c r="AU67" s="535">
        <f t="shared" si="5"/>
        <v>0</v>
      </c>
      <c r="AV67" s="535">
        <f t="shared" si="6"/>
        <v>0</v>
      </c>
      <c r="AW67" s="535">
        <f t="shared" si="7"/>
        <v>0</v>
      </c>
      <c r="AX67" s="535">
        <f t="shared" si="8"/>
        <v>0</v>
      </c>
      <c r="AY67" s="535">
        <f t="shared" si="9"/>
        <v>0</v>
      </c>
      <c r="AZ67" s="535">
        <f t="shared" si="10"/>
        <v>0</v>
      </c>
      <c r="BA67" s="535">
        <f t="shared" si="11"/>
        <v>0</v>
      </c>
      <c r="BB67" s="535">
        <f t="shared" si="12"/>
        <v>0</v>
      </c>
      <c r="BC67" s="535">
        <f t="shared" si="13"/>
        <v>0</v>
      </c>
      <c r="BD67" s="535">
        <f t="shared" si="14"/>
        <v>0</v>
      </c>
      <c r="BE67" s="535">
        <f t="shared" si="15"/>
        <v>0</v>
      </c>
      <c r="BF67" s="535">
        <f t="shared" si="16"/>
        <v>0</v>
      </c>
      <c r="BH67" s="537">
        <f t="shared" si="17"/>
        <v>0</v>
      </c>
      <c r="BI67" s="538">
        <f t="shared" si="18"/>
        <v>0</v>
      </c>
      <c r="BJ67" s="539">
        <f t="shared" si="38"/>
        <v>0</v>
      </c>
      <c r="BK67" s="539">
        <f t="shared" si="39"/>
        <v>0</v>
      </c>
      <c r="BL67" s="539">
        <f t="shared" si="40"/>
        <v>0</v>
      </c>
      <c r="BM67" s="539">
        <f t="shared" si="41"/>
        <v>0</v>
      </c>
      <c r="BN67" s="539">
        <f t="shared" si="42"/>
        <v>0</v>
      </c>
      <c r="BO67" s="539">
        <f t="shared" si="43"/>
        <v>0</v>
      </c>
      <c r="BP67" s="539">
        <f t="shared" si="44"/>
        <v>0</v>
      </c>
      <c r="BQ67" s="539">
        <f t="shared" si="45"/>
        <v>0</v>
      </c>
      <c r="BR67" s="539">
        <f t="shared" si="46"/>
        <v>0</v>
      </c>
      <c r="BS67" s="539">
        <f t="shared" si="47"/>
        <v>0</v>
      </c>
      <c r="BT67" s="539">
        <f t="shared" si="48"/>
        <v>0</v>
      </c>
      <c r="BU67" s="539">
        <f t="shared" si="49"/>
        <v>0</v>
      </c>
      <c r="BV67" s="539">
        <f t="shared" si="50"/>
        <v>0</v>
      </c>
      <c r="BW67" s="539">
        <f t="shared" si="51"/>
        <v>0</v>
      </c>
      <c r="BX67" s="539">
        <f t="shared" si="52"/>
        <v>0</v>
      </c>
    </row>
    <row r="68" spans="1:76" ht="21" customHeight="1">
      <c r="A68" s="565" t="s">
        <v>546</v>
      </c>
      <c r="B68" s="566" t="s">
        <v>363</v>
      </c>
      <c r="C68" s="532" t="s">
        <v>76</v>
      </c>
      <c r="D68" s="567" t="s">
        <v>302</v>
      </c>
      <c r="E68" s="533"/>
      <c r="F68" s="663"/>
      <c r="G68" s="663"/>
      <c r="H68" s="865"/>
      <c r="I68" s="865"/>
      <c r="J68" s="865"/>
      <c r="K68" s="865"/>
      <c r="L68" s="865"/>
      <c r="M68" s="870"/>
      <c r="N68" s="867"/>
      <c r="O68" s="533"/>
      <c r="P68" s="533"/>
      <c r="Q68" s="533"/>
      <c r="R68" s="533"/>
      <c r="S68" s="533"/>
      <c r="T68" s="568"/>
      <c r="U68" s="663"/>
      <c r="V68" s="533"/>
      <c r="W68" s="533"/>
      <c r="X68" s="533"/>
      <c r="Y68" s="533"/>
      <c r="Z68" s="533"/>
      <c r="AA68" s="568"/>
      <c r="AB68" s="663"/>
      <c r="AC68" s="533"/>
      <c r="AD68" s="533"/>
      <c r="AE68" s="533"/>
      <c r="AF68" s="533"/>
      <c r="AG68" s="533"/>
      <c r="AH68" s="663"/>
      <c r="AI68" s="663"/>
      <c r="AJ68" s="531">
        <f t="shared" si="1"/>
        <v>0</v>
      </c>
      <c r="AK68" s="516">
        <f t="shared" si="34"/>
        <v>1.5</v>
      </c>
      <c r="AL68" s="675">
        <v>0.04</v>
      </c>
      <c r="AM68" s="675">
        <v>0.06</v>
      </c>
      <c r="AN68" s="603">
        <f t="shared" si="35"/>
        <v>0</v>
      </c>
      <c r="AO68" s="603">
        <f t="shared" si="36"/>
        <v>0</v>
      </c>
      <c r="AP68" s="603">
        <f t="shared" si="37"/>
        <v>0</v>
      </c>
      <c r="AR68" s="534">
        <f t="shared" si="2"/>
        <v>0</v>
      </c>
      <c r="AS68" s="535">
        <f t="shared" si="3"/>
        <v>0</v>
      </c>
      <c r="AT68" s="535">
        <f t="shared" si="4"/>
        <v>0</v>
      </c>
      <c r="AU68" s="535">
        <f t="shared" si="5"/>
        <v>0</v>
      </c>
      <c r="AV68" s="535">
        <f t="shared" si="6"/>
        <v>0</v>
      </c>
      <c r="AW68" s="535">
        <f t="shared" si="7"/>
        <v>0</v>
      </c>
      <c r="AX68" s="535">
        <f t="shared" si="8"/>
        <v>0</v>
      </c>
      <c r="AY68" s="535">
        <f t="shared" si="9"/>
        <v>0</v>
      </c>
      <c r="AZ68" s="535">
        <f t="shared" si="10"/>
        <v>0</v>
      </c>
      <c r="BA68" s="535">
        <f t="shared" si="11"/>
        <v>0</v>
      </c>
      <c r="BB68" s="535">
        <f t="shared" si="12"/>
        <v>0</v>
      </c>
      <c r="BC68" s="535">
        <f t="shared" si="13"/>
        <v>0</v>
      </c>
      <c r="BD68" s="535">
        <f t="shared" si="14"/>
        <v>0</v>
      </c>
      <c r="BE68" s="535">
        <f t="shared" si="15"/>
        <v>0</v>
      </c>
      <c r="BF68" s="535">
        <f t="shared" si="16"/>
        <v>0</v>
      </c>
      <c r="BH68" s="537">
        <f t="shared" si="17"/>
        <v>0</v>
      </c>
      <c r="BI68" s="538">
        <f t="shared" si="18"/>
        <v>0</v>
      </c>
      <c r="BJ68" s="539">
        <f t="shared" si="38"/>
        <v>0</v>
      </c>
      <c r="BK68" s="539">
        <f t="shared" si="39"/>
        <v>0</v>
      </c>
      <c r="BL68" s="539">
        <f t="shared" si="40"/>
        <v>0</v>
      </c>
      <c r="BM68" s="539">
        <f t="shared" si="41"/>
        <v>0</v>
      </c>
      <c r="BN68" s="539">
        <f t="shared" si="42"/>
        <v>0</v>
      </c>
      <c r="BO68" s="539">
        <f t="shared" si="43"/>
        <v>0</v>
      </c>
      <c r="BP68" s="539">
        <f t="shared" si="44"/>
        <v>0</v>
      </c>
      <c r="BQ68" s="539">
        <f t="shared" si="45"/>
        <v>0</v>
      </c>
      <c r="BR68" s="539">
        <f t="shared" si="46"/>
        <v>0</v>
      </c>
      <c r="BS68" s="539">
        <f t="shared" si="47"/>
        <v>0</v>
      </c>
      <c r="BT68" s="539">
        <f t="shared" si="48"/>
        <v>0</v>
      </c>
      <c r="BU68" s="539">
        <f t="shared" si="49"/>
        <v>0</v>
      </c>
      <c r="BV68" s="539">
        <f t="shared" si="50"/>
        <v>0</v>
      </c>
      <c r="BW68" s="539">
        <f t="shared" si="51"/>
        <v>0</v>
      </c>
      <c r="BX68" s="539">
        <f t="shared" si="52"/>
        <v>0</v>
      </c>
    </row>
    <row r="69" spans="1:76" ht="21" customHeight="1">
      <c r="A69" s="565" t="s">
        <v>547</v>
      </c>
      <c r="B69" s="566" t="s">
        <v>313</v>
      </c>
      <c r="C69" s="532" t="s">
        <v>76</v>
      </c>
      <c r="D69" s="567" t="s">
        <v>302</v>
      </c>
      <c r="E69" s="533"/>
      <c r="F69" s="663"/>
      <c r="G69" s="663"/>
      <c r="H69" s="865"/>
      <c r="I69" s="865"/>
      <c r="J69" s="865"/>
      <c r="K69" s="865"/>
      <c r="L69" s="865"/>
      <c r="M69" s="870"/>
      <c r="N69" s="867"/>
      <c r="O69" s="533"/>
      <c r="P69" s="533"/>
      <c r="Q69" s="533"/>
      <c r="R69" s="533"/>
      <c r="S69" s="533"/>
      <c r="T69" s="568"/>
      <c r="U69" s="663"/>
      <c r="V69" s="533"/>
      <c r="W69" s="533"/>
      <c r="X69" s="533"/>
      <c r="Y69" s="533"/>
      <c r="Z69" s="533"/>
      <c r="AA69" s="663"/>
      <c r="AB69" s="663"/>
      <c r="AC69" s="533"/>
      <c r="AD69" s="533"/>
      <c r="AE69" s="533"/>
      <c r="AF69" s="533"/>
      <c r="AG69" s="533"/>
      <c r="AH69" s="568"/>
      <c r="AI69" s="663"/>
      <c r="AJ69" s="531">
        <f t="shared" si="1"/>
        <v>0</v>
      </c>
      <c r="AK69" s="516">
        <f t="shared" si="34"/>
        <v>4</v>
      </c>
      <c r="AL69" s="675">
        <v>0.01</v>
      </c>
      <c r="AM69" s="675">
        <v>0.04</v>
      </c>
      <c r="AN69" s="603">
        <f t="shared" si="35"/>
        <v>0</v>
      </c>
      <c r="AO69" s="603">
        <f t="shared" si="36"/>
        <v>0</v>
      </c>
      <c r="AP69" s="603">
        <f t="shared" si="37"/>
        <v>0</v>
      </c>
      <c r="AR69" s="534">
        <f t="shared" si="2"/>
        <v>0</v>
      </c>
      <c r="AS69" s="535">
        <f t="shared" si="3"/>
        <v>0</v>
      </c>
      <c r="AT69" s="535">
        <f t="shared" si="4"/>
        <v>0</v>
      </c>
      <c r="AU69" s="535">
        <f t="shared" si="5"/>
        <v>0</v>
      </c>
      <c r="AV69" s="535">
        <f t="shared" si="6"/>
        <v>0</v>
      </c>
      <c r="AW69" s="535">
        <f t="shared" si="7"/>
        <v>0</v>
      </c>
      <c r="AX69" s="535">
        <f t="shared" si="8"/>
        <v>0</v>
      </c>
      <c r="AY69" s="535">
        <f t="shared" si="9"/>
        <v>0</v>
      </c>
      <c r="AZ69" s="535">
        <f t="shared" si="10"/>
        <v>0</v>
      </c>
      <c r="BA69" s="535">
        <f t="shared" si="11"/>
        <v>0</v>
      </c>
      <c r="BB69" s="535">
        <f t="shared" si="12"/>
        <v>0</v>
      </c>
      <c r="BC69" s="535">
        <f t="shared" si="13"/>
        <v>0</v>
      </c>
      <c r="BD69" s="535">
        <f t="shared" si="14"/>
        <v>0</v>
      </c>
      <c r="BE69" s="535">
        <f t="shared" si="15"/>
        <v>0</v>
      </c>
      <c r="BF69" s="535">
        <f t="shared" si="16"/>
        <v>0</v>
      </c>
      <c r="BH69" s="537">
        <f t="shared" si="17"/>
        <v>0</v>
      </c>
      <c r="BI69" s="538">
        <f t="shared" si="18"/>
        <v>0</v>
      </c>
      <c r="BJ69" s="539">
        <f t="shared" si="38"/>
        <v>0</v>
      </c>
      <c r="BK69" s="539">
        <f t="shared" si="39"/>
        <v>0</v>
      </c>
      <c r="BL69" s="539">
        <f t="shared" si="40"/>
        <v>0</v>
      </c>
      <c r="BM69" s="539">
        <f t="shared" si="41"/>
        <v>0</v>
      </c>
      <c r="BN69" s="539">
        <f t="shared" si="42"/>
        <v>0</v>
      </c>
      <c r="BO69" s="539">
        <f t="shared" si="43"/>
        <v>0</v>
      </c>
      <c r="BP69" s="539">
        <f t="shared" si="44"/>
        <v>0</v>
      </c>
      <c r="BQ69" s="539">
        <f t="shared" si="45"/>
        <v>0</v>
      </c>
      <c r="BR69" s="539">
        <f t="shared" si="46"/>
        <v>0</v>
      </c>
      <c r="BS69" s="539">
        <f t="shared" si="47"/>
        <v>0</v>
      </c>
      <c r="BT69" s="539">
        <f t="shared" si="48"/>
        <v>0</v>
      </c>
      <c r="BU69" s="539">
        <f t="shared" si="49"/>
        <v>0</v>
      </c>
      <c r="BV69" s="539">
        <f t="shared" si="50"/>
        <v>0</v>
      </c>
      <c r="BW69" s="539">
        <f t="shared" si="51"/>
        <v>0</v>
      </c>
      <c r="BX69" s="539">
        <f t="shared" si="52"/>
        <v>0</v>
      </c>
    </row>
    <row r="70" spans="1:76" ht="21" customHeight="1">
      <c r="A70" s="565" t="s">
        <v>547</v>
      </c>
      <c r="B70" s="566" t="s">
        <v>364</v>
      </c>
      <c r="C70" s="532" t="s">
        <v>76</v>
      </c>
      <c r="D70" s="567" t="s">
        <v>302</v>
      </c>
      <c r="E70" s="533"/>
      <c r="F70" s="663"/>
      <c r="G70" s="663"/>
      <c r="H70" s="865"/>
      <c r="I70" s="865"/>
      <c r="J70" s="865"/>
      <c r="K70" s="865"/>
      <c r="L70" s="865"/>
      <c r="M70" s="870"/>
      <c r="N70" s="870"/>
      <c r="O70" s="533"/>
      <c r="P70" s="533"/>
      <c r="Q70" s="533"/>
      <c r="R70" s="533"/>
      <c r="S70" s="533"/>
      <c r="T70" s="663"/>
      <c r="U70" s="663"/>
      <c r="V70" s="533"/>
      <c r="W70" s="533"/>
      <c r="X70" s="533"/>
      <c r="Y70" s="533"/>
      <c r="Z70" s="533"/>
      <c r="AA70" s="568"/>
      <c r="AB70" s="663"/>
      <c r="AC70" s="533"/>
      <c r="AD70" s="533"/>
      <c r="AE70" s="533"/>
      <c r="AF70" s="533"/>
      <c r="AG70" s="533"/>
      <c r="AH70" s="663"/>
      <c r="AI70" s="663"/>
      <c r="AJ70" s="531">
        <f t="shared" si="1"/>
        <v>0</v>
      </c>
      <c r="AK70" s="516">
        <f t="shared" si="34"/>
        <v>4</v>
      </c>
      <c r="AL70" s="675">
        <v>0.01</v>
      </c>
      <c r="AM70" s="675">
        <v>0.04</v>
      </c>
      <c r="AN70" s="603">
        <f t="shared" si="35"/>
        <v>0</v>
      </c>
      <c r="AO70" s="603">
        <f t="shared" si="36"/>
        <v>0</v>
      </c>
      <c r="AP70" s="603">
        <f t="shared" si="37"/>
        <v>0</v>
      </c>
      <c r="AR70" s="534">
        <f t="shared" si="2"/>
        <v>0</v>
      </c>
      <c r="AS70" s="535">
        <f t="shared" si="3"/>
        <v>0</v>
      </c>
      <c r="AT70" s="535">
        <f t="shared" si="4"/>
        <v>0</v>
      </c>
      <c r="AU70" s="535">
        <f t="shared" si="5"/>
        <v>0</v>
      </c>
      <c r="AV70" s="535">
        <f t="shared" si="6"/>
        <v>0</v>
      </c>
      <c r="AW70" s="535">
        <f t="shared" si="7"/>
        <v>0</v>
      </c>
      <c r="AX70" s="535">
        <f t="shared" si="8"/>
        <v>0</v>
      </c>
      <c r="AY70" s="535">
        <f t="shared" si="9"/>
        <v>0</v>
      </c>
      <c r="AZ70" s="535">
        <f t="shared" si="10"/>
        <v>0</v>
      </c>
      <c r="BA70" s="535">
        <f t="shared" si="11"/>
        <v>0</v>
      </c>
      <c r="BB70" s="535">
        <f t="shared" si="12"/>
        <v>0</v>
      </c>
      <c r="BC70" s="535">
        <f t="shared" si="13"/>
        <v>0</v>
      </c>
      <c r="BD70" s="535">
        <f t="shared" si="14"/>
        <v>0</v>
      </c>
      <c r="BE70" s="535">
        <f t="shared" si="15"/>
        <v>0</v>
      </c>
      <c r="BF70" s="535">
        <f t="shared" si="16"/>
        <v>0</v>
      </c>
      <c r="BH70" s="537">
        <f t="shared" si="17"/>
        <v>0</v>
      </c>
      <c r="BI70" s="538">
        <f t="shared" si="18"/>
        <v>0</v>
      </c>
      <c r="BJ70" s="539">
        <f t="shared" si="38"/>
        <v>0</v>
      </c>
      <c r="BK70" s="539">
        <f t="shared" si="39"/>
        <v>0</v>
      </c>
      <c r="BL70" s="539">
        <f t="shared" si="40"/>
        <v>0</v>
      </c>
      <c r="BM70" s="539">
        <f t="shared" si="41"/>
        <v>0</v>
      </c>
      <c r="BN70" s="539">
        <f t="shared" si="42"/>
        <v>0</v>
      </c>
      <c r="BO70" s="539">
        <f t="shared" si="43"/>
        <v>0</v>
      </c>
      <c r="BP70" s="539">
        <f t="shared" si="44"/>
        <v>0</v>
      </c>
      <c r="BQ70" s="539">
        <f t="shared" si="45"/>
        <v>0</v>
      </c>
      <c r="BR70" s="539">
        <f t="shared" si="46"/>
        <v>0</v>
      </c>
      <c r="BS70" s="539">
        <f t="shared" si="47"/>
        <v>0</v>
      </c>
      <c r="BT70" s="539">
        <f t="shared" si="48"/>
        <v>0</v>
      </c>
      <c r="BU70" s="539">
        <f t="shared" si="49"/>
        <v>0</v>
      </c>
      <c r="BV70" s="539">
        <f t="shared" si="50"/>
        <v>0</v>
      </c>
      <c r="BW70" s="539">
        <f t="shared" si="51"/>
        <v>0</v>
      </c>
      <c r="BX70" s="539">
        <f t="shared" si="52"/>
        <v>0</v>
      </c>
    </row>
    <row r="71" spans="1:76" ht="21" customHeight="1">
      <c r="A71" s="565" t="s">
        <v>547</v>
      </c>
      <c r="B71" s="566" t="s">
        <v>337</v>
      </c>
      <c r="C71" s="532" t="s">
        <v>76</v>
      </c>
      <c r="D71" s="567" t="s">
        <v>302</v>
      </c>
      <c r="E71" s="533"/>
      <c r="F71" s="663"/>
      <c r="G71" s="663"/>
      <c r="H71" s="865"/>
      <c r="I71" s="865"/>
      <c r="J71" s="865"/>
      <c r="K71" s="865"/>
      <c r="L71" s="865"/>
      <c r="M71" s="870"/>
      <c r="N71" s="870"/>
      <c r="O71" s="533"/>
      <c r="P71" s="533"/>
      <c r="Q71" s="533"/>
      <c r="R71" s="533"/>
      <c r="S71" s="533"/>
      <c r="T71" s="663"/>
      <c r="U71" s="663"/>
      <c r="V71" s="533"/>
      <c r="W71" s="533"/>
      <c r="X71" s="533"/>
      <c r="Y71" s="533"/>
      <c r="Z71" s="533"/>
      <c r="AA71" s="663"/>
      <c r="AB71" s="663"/>
      <c r="AC71" s="533"/>
      <c r="AD71" s="533"/>
      <c r="AE71" s="533"/>
      <c r="AF71" s="533"/>
      <c r="AG71" s="533"/>
      <c r="AH71" s="663"/>
      <c r="AI71" s="663"/>
      <c r="AJ71" s="531">
        <f t="shared" si="1"/>
        <v>0</v>
      </c>
      <c r="AK71" s="516">
        <f t="shared" si="34"/>
        <v>4</v>
      </c>
      <c r="AL71" s="675">
        <v>0.01</v>
      </c>
      <c r="AM71" s="675">
        <v>0.04</v>
      </c>
      <c r="AN71" s="603">
        <f t="shared" si="35"/>
        <v>0</v>
      </c>
      <c r="AO71" s="603">
        <f t="shared" si="36"/>
        <v>0</v>
      </c>
      <c r="AP71" s="603">
        <f t="shared" si="37"/>
        <v>0</v>
      </c>
      <c r="AR71" s="534">
        <f t="shared" si="2"/>
        <v>0</v>
      </c>
      <c r="AS71" s="535">
        <f t="shared" si="3"/>
        <v>0</v>
      </c>
      <c r="AT71" s="535">
        <f t="shared" si="4"/>
        <v>0</v>
      </c>
      <c r="AU71" s="535">
        <f t="shared" si="5"/>
        <v>0</v>
      </c>
      <c r="AV71" s="535">
        <f t="shared" si="6"/>
        <v>0</v>
      </c>
      <c r="AW71" s="535">
        <f t="shared" si="7"/>
        <v>0</v>
      </c>
      <c r="AX71" s="535">
        <f t="shared" si="8"/>
        <v>0</v>
      </c>
      <c r="AY71" s="535">
        <f t="shared" si="9"/>
        <v>0</v>
      </c>
      <c r="AZ71" s="535">
        <f t="shared" si="10"/>
        <v>0</v>
      </c>
      <c r="BA71" s="535">
        <f t="shared" si="11"/>
        <v>0</v>
      </c>
      <c r="BB71" s="535">
        <f t="shared" si="12"/>
        <v>0</v>
      </c>
      <c r="BC71" s="535">
        <f t="shared" si="13"/>
        <v>0</v>
      </c>
      <c r="BD71" s="535">
        <f t="shared" si="14"/>
        <v>0</v>
      </c>
      <c r="BE71" s="535">
        <f t="shared" si="15"/>
        <v>0</v>
      </c>
      <c r="BF71" s="535">
        <f t="shared" si="16"/>
        <v>0</v>
      </c>
      <c r="BH71" s="537">
        <f t="shared" si="17"/>
        <v>0</v>
      </c>
      <c r="BI71" s="538">
        <f t="shared" si="18"/>
        <v>0</v>
      </c>
      <c r="BJ71" s="539">
        <f t="shared" si="38"/>
        <v>0</v>
      </c>
      <c r="BK71" s="539">
        <f t="shared" si="39"/>
        <v>0</v>
      </c>
      <c r="BL71" s="539">
        <f t="shared" si="40"/>
        <v>0</v>
      </c>
      <c r="BM71" s="539">
        <f t="shared" si="41"/>
        <v>0</v>
      </c>
      <c r="BN71" s="539">
        <f t="shared" si="42"/>
        <v>0</v>
      </c>
      <c r="BO71" s="539">
        <f t="shared" si="43"/>
        <v>0</v>
      </c>
      <c r="BP71" s="539">
        <f t="shared" si="44"/>
        <v>0</v>
      </c>
      <c r="BQ71" s="539">
        <f t="shared" si="45"/>
        <v>0</v>
      </c>
      <c r="BR71" s="539">
        <f t="shared" si="46"/>
        <v>0</v>
      </c>
      <c r="BS71" s="539">
        <f t="shared" si="47"/>
        <v>0</v>
      </c>
      <c r="BT71" s="539">
        <f t="shared" si="48"/>
        <v>0</v>
      </c>
      <c r="BU71" s="539">
        <f t="shared" si="49"/>
        <v>0</v>
      </c>
      <c r="BV71" s="539">
        <f t="shared" si="50"/>
        <v>0</v>
      </c>
      <c r="BW71" s="539">
        <f t="shared" si="51"/>
        <v>0</v>
      </c>
      <c r="BX71" s="539">
        <f t="shared" si="52"/>
        <v>0</v>
      </c>
    </row>
    <row r="72" spans="1:76" ht="21" customHeight="1">
      <c r="A72" s="565" t="s">
        <v>547</v>
      </c>
      <c r="B72" s="566" t="s">
        <v>365</v>
      </c>
      <c r="C72" s="532" t="s">
        <v>76</v>
      </c>
      <c r="D72" s="567" t="s">
        <v>302</v>
      </c>
      <c r="E72" s="533"/>
      <c r="F72" s="663"/>
      <c r="G72" s="663"/>
      <c r="H72" s="865"/>
      <c r="I72" s="865"/>
      <c r="J72" s="865"/>
      <c r="K72" s="865"/>
      <c r="L72" s="865"/>
      <c r="M72" s="870"/>
      <c r="N72" s="870"/>
      <c r="O72" s="533"/>
      <c r="P72" s="533"/>
      <c r="Q72" s="533"/>
      <c r="R72" s="533"/>
      <c r="S72" s="533"/>
      <c r="T72" s="663"/>
      <c r="U72" s="663"/>
      <c r="V72" s="533"/>
      <c r="W72" s="533"/>
      <c r="X72" s="533"/>
      <c r="Y72" s="533"/>
      <c r="Z72" s="533"/>
      <c r="AA72" s="663"/>
      <c r="AB72" s="663"/>
      <c r="AC72" s="533"/>
      <c r="AD72" s="533"/>
      <c r="AE72" s="533"/>
      <c r="AF72" s="533"/>
      <c r="AG72" s="533"/>
      <c r="AH72" s="663"/>
      <c r="AI72" s="663"/>
      <c r="AJ72" s="531">
        <f t="shared" si="1"/>
        <v>0</v>
      </c>
      <c r="AK72" s="516">
        <f t="shared" si="34"/>
        <v>4</v>
      </c>
      <c r="AL72" s="675">
        <v>0.01</v>
      </c>
      <c r="AM72" s="675">
        <v>0.04</v>
      </c>
      <c r="AN72" s="603">
        <f t="shared" si="35"/>
        <v>0</v>
      </c>
      <c r="AO72" s="603">
        <f t="shared" si="36"/>
        <v>0</v>
      </c>
      <c r="AP72" s="603">
        <f t="shared" si="37"/>
        <v>0</v>
      </c>
      <c r="AR72" s="534">
        <f t="shared" si="2"/>
        <v>0</v>
      </c>
      <c r="AS72" s="535">
        <f t="shared" si="3"/>
        <v>0</v>
      </c>
      <c r="AT72" s="535">
        <f t="shared" si="4"/>
        <v>0</v>
      </c>
      <c r="AU72" s="535">
        <f t="shared" si="5"/>
        <v>0</v>
      </c>
      <c r="AV72" s="535">
        <f t="shared" si="6"/>
        <v>0</v>
      </c>
      <c r="AW72" s="535">
        <f t="shared" si="7"/>
        <v>0</v>
      </c>
      <c r="AX72" s="535">
        <f t="shared" si="8"/>
        <v>0</v>
      </c>
      <c r="AY72" s="535">
        <f t="shared" si="9"/>
        <v>0</v>
      </c>
      <c r="AZ72" s="535">
        <f t="shared" si="10"/>
        <v>0</v>
      </c>
      <c r="BA72" s="535">
        <f t="shared" si="11"/>
        <v>0</v>
      </c>
      <c r="BB72" s="535">
        <f t="shared" si="12"/>
        <v>0</v>
      </c>
      <c r="BC72" s="535">
        <f t="shared" si="13"/>
        <v>0</v>
      </c>
      <c r="BD72" s="535">
        <f t="shared" si="14"/>
        <v>0</v>
      </c>
      <c r="BE72" s="535">
        <f t="shared" si="15"/>
        <v>0</v>
      </c>
      <c r="BF72" s="535">
        <f t="shared" si="16"/>
        <v>0</v>
      </c>
      <c r="BH72" s="537">
        <f t="shared" si="17"/>
        <v>0</v>
      </c>
      <c r="BI72" s="538">
        <f t="shared" si="18"/>
        <v>0</v>
      </c>
      <c r="BJ72" s="539">
        <f t="shared" si="38"/>
        <v>0</v>
      </c>
      <c r="BK72" s="539">
        <f t="shared" si="39"/>
        <v>0</v>
      </c>
      <c r="BL72" s="539">
        <f t="shared" si="40"/>
        <v>0</v>
      </c>
      <c r="BM72" s="539">
        <f t="shared" si="41"/>
        <v>0</v>
      </c>
      <c r="BN72" s="539">
        <f t="shared" si="42"/>
        <v>0</v>
      </c>
      <c r="BO72" s="539">
        <f t="shared" si="43"/>
        <v>0</v>
      </c>
      <c r="BP72" s="539">
        <f t="shared" si="44"/>
        <v>0</v>
      </c>
      <c r="BQ72" s="539">
        <f t="shared" si="45"/>
        <v>0</v>
      </c>
      <c r="BR72" s="539">
        <f t="shared" si="46"/>
        <v>0</v>
      </c>
      <c r="BS72" s="539">
        <f t="shared" si="47"/>
        <v>0</v>
      </c>
      <c r="BT72" s="539">
        <f t="shared" si="48"/>
        <v>0</v>
      </c>
      <c r="BU72" s="539">
        <f t="shared" si="49"/>
        <v>0</v>
      </c>
      <c r="BV72" s="539">
        <f t="shared" si="50"/>
        <v>0</v>
      </c>
      <c r="BW72" s="539">
        <f t="shared" si="51"/>
        <v>0</v>
      </c>
      <c r="BX72" s="539">
        <f t="shared" si="52"/>
        <v>0</v>
      </c>
    </row>
    <row r="73" spans="1:76" ht="21" customHeight="1">
      <c r="A73" s="565" t="s">
        <v>548</v>
      </c>
      <c r="B73" s="566" t="s">
        <v>314</v>
      </c>
      <c r="C73" s="532" t="s">
        <v>3</v>
      </c>
      <c r="D73" s="567" t="s">
        <v>302</v>
      </c>
      <c r="E73" s="533"/>
      <c r="F73" s="663"/>
      <c r="G73" s="663"/>
      <c r="H73" s="865"/>
      <c r="I73" s="865"/>
      <c r="J73" s="865"/>
      <c r="K73" s="865"/>
      <c r="L73" s="865"/>
      <c r="M73" s="870"/>
      <c r="N73" s="870"/>
      <c r="O73" s="533"/>
      <c r="P73" s="533"/>
      <c r="Q73" s="533"/>
      <c r="R73" s="533"/>
      <c r="S73" s="533"/>
      <c r="T73" s="663"/>
      <c r="U73" s="663"/>
      <c r="V73" s="533"/>
      <c r="W73" s="533"/>
      <c r="X73" s="533"/>
      <c r="Y73" s="533"/>
      <c r="Z73" s="533"/>
      <c r="AA73" s="663"/>
      <c r="AB73" s="663"/>
      <c r="AC73" s="533"/>
      <c r="AD73" s="533"/>
      <c r="AE73" s="533"/>
      <c r="AF73" s="533"/>
      <c r="AG73" s="533"/>
      <c r="AH73" s="663"/>
      <c r="AI73" s="663"/>
      <c r="AJ73" s="531">
        <f t="shared" si="1"/>
        <v>0</v>
      </c>
      <c r="AK73" s="516">
        <f t="shared" si="34"/>
        <v>2.5</v>
      </c>
      <c r="AL73" s="675">
        <v>0.02</v>
      </c>
      <c r="AM73" s="675">
        <v>0.05</v>
      </c>
      <c r="AN73" s="603">
        <f t="shared" si="35"/>
        <v>0</v>
      </c>
      <c r="AO73" s="603">
        <f t="shared" si="36"/>
        <v>0</v>
      </c>
      <c r="AP73" s="603">
        <f t="shared" si="37"/>
        <v>0</v>
      </c>
      <c r="AR73" s="534">
        <f t="shared" si="2"/>
        <v>0</v>
      </c>
      <c r="AS73" s="535">
        <f t="shared" si="3"/>
        <v>0</v>
      </c>
      <c r="AT73" s="535">
        <f t="shared" si="4"/>
        <v>0</v>
      </c>
      <c r="AU73" s="535">
        <f t="shared" si="5"/>
        <v>0</v>
      </c>
      <c r="AV73" s="535">
        <f t="shared" si="6"/>
        <v>0</v>
      </c>
      <c r="AW73" s="535">
        <f t="shared" si="7"/>
        <v>0</v>
      </c>
      <c r="AX73" s="535">
        <f t="shared" si="8"/>
        <v>0</v>
      </c>
      <c r="AY73" s="535">
        <f t="shared" si="9"/>
        <v>0</v>
      </c>
      <c r="AZ73" s="535">
        <f t="shared" si="10"/>
        <v>0</v>
      </c>
      <c r="BA73" s="535">
        <f t="shared" si="11"/>
        <v>0</v>
      </c>
      <c r="BB73" s="535">
        <f t="shared" si="12"/>
        <v>0</v>
      </c>
      <c r="BC73" s="535">
        <f t="shared" si="13"/>
        <v>0</v>
      </c>
      <c r="BD73" s="535">
        <f t="shared" si="14"/>
        <v>0</v>
      </c>
      <c r="BE73" s="535">
        <f t="shared" si="15"/>
        <v>0</v>
      </c>
      <c r="BF73" s="535">
        <f t="shared" si="16"/>
        <v>0</v>
      </c>
      <c r="BH73" s="537">
        <f t="shared" si="17"/>
        <v>0</v>
      </c>
      <c r="BI73" s="538">
        <f t="shared" si="18"/>
        <v>0</v>
      </c>
      <c r="BJ73" s="539">
        <f t="shared" si="38"/>
        <v>0</v>
      </c>
      <c r="BK73" s="539">
        <f t="shared" si="39"/>
        <v>0</v>
      </c>
      <c r="BL73" s="539">
        <f t="shared" si="40"/>
        <v>0</v>
      </c>
      <c r="BM73" s="539">
        <f t="shared" si="41"/>
        <v>0</v>
      </c>
      <c r="BN73" s="539">
        <f t="shared" si="42"/>
        <v>0</v>
      </c>
      <c r="BO73" s="539">
        <f t="shared" si="43"/>
        <v>0</v>
      </c>
      <c r="BP73" s="539">
        <f t="shared" si="44"/>
        <v>0</v>
      </c>
      <c r="BQ73" s="539">
        <f t="shared" si="45"/>
        <v>0</v>
      </c>
      <c r="BR73" s="539">
        <f t="shared" si="46"/>
        <v>0</v>
      </c>
      <c r="BS73" s="539">
        <f t="shared" si="47"/>
        <v>0</v>
      </c>
      <c r="BT73" s="539">
        <f t="shared" si="48"/>
        <v>0</v>
      </c>
      <c r="BU73" s="539">
        <f t="shared" si="49"/>
        <v>0</v>
      </c>
      <c r="BV73" s="539">
        <f t="shared" si="50"/>
        <v>0</v>
      </c>
      <c r="BW73" s="539">
        <f t="shared" si="51"/>
        <v>0</v>
      </c>
      <c r="BX73" s="539">
        <f t="shared" si="52"/>
        <v>0</v>
      </c>
    </row>
    <row r="74" spans="1:76" ht="21" customHeight="1">
      <c r="A74" s="565" t="s">
        <v>548</v>
      </c>
      <c r="B74" s="566" t="s">
        <v>366</v>
      </c>
      <c r="C74" s="532" t="s">
        <v>3</v>
      </c>
      <c r="D74" s="567" t="s">
        <v>302</v>
      </c>
      <c r="E74" s="533"/>
      <c r="F74" s="663"/>
      <c r="G74" s="663"/>
      <c r="H74" s="865"/>
      <c r="I74" s="865"/>
      <c r="J74" s="865"/>
      <c r="K74" s="865"/>
      <c r="L74" s="865"/>
      <c r="M74" s="870"/>
      <c r="N74" s="870"/>
      <c r="O74" s="533"/>
      <c r="P74" s="533"/>
      <c r="Q74" s="533"/>
      <c r="R74" s="533"/>
      <c r="S74" s="533"/>
      <c r="T74" s="663"/>
      <c r="U74" s="663"/>
      <c r="V74" s="533"/>
      <c r="W74" s="533"/>
      <c r="X74" s="533"/>
      <c r="Y74" s="533"/>
      <c r="Z74" s="533"/>
      <c r="AA74" s="663"/>
      <c r="AB74" s="663"/>
      <c r="AC74" s="533"/>
      <c r="AD74" s="533"/>
      <c r="AE74" s="533"/>
      <c r="AF74" s="533"/>
      <c r="AG74" s="533"/>
      <c r="AH74" s="663"/>
      <c r="AI74" s="663"/>
      <c r="AJ74" s="531">
        <f t="shared" si="1"/>
        <v>0</v>
      </c>
      <c r="AK74" s="516">
        <f t="shared" si="34"/>
        <v>2.5</v>
      </c>
      <c r="AL74" s="675">
        <v>0.02</v>
      </c>
      <c r="AM74" s="675">
        <v>0.05</v>
      </c>
      <c r="AN74" s="603">
        <f t="shared" si="35"/>
        <v>0</v>
      </c>
      <c r="AO74" s="603">
        <f t="shared" si="36"/>
        <v>0</v>
      </c>
      <c r="AP74" s="603">
        <f t="shared" si="37"/>
        <v>0</v>
      </c>
      <c r="AR74" s="534">
        <f t="shared" si="2"/>
        <v>0</v>
      </c>
      <c r="AS74" s="535">
        <f t="shared" si="3"/>
        <v>0</v>
      </c>
      <c r="AT74" s="535">
        <f t="shared" si="4"/>
        <v>0</v>
      </c>
      <c r="AU74" s="535">
        <f t="shared" si="5"/>
        <v>0</v>
      </c>
      <c r="AV74" s="535">
        <f t="shared" si="6"/>
        <v>0</v>
      </c>
      <c r="AW74" s="535">
        <f t="shared" si="7"/>
        <v>0</v>
      </c>
      <c r="AX74" s="535">
        <f t="shared" si="8"/>
        <v>0</v>
      </c>
      <c r="AY74" s="535">
        <f t="shared" si="9"/>
        <v>0</v>
      </c>
      <c r="AZ74" s="535">
        <f t="shared" si="10"/>
        <v>0</v>
      </c>
      <c r="BA74" s="535">
        <f t="shared" si="11"/>
        <v>0</v>
      </c>
      <c r="BB74" s="535">
        <f t="shared" si="12"/>
        <v>0</v>
      </c>
      <c r="BC74" s="535">
        <f t="shared" si="13"/>
        <v>0</v>
      </c>
      <c r="BD74" s="535">
        <f t="shared" si="14"/>
        <v>0</v>
      </c>
      <c r="BE74" s="535">
        <f t="shared" si="15"/>
        <v>0</v>
      </c>
      <c r="BF74" s="535">
        <f t="shared" si="16"/>
        <v>0</v>
      </c>
      <c r="BH74" s="537">
        <f t="shared" si="17"/>
        <v>0</v>
      </c>
      <c r="BI74" s="538">
        <f t="shared" si="18"/>
        <v>0</v>
      </c>
      <c r="BJ74" s="539">
        <f t="shared" si="38"/>
        <v>0</v>
      </c>
      <c r="BK74" s="539">
        <f t="shared" si="39"/>
        <v>0</v>
      </c>
      <c r="BL74" s="539">
        <f t="shared" si="40"/>
        <v>0</v>
      </c>
      <c r="BM74" s="539">
        <f t="shared" si="41"/>
        <v>0</v>
      </c>
      <c r="BN74" s="539">
        <f t="shared" si="42"/>
        <v>0</v>
      </c>
      <c r="BO74" s="539">
        <f t="shared" si="43"/>
        <v>0</v>
      </c>
      <c r="BP74" s="539">
        <f t="shared" si="44"/>
        <v>0</v>
      </c>
      <c r="BQ74" s="539">
        <f t="shared" si="45"/>
        <v>0</v>
      </c>
      <c r="BR74" s="539">
        <f t="shared" si="46"/>
        <v>0</v>
      </c>
      <c r="BS74" s="539">
        <f t="shared" si="47"/>
        <v>0</v>
      </c>
      <c r="BT74" s="539">
        <f t="shared" si="48"/>
        <v>0</v>
      </c>
      <c r="BU74" s="539">
        <f t="shared" si="49"/>
        <v>0</v>
      </c>
      <c r="BV74" s="539">
        <f t="shared" si="50"/>
        <v>0</v>
      </c>
      <c r="BW74" s="539">
        <f t="shared" si="51"/>
        <v>0</v>
      </c>
      <c r="BX74" s="539">
        <f t="shared" si="52"/>
        <v>0</v>
      </c>
    </row>
    <row r="75" spans="1:76" ht="21" customHeight="1">
      <c r="A75" s="565" t="s">
        <v>548</v>
      </c>
      <c r="B75" s="566" t="s">
        <v>315</v>
      </c>
      <c r="C75" s="532" t="s">
        <v>3</v>
      </c>
      <c r="D75" s="567" t="s">
        <v>302</v>
      </c>
      <c r="E75" s="533"/>
      <c r="F75" s="663"/>
      <c r="G75" s="663"/>
      <c r="H75" s="865"/>
      <c r="I75" s="865"/>
      <c r="J75" s="865"/>
      <c r="K75" s="865"/>
      <c r="L75" s="865"/>
      <c r="M75" s="870"/>
      <c r="N75" s="870"/>
      <c r="O75" s="533"/>
      <c r="P75" s="568"/>
      <c r="Q75" s="533"/>
      <c r="R75" s="533"/>
      <c r="S75" s="533"/>
      <c r="T75" s="663"/>
      <c r="U75" s="663"/>
      <c r="V75" s="533"/>
      <c r="W75" s="533"/>
      <c r="X75" s="533"/>
      <c r="Y75" s="533"/>
      <c r="Z75" s="533"/>
      <c r="AA75" s="663"/>
      <c r="AB75" s="663"/>
      <c r="AC75" s="533"/>
      <c r="AD75" s="533"/>
      <c r="AE75" s="533"/>
      <c r="AF75" s="533"/>
      <c r="AG75" s="533"/>
      <c r="AH75" s="663"/>
      <c r="AI75" s="663"/>
      <c r="AJ75" s="531">
        <f t="shared" si="1"/>
        <v>0</v>
      </c>
      <c r="AK75" s="516">
        <f t="shared" si="34"/>
        <v>2.5</v>
      </c>
      <c r="AL75" s="675">
        <v>0.02</v>
      </c>
      <c r="AM75" s="675">
        <v>0.05</v>
      </c>
      <c r="AN75" s="603">
        <f t="shared" si="35"/>
        <v>0</v>
      </c>
      <c r="AO75" s="603">
        <f t="shared" si="36"/>
        <v>0</v>
      </c>
      <c r="AP75" s="603">
        <f t="shared" si="37"/>
        <v>0</v>
      </c>
      <c r="AR75" s="534">
        <f t="shared" si="2"/>
        <v>0</v>
      </c>
      <c r="AS75" s="535">
        <f t="shared" si="3"/>
        <v>0</v>
      </c>
      <c r="AT75" s="535">
        <f t="shared" si="4"/>
        <v>0</v>
      </c>
      <c r="AU75" s="535">
        <f t="shared" si="5"/>
        <v>0</v>
      </c>
      <c r="AV75" s="535">
        <f t="shared" si="6"/>
        <v>0</v>
      </c>
      <c r="AW75" s="535">
        <f t="shared" si="7"/>
        <v>0</v>
      </c>
      <c r="AX75" s="535">
        <f t="shared" si="8"/>
        <v>0</v>
      </c>
      <c r="AY75" s="535">
        <f t="shared" si="9"/>
        <v>0</v>
      </c>
      <c r="AZ75" s="535">
        <f t="shared" si="10"/>
        <v>0</v>
      </c>
      <c r="BA75" s="535">
        <f t="shared" si="11"/>
        <v>0</v>
      </c>
      <c r="BB75" s="535">
        <f t="shared" si="12"/>
        <v>0</v>
      </c>
      <c r="BC75" s="535">
        <f t="shared" si="13"/>
        <v>0</v>
      </c>
      <c r="BD75" s="535">
        <f t="shared" si="14"/>
        <v>0</v>
      </c>
      <c r="BE75" s="535">
        <f t="shared" si="15"/>
        <v>0</v>
      </c>
      <c r="BF75" s="535">
        <f t="shared" si="16"/>
        <v>0</v>
      </c>
      <c r="BH75" s="537">
        <f t="shared" si="17"/>
        <v>0</v>
      </c>
      <c r="BI75" s="538">
        <f t="shared" si="18"/>
        <v>0</v>
      </c>
      <c r="BJ75" s="539">
        <f t="shared" si="38"/>
        <v>0</v>
      </c>
      <c r="BK75" s="539">
        <f t="shared" si="39"/>
        <v>0</v>
      </c>
      <c r="BL75" s="539">
        <f t="shared" si="40"/>
        <v>0</v>
      </c>
      <c r="BM75" s="539">
        <f t="shared" si="41"/>
        <v>0</v>
      </c>
      <c r="BN75" s="539">
        <f t="shared" si="42"/>
        <v>0</v>
      </c>
      <c r="BO75" s="539">
        <f t="shared" si="43"/>
        <v>0</v>
      </c>
      <c r="BP75" s="539">
        <f t="shared" si="44"/>
        <v>0</v>
      </c>
      <c r="BQ75" s="539">
        <f t="shared" si="45"/>
        <v>0</v>
      </c>
      <c r="BR75" s="539">
        <f t="shared" si="46"/>
        <v>0</v>
      </c>
      <c r="BS75" s="539">
        <f t="shared" si="47"/>
        <v>0</v>
      </c>
      <c r="BT75" s="539">
        <f t="shared" si="48"/>
        <v>0</v>
      </c>
      <c r="BU75" s="539">
        <f t="shared" si="49"/>
        <v>0</v>
      </c>
      <c r="BV75" s="539">
        <f t="shared" si="50"/>
        <v>0</v>
      </c>
      <c r="BW75" s="539">
        <f t="shared" si="51"/>
        <v>0</v>
      </c>
      <c r="BX75" s="539">
        <f t="shared" si="52"/>
        <v>0</v>
      </c>
    </row>
    <row r="76" spans="1:76" ht="21" customHeight="1">
      <c r="A76" s="565" t="s">
        <v>548</v>
      </c>
      <c r="B76" s="566" t="s">
        <v>367</v>
      </c>
      <c r="C76" s="532" t="s">
        <v>3</v>
      </c>
      <c r="D76" s="567" t="s">
        <v>302</v>
      </c>
      <c r="E76" s="533"/>
      <c r="F76" s="663"/>
      <c r="G76" s="663"/>
      <c r="H76" s="865"/>
      <c r="I76" s="865"/>
      <c r="J76" s="865"/>
      <c r="K76" s="865"/>
      <c r="L76" s="865"/>
      <c r="M76" s="870"/>
      <c r="N76" s="870"/>
      <c r="O76" s="533"/>
      <c r="P76" s="533"/>
      <c r="Q76" s="533"/>
      <c r="R76" s="533"/>
      <c r="S76" s="533"/>
      <c r="T76" s="663"/>
      <c r="U76" s="663"/>
      <c r="V76" s="533"/>
      <c r="W76" s="533"/>
      <c r="X76" s="533"/>
      <c r="Y76" s="533"/>
      <c r="Z76" s="533"/>
      <c r="AA76" s="663"/>
      <c r="AB76" s="663"/>
      <c r="AC76" s="533"/>
      <c r="AD76" s="533"/>
      <c r="AE76" s="533"/>
      <c r="AF76" s="533"/>
      <c r="AG76" s="533"/>
      <c r="AH76" s="663"/>
      <c r="AI76" s="663"/>
      <c r="AJ76" s="531">
        <f t="shared" si="1"/>
        <v>0</v>
      </c>
      <c r="AK76" s="516">
        <f t="shared" si="34"/>
        <v>2.5</v>
      </c>
      <c r="AL76" s="675">
        <v>0.02</v>
      </c>
      <c r="AM76" s="675">
        <v>0.05</v>
      </c>
      <c r="AN76" s="603">
        <f t="shared" si="35"/>
        <v>0</v>
      </c>
      <c r="AO76" s="603">
        <f t="shared" si="36"/>
        <v>0</v>
      </c>
      <c r="AP76" s="603">
        <f t="shared" si="37"/>
        <v>0</v>
      </c>
      <c r="AR76" s="534">
        <f t="shared" si="2"/>
        <v>0</v>
      </c>
      <c r="AS76" s="535">
        <f t="shared" si="3"/>
        <v>0</v>
      </c>
      <c r="AT76" s="535">
        <f t="shared" si="4"/>
        <v>0</v>
      </c>
      <c r="AU76" s="535">
        <f t="shared" si="5"/>
        <v>0</v>
      </c>
      <c r="AV76" s="535">
        <f t="shared" si="6"/>
        <v>0</v>
      </c>
      <c r="AW76" s="535">
        <f t="shared" si="7"/>
        <v>0</v>
      </c>
      <c r="AX76" s="535">
        <f t="shared" si="8"/>
        <v>0</v>
      </c>
      <c r="AY76" s="535">
        <f t="shared" si="9"/>
        <v>0</v>
      </c>
      <c r="AZ76" s="535">
        <f t="shared" si="10"/>
        <v>0</v>
      </c>
      <c r="BA76" s="535">
        <f t="shared" si="11"/>
        <v>0</v>
      </c>
      <c r="BB76" s="535">
        <f t="shared" si="12"/>
        <v>0</v>
      </c>
      <c r="BC76" s="535">
        <f t="shared" si="13"/>
        <v>0</v>
      </c>
      <c r="BD76" s="535">
        <f t="shared" si="14"/>
        <v>0</v>
      </c>
      <c r="BE76" s="535">
        <f t="shared" si="15"/>
        <v>0</v>
      </c>
      <c r="BF76" s="535">
        <f t="shared" si="16"/>
        <v>0</v>
      </c>
      <c r="BH76" s="537">
        <f t="shared" si="17"/>
        <v>0</v>
      </c>
      <c r="BI76" s="538">
        <f t="shared" si="18"/>
        <v>0</v>
      </c>
      <c r="BJ76" s="539">
        <f t="shared" si="38"/>
        <v>0</v>
      </c>
      <c r="BK76" s="539">
        <f t="shared" si="39"/>
        <v>0</v>
      </c>
      <c r="BL76" s="539">
        <f t="shared" si="40"/>
        <v>0</v>
      </c>
      <c r="BM76" s="539">
        <f t="shared" si="41"/>
        <v>0</v>
      </c>
      <c r="BN76" s="539">
        <f t="shared" si="42"/>
        <v>0</v>
      </c>
      <c r="BO76" s="539">
        <f t="shared" si="43"/>
        <v>0</v>
      </c>
      <c r="BP76" s="539">
        <f t="shared" si="44"/>
        <v>0</v>
      </c>
      <c r="BQ76" s="539">
        <f t="shared" si="45"/>
        <v>0</v>
      </c>
      <c r="BR76" s="539">
        <f t="shared" si="46"/>
        <v>0</v>
      </c>
      <c r="BS76" s="539">
        <f t="shared" si="47"/>
        <v>0</v>
      </c>
      <c r="BT76" s="539">
        <f t="shared" si="48"/>
        <v>0</v>
      </c>
      <c r="BU76" s="539">
        <f t="shared" si="49"/>
        <v>0</v>
      </c>
      <c r="BV76" s="539">
        <f t="shared" si="50"/>
        <v>0</v>
      </c>
      <c r="BW76" s="539">
        <f t="shared" si="51"/>
        <v>0</v>
      </c>
      <c r="BX76" s="539">
        <f t="shared" si="52"/>
        <v>0</v>
      </c>
    </row>
    <row r="77" spans="1:76" ht="21" customHeight="1">
      <c r="A77" s="565" t="s">
        <v>549</v>
      </c>
      <c r="B77" s="566" t="s">
        <v>316</v>
      </c>
      <c r="C77" s="532" t="s">
        <v>3</v>
      </c>
      <c r="D77" s="567" t="s">
        <v>302</v>
      </c>
      <c r="E77" s="533"/>
      <c r="F77" s="663"/>
      <c r="G77" s="663"/>
      <c r="H77" s="865"/>
      <c r="I77" s="865"/>
      <c r="J77" s="865"/>
      <c r="K77" s="865"/>
      <c r="L77" s="865"/>
      <c r="M77" s="870"/>
      <c r="N77" s="867"/>
      <c r="O77" s="533"/>
      <c r="P77" s="533"/>
      <c r="Q77" s="533"/>
      <c r="R77" s="533"/>
      <c r="S77" s="533"/>
      <c r="T77" s="663"/>
      <c r="U77" s="663"/>
      <c r="V77" s="533"/>
      <c r="W77" s="533"/>
      <c r="X77" s="533"/>
      <c r="Y77" s="533"/>
      <c r="Z77" s="533"/>
      <c r="AA77" s="663"/>
      <c r="AB77" s="663"/>
      <c r="AC77" s="533"/>
      <c r="AD77" s="533"/>
      <c r="AE77" s="533"/>
      <c r="AF77" s="533"/>
      <c r="AG77" s="533"/>
      <c r="AH77" s="663"/>
      <c r="AI77" s="663"/>
      <c r="AJ77" s="531">
        <f t="shared" si="1"/>
        <v>0</v>
      </c>
      <c r="AK77" s="516">
        <f t="shared" si="34"/>
        <v>1</v>
      </c>
      <c r="AL77" s="675">
        <v>0.03</v>
      </c>
      <c r="AM77" s="675">
        <v>0.03</v>
      </c>
      <c r="AN77" s="603">
        <f t="shared" si="35"/>
        <v>0</v>
      </c>
      <c r="AO77" s="603">
        <f t="shared" si="36"/>
        <v>0</v>
      </c>
      <c r="AP77" s="603">
        <f t="shared" si="37"/>
        <v>0</v>
      </c>
      <c r="AR77" s="534">
        <f t="shared" si="2"/>
        <v>0</v>
      </c>
      <c r="AS77" s="535">
        <f t="shared" si="3"/>
        <v>0</v>
      </c>
      <c r="AT77" s="535">
        <f t="shared" si="4"/>
        <v>0</v>
      </c>
      <c r="AU77" s="535">
        <f t="shared" si="5"/>
        <v>0</v>
      </c>
      <c r="AV77" s="535">
        <f t="shared" si="6"/>
        <v>0</v>
      </c>
      <c r="AW77" s="535">
        <f t="shared" si="7"/>
        <v>0</v>
      </c>
      <c r="AX77" s="535">
        <f t="shared" si="8"/>
        <v>0</v>
      </c>
      <c r="AY77" s="535">
        <f t="shared" si="9"/>
        <v>0</v>
      </c>
      <c r="AZ77" s="535">
        <f t="shared" si="10"/>
        <v>0</v>
      </c>
      <c r="BA77" s="535">
        <f t="shared" si="11"/>
        <v>0</v>
      </c>
      <c r="BB77" s="535">
        <f t="shared" si="12"/>
        <v>0</v>
      </c>
      <c r="BC77" s="535">
        <f t="shared" si="13"/>
        <v>0</v>
      </c>
      <c r="BD77" s="535">
        <f t="shared" si="14"/>
        <v>0</v>
      </c>
      <c r="BE77" s="535">
        <f t="shared" si="15"/>
        <v>0</v>
      </c>
      <c r="BF77" s="535">
        <f t="shared" si="16"/>
        <v>0</v>
      </c>
      <c r="BH77" s="537">
        <f t="shared" si="17"/>
        <v>0</v>
      </c>
      <c r="BI77" s="538">
        <f t="shared" si="18"/>
        <v>0</v>
      </c>
      <c r="BJ77" s="539">
        <f t="shared" si="38"/>
        <v>0</v>
      </c>
      <c r="BK77" s="539">
        <f t="shared" si="39"/>
        <v>0</v>
      </c>
      <c r="BL77" s="539">
        <f t="shared" si="40"/>
        <v>0</v>
      </c>
      <c r="BM77" s="539">
        <f t="shared" si="41"/>
        <v>0</v>
      </c>
      <c r="BN77" s="539">
        <f t="shared" si="42"/>
        <v>0</v>
      </c>
      <c r="BO77" s="539">
        <f t="shared" si="43"/>
        <v>0</v>
      </c>
      <c r="BP77" s="539">
        <f t="shared" si="44"/>
        <v>0</v>
      </c>
      <c r="BQ77" s="539">
        <f t="shared" si="45"/>
        <v>0</v>
      </c>
      <c r="BR77" s="539">
        <f t="shared" si="46"/>
        <v>0</v>
      </c>
      <c r="BS77" s="539">
        <f t="shared" si="47"/>
        <v>0</v>
      </c>
      <c r="BT77" s="539">
        <f t="shared" si="48"/>
        <v>0</v>
      </c>
      <c r="BU77" s="539">
        <f t="shared" si="49"/>
        <v>0</v>
      </c>
      <c r="BV77" s="539">
        <f t="shared" si="50"/>
        <v>0</v>
      </c>
      <c r="BW77" s="539">
        <f t="shared" si="51"/>
        <v>0</v>
      </c>
      <c r="BX77" s="539">
        <f t="shared" si="52"/>
        <v>0</v>
      </c>
    </row>
    <row r="78" spans="1:76" ht="21" customHeight="1">
      <c r="A78" s="565" t="s">
        <v>549</v>
      </c>
      <c r="B78" s="566" t="s">
        <v>368</v>
      </c>
      <c r="C78" s="532" t="s">
        <v>3</v>
      </c>
      <c r="D78" s="567" t="s">
        <v>302</v>
      </c>
      <c r="E78" s="533"/>
      <c r="F78" s="663"/>
      <c r="G78" s="663"/>
      <c r="H78" s="865"/>
      <c r="I78" s="865"/>
      <c r="J78" s="865"/>
      <c r="K78" s="865"/>
      <c r="L78" s="865"/>
      <c r="M78" s="870"/>
      <c r="N78" s="870"/>
      <c r="O78" s="533"/>
      <c r="P78" s="568"/>
      <c r="Q78" s="533"/>
      <c r="R78" s="533"/>
      <c r="S78" s="533"/>
      <c r="T78" s="663"/>
      <c r="U78" s="663"/>
      <c r="V78" s="533"/>
      <c r="W78" s="533"/>
      <c r="X78" s="533"/>
      <c r="Y78" s="533"/>
      <c r="Z78" s="533"/>
      <c r="AA78" s="663"/>
      <c r="AB78" s="663"/>
      <c r="AC78" s="533"/>
      <c r="AD78" s="533"/>
      <c r="AE78" s="533"/>
      <c r="AF78" s="533"/>
      <c r="AG78" s="533"/>
      <c r="AH78" s="663"/>
      <c r="AI78" s="663"/>
      <c r="AJ78" s="531">
        <f t="shared" si="1"/>
        <v>0</v>
      </c>
      <c r="AK78" s="516">
        <f t="shared" si="34"/>
        <v>1</v>
      </c>
      <c r="AL78" s="675">
        <v>0.03</v>
      </c>
      <c r="AM78" s="675">
        <v>0.03</v>
      </c>
      <c r="AN78" s="603">
        <f t="shared" si="35"/>
        <v>0</v>
      </c>
      <c r="AO78" s="603">
        <f t="shared" si="36"/>
        <v>0</v>
      </c>
      <c r="AP78" s="603">
        <f t="shared" si="37"/>
        <v>0</v>
      </c>
      <c r="AR78" s="534">
        <f t="shared" si="2"/>
        <v>0</v>
      </c>
      <c r="AS78" s="535">
        <f t="shared" si="3"/>
        <v>0</v>
      </c>
      <c r="AT78" s="535">
        <f t="shared" si="4"/>
        <v>0</v>
      </c>
      <c r="AU78" s="535">
        <f t="shared" si="5"/>
        <v>0</v>
      </c>
      <c r="AV78" s="535">
        <f t="shared" si="6"/>
        <v>0</v>
      </c>
      <c r="AW78" s="535">
        <f t="shared" si="7"/>
        <v>0</v>
      </c>
      <c r="AX78" s="535">
        <f t="shared" si="8"/>
        <v>0</v>
      </c>
      <c r="AY78" s="535">
        <f t="shared" si="9"/>
        <v>0</v>
      </c>
      <c r="AZ78" s="535">
        <f t="shared" si="10"/>
        <v>0</v>
      </c>
      <c r="BA78" s="535">
        <f t="shared" si="11"/>
        <v>0</v>
      </c>
      <c r="BB78" s="535">
        <f t="shared" si="12"/>
        <v>0</v>
      </c>
      <c r="BC78" s="535">
        <f t="shared" si="13"/>
        <v>0</v>
      </c>
      <c r="BD78" s="535">
        <f t="shared" si="14"/>
        <v>0</v>
      </c>
      <c r="BE78" s="535">
        <f t="shared" si="15"/>
        <v>0</v>
      </c>
      <c r="BF78" s="535">
        <f t="shared" si="16"/>
        <v>0</v>
      </c>
      <c r="BH78" s="537">
        <f t="shared" si="17"/>
        <v>0</v>
      </c>
      <c r="BI78" s="538">
        <f t="shared" si="18"/>
        <v>0</v>
      </c>
      <c r="BJ78" s="539">
        <f t="shared" si="38"/>
        <v>0</v>
      </c>
      <c r="BK78" s="539">
        <f t="shared" si="39"/>
        <v>0</v>
      </c>
      <c r="BL78" s="539">
        <f t="shared" si="40"/>
        <v>0</v>
      </c>
      <c r="BM78" s="539">
        <f t="shared" si="41"/>
        <v>0</v>
      </c>
      <c r="BN78" s="539">
        <f t="shared" si="42"/>
        <v>0</v>
      </c>
      <c r="BO78" s="539">
        <f t="shared" si="43"/>
        <v>0</v>
      </c>
      <c r="BP78" s="539">
        <f t="shared" si="44"/>
        <v>0</v>
      </c>
      <c r="BQ78" s="539">
        <f t="shared" si="45"/>
        <v>0</v>
      </c>
      <c r="BR78" s="539">
        <f t="shared" si="46"/>
        <v>0</v>
      </c>
      <c r="BS78" s="539">
        <f t="shared" si="47"/>
        <v>0</v>
      </c>
      <c r="BT78" s="539">
        <f t="shared" si="48"/>
        <v>0</v>
      </c>
      <c r="BU78" s="539">
        <f t="shared" si="49"/>
        <v>0</v>
      </c>
      <c r="BV78" s="539">
        <f t="shared" si="50"/>
        <v>0</v>
      </c>
      <c r="BW78" s="539">
        <f t="shared" si="51"/>
        <v>0</v>
      </c>
      <c r="BX78" s="539">
        <f t="shared" si="52"/>
        <v>0</v>
      </c>
    </row>
    <row r="79" spans="1:76" ht="21" customHeight="1">
      <c r="A79" s="565" t="s">
        <v>549</v>
      </c>
      <c r="B79" s="566" t="s">
        <v>317</v>
      </c>
      <c r="C79" s="532" t="s">
        <v>3</v>
      </c>
      <c r="D79" s="567" t="s">
        <v>302</v>
      </c>
      <c r="E79" s="533"/>
      <c r="F79" s="663"/>
      <c r="G79" s="663"/>
      <c r="H79" s="865"/>
      <c r="I79" s="865"/>
      <c r="J79" s="865"/>
      <c r="K79" s="865"/>
      <c r="L79" s="865"/>
      <c r="M79" s="870"/>
      <c r="N79" s="870"/>
      <c r="O79" s="533"/>
      <c r="P79" s="533"/>
      <c r="Q79" s="533"/>
      <c r="R79" s="533"/>
      <c r="S79" s="533"/>
      <c r="T79" s="663"/>
      <c r="U79" s="663"/>
      <c r="V79" s="533"/>
      <c r="W79" s="533"/>
      <c r="X79" s="533"/>
      <c r="Y79" s="533"/>
      <c r="Z79" s="533"/>
      <c r="AA79" s="663"/>
      <c r="AB79" s="663"/>
      <c r="AC79" s="533"/>
      <c r="AD79" s="533"/>
      <c r="AE79" s="533"/>
      <c r="AF79" s="533"/>
      <c r="AG79" s="533"/>
      <c r="AH79" s="663"/>
      <c r="AI79" s="663"/>
      <c r="AJ79" s="531">
        <f t="shared" si="1"/>
        <v>0</v>
      </c>
      <c r="AK79" s="516">
        <f t="shared" si="34"/>
        <v>1</v>
      </c>
      <c r="AL79" s="675">
        <v>0.03</v>
      </c>
      <c r="AM79" s="675">
        <v>0.03</v>
      </c>
      <c r="AN79" s="603">
        <f t="shared" si="35"/>
        <v>0</v>
      </c>
      <c r="AO79" s="603">
        <f t="shared" si="36"/>
        <v>0</v>
      </c>
      <c r="AP79" s="603">
        <f t="shared" si="37"/>
        <v>0</v>
      </c>
      <c r="AR79" s="534">
        <f t="shared" si="2"/>
        <v>0</v>
      </c>
      <c r="AS79" s="535">
        <f t="shared" si="3"/>
        <v>0</v>
      </c>
      <c r="AT79" s="535">
        <f t="shared" si="4"/>
        <v>0</v>
      </c>
      <c r="AU79" s="535">
        <f t="shared" si="5"/>
        <v>0</v>
      </c>
      <c r="AV79" s="535">
        <f t="shared" si="6"/>
        <v>0</v>
      </c>
      <c r="AW79" s="535">
        <f t="shared" si="7"/>
        <v>0</v>
      </c>
      <c r="AX79" s="535">
        <f t="shared" si="8"/>
        <v>0</v>
      </c>
      <c r="AY79" s="535">
        <f t="shared" si="9"/>
        <v>0</v>
      </c>
      <c r="AZ79" s="535">
        <f t="shared" si="10"/>
        <v>0</v>
      </c>
      <c r="BA79" s="535">
        <f t="shared" si="11"/>
        <v>0</v>
      </c>
      <c r="BB79" s="535">
        <f t="shared" si="12"/>
        <v>0</v>
      </c>
      <c r="BC79" s="535">
        <f t="shared" si="13"/>
        <v>0</v>
      </c>
      <c r="BD79" s="535">
        <f t="shared" si="14"/>
        <v>0</v>
      </c>
      <c r="BE79" s="535">
        <f t="shared" si="15"/>
        <v>0</v>
      </c>
      <c r="BF79" s="535">
        <f t="shared" si="16"/>
        <v>0</v>
      </c>
      <c r="BH79" s="537">
        <f t="shared" si="17"/>
        <v>0</v>
      </c>
      <c r="BI79" s="538">
        <f t="shared" si="18"/>
        <v>0</v>
      </c>
      <c r="BJ79" s="539">
        <f t="shared" si="38"/>
        <v>0</v>
      </c>
      <c r="BK79" s="539">
        <f t="shared" si="39"/>
        <v>0</v>
      </c>
      <c r="BL79" s="539">
        <f t="shared" si="40"/>
        <v>0</v>
      </c>
      <c r="BM79" s="539">
        <f t="shared" si="41"/>
        <v>0</v>
      </c>
      <c r="BN79" s="539">
        <f t="shared" si="42"/>
        <v>0</v>
      </c>
      <c r="BO79" s="539">
        <f t="shared" si="43"/>
        <v>0</v>
      </c>
      <c r="BP79" s="539">
        <f t="shared" si="44"/>
        <v>0</v>
      </c>
      <c r="BQ79" s="539">
        <f t="shared" si="45"/>
        <v>0</v>
      </c>
      <c r="BR79" s="539">
        <f t="shared" si="46"/>
        <v>0</v>
      </c>
      <c r="BS79" s="539">
        <f t="shared" si="47"/>
        <v>0</v>
      </c>
      <c r="BT79" s="539">
        <f t="shared" si="48"/>
        <v>0</v>
      </c>
      <c r="BU79" s="539">
        <f t="shared" si="49"/>
        <v>0</v>
      </c>
      <c r="BV79" s="539">
        <f t="shared" si="50"/>
        <v>0</v>
      </c>
      <c r="BW79" s="539">
        <f t="shared" si="51"/>
        <v>0</v>
      </c>
      <c r="BX79" s="539">
        <f t="shared" si="52"/>
        <v>0</v>
      </c>
    </row>
    <row r="80" spans="1:76" ht="21" customHeight="1">
      <c r="A80" s="565" t="s">
        <v>549</v>
      </c>
      <c r="B80" s="566" t="s">
        <v>369</v>
      </c>
      <c r="C80" s="532" t="s">
        <v>3</v>
      </c>
      <c r="D80" s="567" t="s">
        <v>302</v>
      </c>
      <c r="E80" s="533"/>
      <c r="F80" s="663"/>
      <c r="G80" s="663"/>
      <c r="H80" s="865"/>
      <c r="I80" s="865"/>
      <c r="J80" s="865"/>
      <c r="K80" s="865"/>
      <c r="L80" s="865"/>
      <c r="M80" s="870"/>
      <c r="N80" s="870"/>
      <c r="O80" s="533"/>
      <c r="P80" s="533"/>
      <c r="Q80" s="533"/>
      <c r="R80" s="533"/>
      <c r="S80" s="533"/>
      <c r="T80" s="663"/>
      <c r="U80" s="663"/>
      <c r="V80" s="533"/>
      <c r="W80" s="533"/>
      <c r="X80" s="533"/>
      <c r="Y80" s="533"/>
      <c r="Z80" s="533"/>
      <c r="AA80" s="663"/>
      <c r="AB80" s="663"/>
      <c r="AC80" s="533"/>
      <c r="AD80" s="533"/>
      <c r="AE80" s="533"/>
      <c r="AF80" s="533"/>
      <c r="AG80" s="533"/>
      <c r="AH80" s="663"/>
      <c r="AI80" s="663"/>
      <c r="AJ80" s="531">
        <f t="shared" si="1"/>
        <v>0</v>
      </c>
      <c r="AK80" s="516">
        <f t="shared" si="34"/>
        <v>1</v>
      </c>
      <c r="AL80" s="675">
        <v>0.03</v>
      </c>
      <c r="AM80" s="675">
        <v>0.03</v>
      </c>
      <c r="AN80" s="603">
        <f t="shared" si="35"/>
        <v>0</v>
      </c>
      <c r="AO80" s="603">
        <f t="shared" si="36"/>
        <v>0</v>
      </c>
      <c r="AP80" s="603">
        <f t="shared" si="37"/>
        <v>0</v>
      </c>
      <c r="AR80" s="534">
        <f t="shared" si="2"/>
        <v>0</v>
      </c>
      <c r="AS80" s="535">
        <f t="shared" si="3"/>
        <v>0</v>
      </c>
      <c r="AT80" s="535">
        <f t="shared" si="4"/>
        <v>0</v>
      </c>
      <c r="AU80" s="535">
        <f t="shared" si="5"/>
        <v>0</v>
      </c>
      <c r="AV80" s="535">
        <f t="shared" si="6"/>
        <v>0</v>
      </c>
      <c r="AW80" s="535">
        <f t="shared" si="7"/>
        <v>0</v>
      </c>
      <c r="AX80" s="535">
        <f t="shared" si="8"/>
        <v>0</v>
      </c>
      <c r="AY80" s="535">
        <f t="shared" si="9"/>
        <v>0</v>
      </c>
      <c r="AZ80" s="535">
        <f t="shared" si="10"/>
        <v>0</v>
      </c>
      <c r="BA80" s="535">
        <f t="shared" si="11"/>
        <v>0</v>
      </c>
      <c r="BB80" s="535">
        <f t="shared" si="12"/>
        <v>0</v>
      </c>
      <c r="BC80" s="535">
        <f t="shared" si="13"/>
        <v>0</v>
      </c>
      <c r="BD80" s="535">
        <f t="shared" si="14"/>
        <v>0</v>
      </c>
      <c r="BE80" s="535">
        <f t="shared" si="15"/>
        <v>0</v>
      </c>
      <c r="BF80" s="535">
        <f t="shared" si="16"/>
        <v>0</v>
      </c>
      <c r="BH80" s="537">
        <f t="shared" si="17"/>
        <v>0</v>
      </c>
      <c r="BI80" s="538">
        <f t="shared" si="18"/>
        <v>0</v>
      </c>
      <c r="BJ80" s="539">
        <f t="shared" si="38"/>
        <v>0</v>
      </c>
      <c r="BK80" s="539">
        <f t="shared" si="39"/>
        <v>0</v>
      </c>
      <c r="BL80" s="539">
        <f t="shared" si="40"/>
        <v>0</v>
      </c>
      <c r="BM80" s="539">
        <f t="shared" si="41"/>
        <v>0</v>
      </c>
      <c r="BN80" s="539">
        <f t="shared" si="42"/>
        <v>0</v>
      </c>
      <c r="BO80" s="539">
        <f t="shared" si="43"/>
        <v>0</v>
      </c>
      <c r="BP80" s="539">
        <f t="shared" si="44"/>
        <v>0</v>
      </c>
      <c r="BQ80" s="539">
        <f t="shared" si="45"/>
        <v>0</v>
      </c>
      <c r="BR80" s="539">
        <f t="shared" si="46"/>
        <v>0</v>
      </c>
      <c r="BS80" s="539">
        <f t="shared" si="47"/>
        <v>0</v>
      </c>
      <c r="BT80" s="539">
        <f t="shared" si="48"/>
        <v>0</v>
      </c>
      <c r="BU80" s="539">
        <f t="shared" si="49"/>
        <v>0</v>
      </c>
      <c r="BV80" s="539">
        <f t="shared" si="50"/>
        <v>0</v>
      </c>
      <c r="BW80" s="539">
        <f t="shared" si="51"/>
        <v>0</v>
      </c>
      <c r="BX80" s="539">
        <f t="shared" si="52"/>
        <v>0</v>
      </c>
    </row>
    <row r="81" spans="1:76" ht="21" customHeight="1">
      <c r="A81" s="565" t="s">
        <v>512</v>
      </c>
      <c r="B81" s="566" t="s">
        <v>318</v>
      </c>
      <c r="C81" s="532" t="s">
        <v>3</v>
      </c>
      <c r="D81" s="567" t="s">
        <v>302</v>
      </c>
      <c r="E81" s="533"/>
      <c r="F81" s="663"/>
      <c r="G81" s="663"/>
      <c r="H81" s="865"/>
      <c r="I81" s="865"/>
      <c r="J81" s="865"/>
      <c r="K81" s="865"/>
      <c r="L81" s="865"/>
      <c r="M81" s="870"/>
      <c r="N81" s="870"/>
      <c r="O81" s="533"/>
      <c r="P81" s="533"/>
      <c r="Q81" s="533"/>
      <c r="R81" s="533"/>
      <c r="S81" s="533"/>
      <c r="T81" s="663"/>
      <c r="U81" s="663"/>
      <c r="V81" s="533"/>
      <c r="W81" s="533"/>
      <c r="X81" s="533"/>
      <c r="Y81" s="533"/>
      <c r="Z81" s="533"/>
      <c r="AA81" s="663"/>
      <c r="AB81" s="663"/>
      <c r="AC81" s="533"/>
      <c r="AD81" s="533"/>
      <c r="AE81" s="533"/>
      <c r="AF81" s="533"/>
      <c r="AG81" s="533"/>
      <c r="AH81" s="663"/>
      <c r="AI81" s="663"/>
      <c r="AJ81" s="531">
        <f t="shared" si="1"/>
        <v>0</v>
      </c>
      <c r="AK81" s="516">
        <f t="shared" si="34"/>
        <v>0.79999999999999993</v>
      </c>
      <c r="AL81" s="675">
        <v>0.05</v>
      </c>
      <c r="AM81" s="675">
        <v>0.04</v>
      </c>
      <c r="AN81" s="603">
        <f t="shared" si="35"/>
        <v>0</v>
      </c>
      <c r="AO81" s="603">
        <f t="shared" si="36"/>
        <v>0</v>
      </c>
      <c r="AP81" s="603">
        <f t="shared" si="37"/>
        <v>0</v>
      </c>
      <c r="AR81" s="534">
        <f t="shared" si="2"/>
        <v>0</v>
      </c>
      <c r="AS81" s="535">
        <f t="shared" si="3"/>
        <v>0</v>
      </c>
      <c r="AT81" s="535">
        <f t="shared" si="4"/>
        <v>0</v>
      </c>
      <c r="AU81" s="535">
        <f t="shared" si="5"/>
        <v>0</v>
      </c>
      <c r="AV81" s="535">
        <f t="shared" si="6"/>
        <v>0</v>
      </c>
      <c r="AW81" s="535">
        <f t="shared" si="7"/>
        <v>0</v>
      </c>
      <c r="AX81" s="535">
        <f t="shared" si="8"/>
        <v>0</v>
      </c>
      <c r="AY81" s="535">
        <f t="shared" si="9"/>
        <v>0</v>
      </c>
      <c r="AZ81" s="535">
        <f t="shared" si="10"/>
        <v>0</v>
      </c>
      <c r="BA81" s="535">
        <f t="shared" si="11"/>
        <v>0</v>
      </c>
      <c r="BB81" s="535">
        <f t="shared" si="12"/>
        <v>0</v>
      </c>
      <c r="BC81" s="535">
        <f t="shared" si="13"/>
        <v>0</v>
      </c>
      <c r="BD81" s="535">
        <f t="shared" si="14"/>
        <v>0</v>
      </c>
      <c r="BE81" s="535">
        <f t="shared" si="15"/>
        <v>0</v>
      </c>
      <c r="BF81" s="535">
        <f t="shared" si="16"/>
        <v>0</v>
      </c>
      <c r="BH81" s="537">
        <f t="shared" si="17"/>
        <v>0</v>
      </c>
      <c r="BI81" s="538">
        <f t="shared" si="18"/>
        <v>0</v>
      </c>
      <c r="BJ81" s="539">
        <f t="shared" si="38"/>
        <v>0</v>
      </c>
      <c r="BK81" s="539">
        <f t="shared" si="39"/>
        <v>0</v>
      </c>
      <c r="BL81" s="539">
        <f t="shared" si="40"/>
        <v>0</v>
      </c>
      <c r="BM81" s="539">
        <f t="shared" si="41"/>
        <v>0</v>
      </c>
      <c r="BN81" s="539">
        <f t="shared" si="42"/>
        <v>0</v>
      </c>
      <c r="BO81" s="539">
        <f t="shared" si="43"/>
        <v>0</v>
      </c>
      <c r="BP81" s="539">
        <f t="shared" si="44"/>
        <v>0</v>
      </c>
      <c r="BQ81" s="539">
        <f t="shared" si="45"/>
        <v>0</v>
      </c>
      <c r="BR81" s="539">
        <f t="shared" si="46"/>
        <v>0</v>
      </c>
      <c r="BS81" s="539">
        <f t="shared" si="47"/>
        <v>0</v>
      </c>
      <c r="BT81" s="539">
        <f t="shared" si="48"/>
        <v>0</v>
      </c>
      <c r="BU81" s="539">
        <f t="shared" si="49"/>
        <v>0</v>
      </c>
      <c r="BV81" s="539">
        <f t="shared" si="50"/>
        <v>0</v>
      </c>
      <c r="BW81" s="539">
        <f t="shared" si="51"/>
        <v>0</v>
      </c>
      <c r="BX81" s="539">
        <f t="shared" si="52"/>
        <v>0</v>
      </c>
    </row>
    <row r="82" spans="1:76" ht="21" customHeight="1">
      <c r="A82" s="565" t="s">
        <v>512</v>
      </c>
      <c r="B82" s="566" t="s">
        <v>370</v>
      </c>
      <c r="C82" s="532" t="s">
        <v>3</v>
      </c>
      <c r="D82" s="567" t="s">
        <v>302</v>
      </c>
      <c r="E82" s="533"/>
      <c r="F82" s="663"/>
      <c r="G82" s="663"/>
      <c r="H82" s="865"/>
      <c r="I82" s="865"/>
      <c r="J82" s="865"/>
      <c r="K82" s="865"/>
      <c r="L82" s="865"/>
      <c r="M82" s="870"/>
      <c r="N82" s="870"/>
      <c r="O82" s="533"/>
      <c r="P82" s="533"/>
      <c r="Q82" s="533"/>
      <c r="R82" s="533"/>
      <c r="S82" s="533"/>
      <c r="T82" s="663"/>
      <c r="U82" s="663"/>
      <c r="V82" s="533"/>
      <c r="W82" s="533"/>
      <c r="X82" s="533"/>
      <c r="Y82" s="533"/>
      <c r="Z82" s="533"/>
      <c r="AA82" s="663"/>
      <c r="AB82" s="663"/>
      <c r="AC82" s="533"/>
      <c r="AD82" s="533"/>
      <c r="AE82" s="533"/>
      <c r="AF82" s="533"/>
      <c r="AG82" s="533"/>
      <c r="AH82" s="663"/>
      <c r="AI82" s="663"/>
      <c r="AJ82" s="531">
        <f t="shared" si="1"/>
        <v>0</v>
      </c>
      <c r="AK82" s="516">
        <f t="shared" si="34"/>
        <v>0.79999999999999993</v>
      </c>
      <c r="AL82" s="675">
        <v>0.05</v>
      </c>
      <c r="AM82" s="675">
        <v>0.04</v>
      </c>
      <c r="AN82" s="603">
        <f t="shared" si="35"/>
        <v>0</v>
      </c>
      <c r="AO82" s="603">
        <f t="shared" si="36"/>
        <v>0</v>
      </c>
      <c r="AP82" s="603">
        <f t="shared" si="37"/>
        <v>0</v>
      </c>
      <c r="AR82" s="534">
        <f t="shared" si="2"/>
        <v>0</v>
      </c>
      <c r="AS82" s="535">
        <f t="shared" si="3"/>
        <v>0</v>
      </c>
      <c r="AT82" s="535">
        <f t="shared" si="4"/>
        <v>0</v>
      </c>
      <c r="AU82" s="535">
        <f t="shared" si="5"/>
        <v>0</v>
      </c>
      <c r="AV82" s="535">
        <f t="shared" si="6"/>
        <v>0</v>
      </c>
      <c r="AW82" s="535">
        <f t="shared" si="7"/>
        <v>0</v>
      </c>
      <c r="AX82" s="535">
        <f t="shared" si="8"/>
        <v>0</v>
      </c>
      <c r="AY82" s="535">
        <f t="shared" si="9"/>
        <v>0</v>
      </c>
      <c r="AZ82" s="535">
        <f t="shared" si="10"/>
        <v>0</v>
      </c>
      <c r="BA82" s="535">
        <f t="shared" si="11"/>
        <v>0</v>
      </c>
      <c r="BB82" s="535">
        <f t="shared" si="12"/>
        <v>0</v>
      </c>
      <c r="BC82" s="535">
        <f t="shared" si="13"/>
        <v>0</v>
      </c>
      <c r="BD82" s="535">
        <f t="shared" si="14"/>
        <v>0</v>
      </c>
      <c r="BE82" s="535">
        <f t="shared" si="15"/>
        <v>0</v>
      </c>
      <c r="BF82" s="535">
        <f t="shared" si="16"/>
        <v>0</v>
      </c>
      <c r="BH82" s="537">
        <f t="shared" si="17"/>
        <v>0</v>
      </c>
      <c r="BI82" s="538">
        <f t="shared" si="18"/>
        <v>0</v>
      </c>
      <c r="BJ82" s="539">
        <f t="shared" si="38"/>
        <v>0</v>
      </c>
      <c r="BK82" s="539">
        <f t="shared" si="39"/>
        <v>0</v>
      </c>
      <c r="BL82" s="539">
        <f t="shared" si="40"/>
        <v>0</v>
      </c>
      <c r="BM82" s="539">
        <f t="shared" si="41"/>
        <v>0</v>
      </c>
      <c r="BN82" s="539">
        <f t="shared" si="42"/>
        <v>0</v>
      </c>
      <c r="BO82" s="539">
        <f t="shared" si="43"/>
        <v>0</v>
      </c>
      <c r="BP82" s="539">
        <f t="shared" si="44"/>
        <v>0</v>
      </c>
      <c r="BQ82" s="539">
        <f t="shared" si="45"/>
        <v>0</v>
      </c>
      <c r="BR82" s="539">
        <f t="shared" si="46"/>
        <v>0</v>
      </c>
      <c r="BS82" s="539">
        <f t="shared" si="47"/>
        <v>0</v>
      </c>
      <c r="BT82" s="539">
        <f t="shared" si="48"/>
        <v>0</v>
      </c>
      <c r="BU82" s="539">
        <f t="shared" si="49"/>
        <v>0</v>
      </c>
      <c r="BV82" s="539">
        <f t="shared" si="50"/>
        <v>0</v>
      </c>
      <c r="BW82" s="539">
        <f t="shared" si="51"/>
        <v>0</v>
      </c>
      <c r="BX82" s="539">
        <f t="shared" si="52"/>
        <v>0</v>
      </c>
    </row>
    <row r="83" spans="1:76" ht="21" customHeight="1">
      <c r="A83" s="565" t="s">
        <v>512</v>
      </c>
      <c r="B83" s="566" t="s">
        <v>319</v>
      </c>
      <c r="C83" s="532" t="s">
        <v>3</v>
      </c>
      <c r="D83" s="567" t="s">
        <v>302</v>
      </c>
      <c r="E83" s="533"/>
      <c r="F83" s="663"/>
      <c r="G83" s="663"/>
      <c r="H83" s="865"/>
      <c r="I83" s="865"/>
      <c r="J83" s="865"/>
      <c r="K83" s="865"/>
      <c r="L83" s="865"/>
      <c r="M83" s="870"/>
      <c r="N83" s="870"/>
      <c r="O83" s="533"/>
      <c r="P83" s="533"/>
      <c r="Q83" s="533"/>
      <c r="R83" s="533"/>
      <c r="S83" s="533"/>
      <c r="T83" s="663"/>
      <c r="U83" s="568"/>
      <c r="V83" s="533"/>
      <c r="W83" s="533"/>
      <c r="X83" s="533"/>
      <c r="Y83" s="533"/>
      <c r="Z83" s="533"/>
      <c r="AA83" s="663"/>
      <c r="AB83" s="663"/>
      <c r="AC83" s="568"/>
      <c r="AD83" s="533"/>
      <c r="AE83" s="533"/>
      <c r="AF83" s="533"/>
      <c r="AG83" s="533"/>
      <c r="AH83" s="663"/>
      <c r="AI83" s="663"/>
      <c r="AJ83" s="531">
        <f t="shared" si="1"/>
        <v>0</v>
      </c>
      <c r="AK83" s="516">
        <f t="shared" si="34"/>
        <v>0.79999999999999993</v>
      </c>
      <c r="AL83" s="675">
        <v>0.05</v>
      </c>
      <c r="AM83" s="675">
        <v>0.04</v>
      </c>
      <c r="AN83" s="603">
        <f t="shared" si="35"/>
        <v>0</v>
      </c>
      <c r="AO83" s="603">
        <f t="shared" si="36"/>
        <v>0</v>
      </c>
      <c r="AP83" s="603">
        <f t="shared" si="37"/>
        <v>0</v>
      </c>
      <c r="AR83" s="534">
        <f t="shared" si="2"/>
        <v>0</v>
      </c>
      <c r="AS83" s="535">
        <f t="shared" si="3"/>
        <v>0</v>
      </c>
      <c r="AT83" s="535">
        <f t="shared" si="4"/>
        <v>0</v>
      </c>
      <c r="AU83" s="535">
        <f t="shared" si="5"/>
        <v>0</v>
      </c>
      <c r="AV83" s="535">
        <f t="shared" si="6"/>
        <v>0</v>
      </c>
      <c r="AW83" s="535">
        <f t="shared" si="7"/>
        <v>0</v>
      </c>
      <c r="AX83" s="535">
        <f t="shared" si="8"/>
        <v>0</v>
      </c>
      <c r="AY83" s="535">
        <f t="shared" si="9"/>
        <v>0</v>
      </c>
      <c r="AZ83" s="535">
        <f t="shared" si="10"/>
        <v>0</v>
      </c>
      <c r="BA83" s="535">
        <f t="shared" si="11"/>
        <v>0</v>
      </c>
      <c r="BB83" s="535">
        <f t="shared" si="12"/>
        <v>0</v>
      </c>
      <c r="BC83" s="535">
        <f t="shared" si="13"/>
        <v>0</v>
      </c>
      <c r="BD83" s="535">
        <f t="shared" si="14"/>
        <v>0</v>
      </c>
      <c r="BE83" s="535">
        <f t="shared" si="15"/>
        <v>0</v>
      </c>
      <c r="BF83" s="535">
        <f t="shared" si="16"/>
        <v>0</v>
      </c>
      <c r="BH83" s="537">
        <f t="shared" si="17"/>
        <v>0</v>
      </c>
      <c r="BI83" s="538">
        <f t="shared" si="18"/>
        <v>0</v>
      </c>
      <c r="BJ83" s="539">
        <f t="shared" si="38"/>
        <v>0</v>
      </c>
      <c r="BK83" s="539">
        <f t="shared" si="39"/>
        <v>0</v>
      </c>
      <c r="BL83" s="539">
        <f t="shared" si="40"/>
        <v>0</v>
      </c>
      <c r="BM83" s="539">
        <f t="shared" si="41"/>
        <v>0</v>
      </c>
      <c r="BN83" s="539">
        <f t="shared" si="42"/>
        <v>0</v>
      </c>
      <c r="BO83" s="539">
        <f t="shared" si="43"/>
        <v>0</v>
      </c>
      <c r="BP83" s="539">
        <f t="shared" si="44"/>
        <v>0</v>
      </c>
      <c r="BQ83" s="539">
        <f t="shared" si="45"/>
        <v>0</v>
      </c>
      <c r="BR83" s="539">
        <f t="shared" si="46"/>
        <v>0</v>
      </c>
      <c r="BS83" s="539">
        <f t="shared" si="47"/>
        <v>0</v>
      </c>
      <c r="BT83" s="539">
        <f t="shared" si="48"/>
        <v>0</v>
      </c>
      <c r="BU83" s="539">
        <f t="shared" si="49"/>
        <v>0</v>
      </c>
      <c r="BV83" s="539">
        <f t="shared" si="50"/>
        <v>0</v>
      </c>
      <c r="BW83" s="539">
        <f t="shared" si="51"/>
        <v>0</v>
      </c>
      <c r="BX83" s="539">
        <f t="shared" si="52"/>
        <v>0</v>
      </c>
    </row>
    <row r="84" spans="1:76" ht="21" customHeight="1">
      <c r="A84" s="565" t="s">
        <v>512</v>
      </c>
      <c r="B84" s="566" t="s">
        <v>371</v>
      </c>
      <c r="C84" s="532" t="s">
        <v>3</v>
      </c>
      <c r="D84" s="567" t="s">
        <v>302</v>
      </c>
      <c r="E84" s="533"/>
      <c r="F84" s="663"/>
      <c r="G84" s="663"/>
      <c r="H84" s="865"/>
      <c r="I84" s="865"/>
      <c r="J84" s="865"/>
      <c r="K84" s="865"/>
      <c r="L84" s="865"/>
      <c r="M84" s="870"/>
      <c r="N84" s="870"/>
      <c r="O84" s="568"/>
      <c r="P84" s="533"/>
      <c r="Q84" s="533"/>
      <c r="R84" s="533"/>
      <c r="S84" s="533"/>
      <c r="T84" s="663"/>
      <c r="U84" s="663"/>
      <c r="V84" s="568"/>
      <c r="W84" s="533"/>
      <c r="X84" s="533"/>
      <c r="Y84" s="533"/>
      <c r="Z84" s="533"/>
      <c r="AA84" s="663"/>
      <c r="AB84" s="663"/>
      <c r="AC84" s="533"/>
      <c r="AD84" s="533"/>
      <c r="AE84" s="533"/>
      <c r="AF84" s="533"/>
      <c r="AG84" s="533"/>
      <c r="AH84" s="663"/>
      <c r="AI84" s="663"/>
      <c r="AJ84" s="531">
        <f t="shared" si="1"/>
        <v>0</v>
      </c>
      <c r="AK84" s="516">
        <f t="shared" si="34"/>
        <v>0.79999999999999993</v>
      </c>
      <c r="AL84" s="675">
        <v>0.05</v>
      </c>
      <c r="AM84" s="675">
        <v>0.04</v>
      </c>
      <c r="AN84" s="603">
        <f t="shared" si="35"/>
        <v>0</v>
      </c>
      <c r="AO84" s="603">
        <f t="shared" si="36"/>
        <v>0</v>
      </c>
      <c r="AP84" s="603">
        <f t="shared" si="37"/>
        <v>0</v>
      </c>
      <c r="AR84" s="534">
        <f t="shared" si="2"/>
        <v>0</v>
      </c>
      <c r="AS84" s="535">
        <f t="shared" si="3"/>
        <v>0</v>
      </c>
      <c r="AT84" s="535">
        <f t="shared" si="4"/>
        <v>0</v>
      </c>
      <c r="AU84" s="535">
        <f t="shared" si="5"/>
        <v>0</v>
      </c>
      <c r="AV84" s="535">
        <f t="shared" si="6"/>
        <v>0</v>
      </c>
      <c r="AW84" s="535">
        <f t="shared" si="7"/>
        <v>0</v>
      </c>
      <c r="AX84" s="535">
        <f t="shared" si="8"/>
        <v>0</v>
      </c>
      <c r="AY84" s="535">
        <f t="shared" si="9"/>
        <v>0</v>
      </c>
      <c r="AZ84" s="535">
        <f t="shared" si="10"/>
        <v>0</v>
      </c>
      <c r="BA84" s="535">
        <f t="shared" si="11"/>
        <v>0</v>
      </c>
      <c r="BB84" s="535">
        <f t="shared" si="12"/>
        <v>0</v>
      </c>
      <c r="BC84" s="535">
        <f t="shared" si="13"/>
        <v>0</v>
      </c>
      <c r="BD84" s="535">
        <f t="shared" si="14"/>
        <v>0</v>
      </c>
      <c r="BE84" s="535">
        <f t="shared" si="15"/>
        <v>0</v>
      </c>
      <c r="BF84" s="535">
        <f t="shared" si="16"/>
        <v>0</v>
      </c>
      <c r="BH84" s="537">
        <f t="shared" si="17"/>
        <v>0</v>
      </c>
      <c r="BI84" s="538">
        <f t="shared" si="18"/>
        <v>0</v>
      </c>
      <c r="BJ84" s="539">
        <f t="shared" si="38"/>
        <v>0</v>
      </c>
      <c r="BK84" s="539">
        <f t="shared" si="39"/>
        <v>0</v>
      </c>
      <c r="BL84" s="539">
        <f t="shared" si="40"/>
        <v>0</v>
      </c>
      <c r="BM84" s="539">
        <f t="shared" si="41"/>
        <v>0</v>
      </c>
      <c r="BN84" s="539">
        <f t="shared" si="42"/>
        <v>0</v>
      </c>
      <c r="BO84" s="539">
        <f t="shared" si="43"/>
        <v>0</v>
      </c>
      <c r="BP84" s="539">
        <f t="shared" si="44"/>
        <v>0</v>
      </c>
      <c r="BQ84" s="539">
        <f t="shared" si="45"/>
        <v>0</v>
      </c>
      <c r="BR84" s="539">
        <f t="shared" si="46"/>
        <v>0</v>
      </c>
      <c r="BS84" s="539">
        <f t="shared" si="47"/>
        <v>0</v>
      </c>
      <c r="BT84" s="539">
        <f t="shared" si="48"/>
        <v>0</v>
      </c>
      <c r="BU84" s="539">
        <f t="shared" si="49"/>
        <v>0</v>
      </c>
      <c r="BV84" s="539">
        <f t="shared" si="50"/>
        <v>0</v>
      </c>
      <c r="BW84" s="539">
        <f t="shared" si="51"/>
        <v>0</v>
      </c>
      <c r="BX84" s="539">
        <f t="shared" si="52"/>
        <v>0</v>
      </c>
    </row>
    <row r="85" spans="1:76" ht="21" customHeight="1">
      <c r="A85" s="565" t="s">
        <v>513</v>
      </c>
      <c r="B85" s="566" t="s">
        <v>320</v>
      </c>
      <c r="C85" s="532" t="s">
        <v>3</v>
      </c>
      <c r="D85" s="567" t="s">
        <v>302</v>
      </c>
      <c r="E85" s="533"/>
      <c r="F85" s="663"/>
      <c r="G85" s="663"/>
      <c r="H85" s="865"/>
      <c r="I85" s="865"/>
      <c r="J85" s="865"/>
      <c r="K85" s="865"/>
      <c r="L85" s="865"/>
      <c r="M85" s="870"/>
      <c r="N85" s="870"/>
      <c r="O85" s="568"/>
      <c r="P85" s="533"/>
      <c r="Q85" s="533"/>
      <c r="R85" s="533"/>
      <c r="S85" s="533"/>
      <c r="T85" s="663"/>
      <c r="U85" s="663"/>
      <c r="V85" s="533"/>
      <c r="W85" s="533"/>
      <c r="X85" s="533"/>
      <c r="Y85" s="533"/>
      <c r="Z85" s="533"/>
      <c r="AA85" s="663"/>
      <c r="AB85" s="663"/>
      <c r="AC85" s="568"/>
      <c r="AD85" s="533"/>
      <c r="AE85" s="533"/>
      <c r="AF85" s="533"/>
      <c r="AG85" s="533"/>
      <c r="AH85" s="663"/>
      <c r="AI85" s="663"/>
      <c r="AJ85" s="531">
        <f t="shared" si="1"/>
        <v>0</v>
      </c>
      <c r="AK85" s="516">
        <f t="shared" si="34"/>
        <v>2</v>
      </c>
      <c r="AL85" s="675">
        <v>0.04</v>
      </c>
      <c r="AM85" s="675">
        <v>0.08</v>
      </c>
      <c r="AN85" s="603">
        <f t="shared" si="35"/>
        <v>0</v>
      </c>
      <c r="AO85" s="603">
        <f t="shared" si="36"/>
        <v>0</v>
      </c>
      <c r="AP85" s="603">
        <f t="shared" si="37"/>
        <v>0</v>
      </c>
      <c r="AR85" s="534">
        <f t="shared" si="2"/>
        <v>0</v>
      </c>
      <c r="AS85" s="535">
        <f t="shared" si="3"/>
        <v>0</v>
      </c>
      <c r="AT85" s="535">
        <f t="shared" si="4"/>
        <v>0</v>
      </c>
      <c r="AU85" s="535">
        <f t="shared" si="5"/>
        <v>0</v>
      </c>
      <c r="AV85" s="535">
        <f t="shared" si="6"/>
        <v>0</v>
      </c>
      <c r="AW85" s="535">
        <f t="shared" si="7"/>
        <v>0</v>
      </c>
      <c r="AX85" s="535">
        <f t="shared" si="8"/>
        <v>0</v>
      </c>
      <c r="AY85" s="535">
        <f t="shared" si="9"/>
        <v>0</v>
      </c>
      <c r="AZ85" s="535">
        <f t="shared" si="10"/>
        <v>0</v>
      </c>
      <c r="BA85" s="535">
        <f t="shared" si="11"/>
        <v>0</v>
      </c>
      <c r="BB85" s="535">
        <f t="shared" si="12"/>
        <v>0</v>
      </c>
      <c r="BC85" s="535">
        <f t="shared" si="13"/>
        <v>0</v>
      </c>
      <c r="BD85" s="535">
        <f t="shared" si="14"/>
        <v>0</v>
      </c>
      <c r="BE85" s="535">
        <f t="shared" si="15"/>
        <v>0</v>
      </c>
      <c r="BF85" s="535">
        <f t="shared" si="16"/>
        <v>0</v>
      </c>
      <c r="BH85" s="537">
        <f t="shared" si="17"/>
        <v>0</v>
      </c>
      <c r="BI85" s="538">
        <f t="shared" si="18"/>
        <v>0</v>
      </c>
      <c r="BJ85" s="539">
        <f t="shared" si="38"/>
        <v>0</v>
      </c>
      <c r="BK85" s="539">
        <f t="shared" si="39"/>
        <v>0</v>
      </c>
      <c r="BL85" s="539">
        <f t="shared" si="40"/>
        <v>0</v>
      </c>
      <c r="BM85" s="539">
        <f t="shared" si="41"/>
        <v>0</v>
      </c>
      <c r="BN85" s="539">
        <f t="shared" si="42"/>
        <v>0</v>
      </c>
      <c r="BO85" s="539">
        <f t="shared" si="43"/>
        <v>0</v>
      </c>
      <c r="BP85" s="539">
        <f t="shared" si="44"/>
        <v>0</v>
      </c>
      <c r="BQ85" s="539">
        <f t="shared" si="45"/>
        <v>0</v>
      </c>
      <c r="BR85" s="539">
        <f t="shared" si="46"/>
        <v>0</v>
      </c>
      <c r="BS85" s="539">
        <f t="shared" si="47"/>
        <v>0</v>
      </c>
      <c r="BT85" s="539">
        <f t="shared" si="48"/>
        <v>0</v>
      </c>
      <c r="BU85" s="539">
        <f t="shared" si="49"/>
        <v>0</v>
      </c>
      <c r="BV85" s="539">
        <f t="shared" si="50"/>
        <v>0</v>
      </c>
      <c r="BW85" s="539">
        <f t="shared" si="51"/>
        <v>0</v>
      </c>
      <c r="BX85" s="539">
        <f t="shared" si="52"/>
        <v>0</v>
      </c>
    </row>
    <row r="86" spans="1:76" ht="21" customHeight="1">
      <c r="A86" s="565" t="s">
        <v>513</v>
      </c>
      <c r="B86" s="566" t="s">
        <v>372</v>
      </c>
      <c r="C86" s="532" t="s">
        <v>3</v>
      </c>
      <c r="D86" s="567" t="s">
        <v>302</v>
      </c>
      <c r="E86" s="533"/>
      <c r="F86" s="663"/>
      <c r="G86" s="663"/>
      <c r="H86" s="865"/>
      <c r="I86" s="865"/>
      <c r="J86" s="865"/>
      <c r="K86" s="865"/>
      <c r="L86" s="865"/>
      <c r="M86" s="870"/>
      <c r="N86" s="870"/>
      <c r="O86" s="533"/>
      <c r="P86" s="533"/>
      <c r="Q86" s="533"/>
      <c r="R86" s="533"/>
      <c r="S86" s="533"/>
      <c r="T86" s="663"/>
      <c r="U86" s="568"/>
      <c r="V86" s="568"/>
      <c r="W86" s="533"/>
      <c r="X86" s="533"/>
      <c r="Y86" s="533"/>
      <c r="Z86" s="533"/>
      <c r="AA86" s="663"/>
      <c r="AB86" s="663"/>
      <c r="AC86" s="533"/>
      <c r="AD86" s="533"/>
      <c r="AE86" s="533"/>
      <c r="AF86" s="533"/>
      <c r="AG86" s="533"/>
      <c r="AH86" s="663"/>
      <c r="AI86" s="663"/>
      <c r="AJ86" s="531">
        <f t="shared" si="1"/>
        <v>0</v>
      </c>
      <c r="AK86" s="516">
        <f t="shared" si="34"/>
        <v>2</v>
      </c>
      <c r="AL86" s="675">
        <v>0.04</v>
      </c>
      <c r="AM86" s="675">
        <v>0.08</v>
      </c>
      <c r="AN86" s="603">
        <f t="shared" si="35"/>
        <v>0</v>
      </c>
      <c r="AO86" s="603">
        <f t="shared" si="36"/>
        <v>0</v>
      </c>
      <c r="AP86" s="603">
        <f t="shared" si="37"/>
        <v>0</v>
      </c>
      <c r="AR86" s="534">
        <f t="shared" si="2"/>
        <v>0</v>
      </c>
      <c r="AS86" s="535">
        <f t="shared" si="3"/>
        <v>0</v>
      </c>
      <c r="AT86" s="535">
        <f t="shared" si="4"/>
        <v>0</v>
      </c>
      <c r="AU86" s="535">
        <f t="shared" si="5"/>
        <v>0</v>
      </c>
      <c r="AV86" s="535">
        <f t="shared" si="6"/>
        <v>0</v>
      </c>
      <c r="AW86" s="535">
        <f t="shared" si="7"/>
        <v>0</v>
      </c>
      <c r="AX86" s="535">
        <f t="shared" si="8"/>
        <v>0</v>
      </c>
      <c r="AY86" s="535">
        <f t="shared" si="9"/>
        <v>0</v>
      </c>
      <c r="AZ86" s="535">
        <f t="shared" si="10"/>
        <v>0</v>
      </c>
      <c r="BA86" s="535">
        <f t="shared" si="11"/>
        <v>0</v>
      </c>
      <c r="BB86" s="535">
        <f t="shared" si="12"/>
        <v>0</v>
      </c>
      <c r="BC86" s="535">
        <f t="shared" si="13"/>
        <v>0</v>
      </c>
      <c r="BD86" s="535">
        <f t="shared" si="14"/>
        <v>0</v>
      </c>
      <c r="BE86" s="535">
        <f t="shared" si="15"/>
        <v>0</v>
      </c>
      <c r="BF86" s="535">
        <f t="shared" si="16"/>
        <v>0</v>
      </c>
      <c r="BH86" s="537">
        <f t="shared" si="17"/>
        <v>0</v>
      </c>
      <c r="BI86" s="538">
        <f t="shared" si="18"/>
        <v>0</v>
      </c>
      <c r="BJ86" s="539">
        <f t="shared" si="38"/>
        <v>0</v>
      </c>
      <c r="BK86" s="539">
        <f t="shared" si="39"/>
        <v>0</v>
      </c>
      <c r="BL86" s="539">
        <f t="shared" si="40"/>
        <v>0</v>
      </c>
      <c r="BM86" s="539">
        <f t="shared" si="41"/>
        <v>0</v>
      </c>
      <c r="BN86" s="539">
        <f t="shared" si="42"/>
        <v>0</v>
      </c>
      <c r="BO86" s="539">
        <f t="shared" si="43"/>
        <v>0</v>
      </c>
      <c r="BP86" s="539">
        <f t="shared" si="44"/>
        <v>0</v>
      </c>
      <c r="BQ86" s="539">
        <f t="shared" si="45"/>
        <v>0</v>
      </c>
      <c r="BR86" s="539">
        <f t="shared" si="46"/>
        <v>0</v>
      </c>
      <c r="BS86" s="539">
        <f t="shared" si="47"/>
        <v>0</v>
      </c>
      <c r="BT86" s="539">
        <f t="shared" si="48"/>
        <v>0</v>
      </c>
      <c r="BU86" s="539">
        <f t="shared" si="49"/>
        <v>0</v>
      </c>
      <c r="BV86" s="539">
        <f t="shared" si="50"/>
        <v>0</v>
      </c>
      <c r="BW86" s="539">
        <f t="shared" si="51"/>
        <v>0</v>
      </c>
      <c r="BX86" s="539">
        <f t="shared" si="52"/>
        <v>0</v>
      </c>
    </row>
    <row r="87" spans="1:76" ht="21" customHeight="1">
      <c r="A87" s="565" t="s">
        <v>513</v>
      </c>
      <c r="B87" s="566" t="s">
        <v>321</v>
      </c>
      <c r="C87" s="532" t="s">
        <v>3</v>
      </c>
      <c r="D87" s="567" t="s">
        <v>302</v>
      </c>
      <c r="E87" s="533"/>
      <c r="F87" s="663"/>
      <c r="G87" s="663"/>
      <c r="H87" s="865"/>
      <c r="I87" s="865"/>
      <c r="J87" s="865"/>
      <c r="K87" s="865"/>
      <c r="L87" s="865"/>
      <c r="M87" s="870"/>
      <c r="N87" s="870"/>
      <c r="O87" s="533"/>
      <c r="P87" s="533"/>
      <c r="Q87" s="533"/>
      <c r="R87" s="533"/>
      <c r="S87" s="533"/>
      <c r="T87" s="663"/>
      <c r="U87" s="663"/>
      <c r="V87" s="533"/>
      <c r="W87" s="533"/>
      <c r="X87" s="533"/>
      <c r="Y87" s="533"/>
      <c r="Z87" s="533"/>
      <c r="AA87" s="663"/>
      <c r="AB87" s="663"/>
      <c r="AC87" s="533"/>
      <c r="AD87" s="533"/>
      <c r="AE87" s="533"/>
      <c r="AF87" s="533"/>
      <c r="AG87" s="533"/>
      <c r="AH87" s="663"/>
      <c r="AI87" s="663"/>
      <c r="AJ87" s="531">
        <f t="shared" si="1"/>
        <v>0</v>
      </c>
      <c r="AK87" s="516">
        <f t="shared" si="34"/>
        <v>2</v>
      </c>
      <c r="AL87" s="675">
        <v>0.04</v>
      </c>
      <c r="AM87" s="675">
        <v>0.08</v>
      </c>
      <c r="AN87" s="603">
        <f t="shared" si="35"/>
        <v>0</v>
      </c>
      <c r="AO87" s="603">
        <f t="shared" si="36"/>
        <v>0</v>
      </c>
      <c r="AP87" s="603">
        <f t="shared" si="37"/>
        <v>0</v>
      </c>
      <c r="AR87" s="534">
        <f t="shared" si="2"/>
        <v>0</v>
      </c>
      <c r="AS87" s="535">
        <f t="shared" si="3"/>
        <v>0</v>
      </c>
      <c r="AT87" s="535">
        <f t="shared" si="4"/>
        <v>0</v>
      </c>
      <c r="AU87" s="535">
        <f t="shared" si="5"/>
        <v>0</v>
      </c>
      <c r="AV87" s="535">
        <f t="shared" si="6"/>
        <v>0</v>
      </c>
      <c r="AW87" s="535">
        <f t="shared" si="7"/>
        <v>0</v>
      </c>
      <c r="AX87" s="535">
        <f t="shared" si="8"/>
        <v>0</v>
      </c>
      <c r="AY87" s="535">
        <f t="shared" si="9"/>
        <v>0</v>
      </c>
      <c r="AZ87" s="535">
        <f t="shared" si="10"/>
        <v>0</v>
      </c>
      <c r="BA87" s="535">
        <f t="shared" si="11"/>
        <v>0</v>
      </c>
      <c r="BB87" s="535">
        <f t="shared" si="12"/>
        <v>0</v>
      </c>
      <c r="BC87" s="535">
        <f t="shared" si="13"/>
        <v>0</v>
      </c>
      <c r="BD87" s="535">
        <f t="shared" si="14"/>
        <v>0</v>
      </c>
      <c r="BE87" s="535">
        <f t="shared" si="15"/>
        <v>0</v>
      </c>
      <c r="BF87" s="535">
        <f t="shared" si="16"/>
        <v>0</v>
      </c>
      <c r="BH87" s="537">
        <f t="shared" si="17"/>
        <v>0</v>
      </c>
      <c r="BI87" s="538">
        <f t="shared" si="18"/>
        <v>0</v>
      </c>
      <c r="BJ87" s="539">
        <f t="shared" si="38"/>
        <v>0</v>
      </c>
      <c r="BK87" s="539">
        <f t="shared" si="39"/>
        <v>0</v>
      </c>
      <c r="BL87" s="539">
        <f t="shared" si="40"/>
        <v>0</v>
      </c>
      <c r="BM87" s="539">
        <f t="shared" si="41"/>
        <v>0</v>
      </c>
      <c r="BN87" s="539">
        <f t="shared" si="42"/>
        <v>0</v>
      </c>
      <c r="BO87" s="539">
        <f t="shared" si="43"/>
        <v>0</v>
      </c>
      <c r="BP87" s="539">
        <f t="shared" si="44"/>
        <v>0</v>
      </c>
      <c r="BQ87" s="539">
        <f t="shared" si="45"/>
        <v>0</v>
      </c>
      <c r="BR87" s="539">
        <f t="shared" si="46"/>
        <v>0</v>
      </c>
      <c r="BS87" s="539">
        <f t="shared" si="47"/>
        <v>0</v>
      </c>
      <c r="BT87" s="539">
        <f t="shared" si="48"/>
        <v>0</v>
      </c>
      <c r="BU87" s="539">
        <f t="shared" si="49"/>
        <v>0</v>
      </c>
      <c r="BV87" s="539">
        <f t="shared" si="50"/>
        <v>0</v>
      </c>
      <c r="BW87" s="539">
        <f t="shared" si="51"/>
        <v>0</v>
      </c>
      <c r="BX87" s="539">
        <f t="shared" si="52"/>
        <v>0</v>
      </c>
    </row>
    <row r="88" spans="1:76" ht="21" customHeight="1">
      <c r="A88" s="565" t="s">
        <v>513</v>
      </c>
      <c r="B88" s="566" t="s">
        <v>373</v>
      </c>
      <c r="C88" s="532" t="s">
        <v>3</v>
      </c>
      <c r="D88" s="567" t="s">
        <v>302</v>
      </c>
      <c r="E88" s="533"/>
      <c r="F88" s="663"/>
      <c r="G88" s="663"/>
      <c r="H88" s="865"/>
      <c r="I88" s="865"/>
      <c r="J88" s="865"/>
      <c r="K88" s="865"/>
      <c r="L88" s="865"/>
      <c r="M88" s="870"/>
      <c r="N88" s="870"/>
      <c r="O88" s="533"/>
      <c r="P88" s="533"/>
      <c r="Q88" s="533"/>
      <c r="R88" s="533"/>
      <c r="S88" s="533"/>
      <c r="T88" s="663"/>
      <c r="U88" s="663"/>
      <c r="V88" s="533"/>
      <c r="W88" s="533"/>
      <c r="X88" s="533"/>
      <c r="Y88" s="533"/>
      <c r="Z88" s="533"/>
      <c r="AA88" s="663"/>
      <c r="AB88" s="663"/>
      <c r="AC88" s="533"/>
      <c r="AD88" s="533"/>
      <c r="AE88" s="533"/>
      <c r="AF88" s="533"/>
      <c r="AG88" s="533"/>
      <c r="AH88" s="663"/>
      <c r="AI88" s="663"/>
      <c r="AJ88" s="531">
        <f t="shared" si="1"/>
        <v>0</v>
      </c>
      <c r="AK88" s="516">
        <f t="shared" si="34"/>
        <v>2</v>
      </c>
      <c r="AL88" s="675">
        <v>0.04</v>
      </c>
      <c r="AM88" s="675">
        <v>0.08</v>
      </c>
      <c r="AN88" s="603">
        <f t="shared" si="35"/>
        <v>0</v>
      </c>
      <c r="AO88" s="603">
        <f t="shared" si="36"/>
        <v>0</v>
      </c>
      <c r="AP88" s="603">
        <f t="shared" si="37"/>
        <v>0</v>
      </c>
      <c r="AR88" s="534">
        <f t="shared" si="2"/>
        <v>0</v>
      </c>
      <c r="AS88" s="535">
        <f t="shared" si="3"/>
        <v>0</v>
      </c>
      <c r="AT88" s="535">
        <f t="shared" si="4"/>
        <v>0</v>
      </c>
      <c r="AU88" s="535">
        <f t="shared" si="5"/>
        <v>0</v>
      </c>
      <c r="AV88" s="535">
        <f t="shared" si="6"/>
        <v>0</v>
      </c>
      <c r="AW88" s="535">
        <f t="shared" si="7"/>
        <v>0</v>
      </c>
      <c r="AX88" s="535">
        <f t="shared" si="8"/>
        <v>0</v>
      </c>
      <c r="AY88" s="535">
        <f t="shared" si="9"/>
        <v>0</v>
      </c>
      <c r="AZ88" s="535">
        <f t="shared" si="10"/>
        <v>0</v>
      </c>
      <c r="BA88" s="535">
        <f t="shared" si="11"/>
        <v>0</v>
      </c>
      <c r="BB88" s="535">
        <f t="shared" si="12"/>
        <v>0</v>
      </c>
      <c r="BC88" s="535">
        <f t="shared" si="13"/>
        <v>0</v>
      </c>
      <c r="BD88" s="535">
        <f t="shared" si="14"/>
        <v>0</v>
      </c>
      <c r="BE88" s="535">
        <f t="shared" si="15"/>
        <v>0</v>
      </c>
      <c r="BF88" s="535">
        <f t="shared" si="16"/>
        <v>0</v>
      </c>
      <c r="BH88" s="537">
        <f t="shared" si="17"/>
        <v>0</v>
      </c>
      <c r="BI88" s="538">
        <f t="shared" si="18"/>
        <v>0</v>
      </c>
      <c r="BJ88" s="539">
        <f t="shared" si="38"/>
        <v>0</v>
      </c>
      <c r="BK88" s="539">
        <f t="shared" si="39"/>
        <v>0</v>
      </c>
      <c r="BL88" s="539">
        <f t="shared" si="40"/>
        <v>0</v>
      </c>
      <c r="BM88" s="539">
        <f t="shared" si="41"/>
        <v>0</v>
      </c>
      <c r="BN88" s="539">
        <f t="shared" si="42"/>
        <v>0</v>
      </c>
      <c r="BO88" s="539">
        <f t="shared" si="43"/>
        <v>0</v>
      </c>
      <c r="BP88" s="539">
        <f t="shared" si="44"/>
        <v>0</v>
      </c>
      <c r="BQ88" s="539">
        <f t="shared" si="45"/>
        <v>0</v>
      </c>
      <c r="BR88" s="539">
        <f t="shared" si="46"/>
        <v>0</v>
      </c>
      <c r="BS88" s="539">
        <f t="shared" si="47"/>
        <v>0</v>
      </c>
      <c r="BT88" s="539">
        <f t="shared" si="48"/>
        <v>0</v>
      </c>
      <c r="BU88" s="539">
        <f t="shared" si="49"/>
        <v>0</v>
      </c>
      <c r="BV88" s="539">
        <f t="shared" si="50"/>
        <v>0</v>
      </c>
      <c r="BW88" s="539">
        <f t="shared" si="51"/>
        <v>0</v>
      </c>
      <c r="BX88" s="539">
        <f t="shared" si="52"/>
        <v>0</v>
      </c>
    </row>
    <row r="89" spans="1:76" ht="21" customHeight="1">
      <c r="A89" s="565" t="s">
        <v>555</v>
      </c>
      <c r="B89" s="566" t="s">
        <v>338</v>
      </c>
      <c r="C89" s="532" t="s">
        <v>3</v>
      </c>
      <c r="D89" s="567" t="s">
        <v>302</v>
      </c>
      <c r="E89" s="533"/>
      <c r="F89" s="663"/>
      <c r="G89" s="663"/>
      <c r="H89" s="865"/>
      <c r="I89" s="865"/>
      <c r="J89" s="865"/>
      <c r="K89" s="865"/>
      <c r="L89" s="865"/>
      <c r="M89" s="870"/>
      <c r="N89" s="870"/>
      <c r="O89" s="533"/>
      <c r="P89" s="533"/>
      <c r="Q89" s="533"/>
      <c r="R89" s="533"/>
      <c r="S89" s="533"/>
      <c r="T89" s="663"/>
      <c r="U89" s="663"/>
      <c r="V89" s="533"/>
      <c r="W89" s="533"/>
      <c r="X89" s="533"/>
      <c r="Y89" s="533"/>
      <c r="Z89" s="533"/>
      <c r="AA89" s="663"/>
      <c r="AB89" s="663"/>
      <c r="AC89" s="533"/>
      <c r="AD89" s="533"/>
      <c r="AE89" s="533"/>
      <c r="AF89" s="533"/>
      <c r="AG89" s="533"/>
      <c r="AH89" s="663"/>
      <c r="AI89" s="663"/>
      <c r="AJ89" s="531">
        <f t="shared" si="1"/>
        <v>0</v>
      </c>
      <c r="AK89" s="516">
        <f t="shared" si="34"/>
        <v>1.25</v>
      </c>
      <c r="AL89" s="675">
        <v>0.04</v>
      </c>
      <c r="AM89" s="675">
        <v>0.05</v>
      </c>
      <c r="AN89" s="603">
        <f t="shared" si="35"/>
        <v>0</v>
      </c>
      <c r="AO89" s="603">
        <f t="shared" si="36"/>
        <v>0</v>
      </c>
      <c r="AP89" s="603">
        <f t="shared" si="37"/>
        <v>0</v>
      </c>
      <c r="AR89" s="534">
        <f t="shared" si="2"/>
        <v>0</v>
      </c>
      <c r="AS89" s="535">
        <f t="shared" si="3"/>
        <v>0</v>
      </c>
      <c r="AT89" s="535">
        <f t="shared" si="4"/>
        <v>0</v>
      </c>
      <c r="AU89" s="535">
        <f t="shared" si="5"/>
        <v>0</v>
      </c>
      <c r="AV89" s="535">
        <f t="shared" si="6"/>
        <v>0</v>
      </c>
      <c r="AW89" s="535">
        <f t="shared" si="7"/>
        <v>0</v>
      </c>
      <c r="AX89" s="535">
        <f t="shared" si="8"/>
        <v>0</v>
      </c>
      <c r="AY89" s="535">
        <f t="shared" si="9"/>
        <v>0</v>
      </c>
      <c r="AZ89" s="535">
        <f t="shared" si="10"/>
        <v>0</v>
      </c>
      <c r="BA89" s="535">
        <f t="shared" si="11"/>
        <v>0</v>
      </c>
      <c r="BB89" s="535">
        <f t="shared" si="12"/>
        <v>0</v>
      </c>
      <c r="BC89" s="535">
        <f t="shared" si="13"/>
        <v>0</v>
      </c>
      <c r="BD89" s="535">
        <f t="shared" si="14"/>
        <v>0</v>
      </c>
      <c r="BE89" s="535">
        <f t="shared" si="15"/>
        <v>0</v>
      </c>
      <c r="BF89" s="535">
        <f t="shared" si="16"/>
        <v>0</v>
      </c>
      <c r="BH89" s="537">
        <f t="shared" si="17"/>
        <v>0</v>
      </c>
      <c r="BI89" s="538">
        <f t="shared" si="18"/>
        <v>0</v>
      </c>
      <c r="BJ89" s="539">
        <f t="shared" si="38"/>
        <v>0</v>
      </c>
      <c r="BK89" s="539">
        <f t="shared" si="39"/>
        <v>0</v>
      </c>
      <c r="BL89" s="539">
        <f t="shared" si="40"/>
        <v>0</v>
      </c>
      <c r="BM89" s="539">
        <f t="shared" si="41"/>
        <v>0</v>
      </c>
      <c r="BN89" s="539">
        <f t="shared" si="42"/>
        <v>0</v>
      </c>
      <c r="BO89" s="539">
        <f t="shared" si="43"/>
        <v>0</v>
      </c>
      <c r="BP89" s="539">
        <f t="shared" si="44"/>
        <v>0</v>
      </c>
      <c r="BQ89" s="539">
        <f t="shared" si="45"/>
        <v>0</v>
      </c>
      <c r="BR89" s="539">
        <f t="shared" si="46"/>
        <v>0</v>
      </c>
      <c r="BS89" s="539">
        <f t="shared" si="47"/>
        <v>0</v>
      </c>
      <c r="BT89" s="539">
        <f t="shared" si="48"/>
        <v>0</v>
      </c>
      <c r="BU89" s="539">
        <f t="shared" si="49"/>
        <v>0</v>
      </c>
      <c r="BV89" s="539">
        <f t="shared" si="50"/>
        <v>0</v>
      </c>
      <c r="BW89" s="539">
        <f t="shared" si="51"/>
        <v>0</v>
      </c>
      <c r="BX89" s="539">
        <f t="shared" si="52"/>
        <v>0</v>
      </c>
    </row>
    <row r="90" spans="1:76" ht="21" customHeight="1">
      <c r="A90" s="565" t="s">
        <v>555</v>
      </c>
      <c r="B90" s="566" t="s">
        <v>322</v>
      </c>
      <c r="C90" s="532" t="s">
        <v>3</v>
      </c>
      <c r="D90" s="567" t="s">
        <v>302</v>
      </c>
      <c r="E90" s="533"/>
      <c r="F90" s="663"/>
      <c r="G90" s="663"/>
      <c r="H90" s="865"/>
      <c r="I90" s="865"/>
      <c r="J90" s="865"/>
      <c r="K90" s="865"/>
      <c r="L90" s="865"/>
      <c r="M90" s="870"/>
      <c r="N90" s="870"/>
      <c r="O90" s="533"/>
      <c r="P90" s="533"/>
      <c r="Q90" s="533"/>
      <c r="R90" s="533"/>
      <c r="S90" s="533"/>
      <c r="T90" s="663"/>
      <c r="U90" s="663"/>
      <c r="V90" s="533"/>
      <c r="W90" s="533"/>
      <c r="X90" s="533"/>
      <c r="Y90" s="533"/>
      <c r="Z90" s="533"/>
      <c r="AA90" s="663"/>
      <c r="AB90" s="663"/>
      <c r="AC90" s="533"/>
      <c r="AD90" s="533"/>
      <c r="AE90" s="533"/>
      <c r="AF90" s="533"/>
      <c r="AG90" s="533"/>
      <c r="AH90" s="663"/>
      <c r="AI90" s="663"/>
      <c r="AJ90" s="531">
        <f t="shared" si="1"/>
        <v>0</v>
      </c>
      <c r="AK90" s="516">
        <f t="shared" si="34"/>
        <v>1.25</v>
      </c>
      <c r="AL90" s="675">
        <v>0.04</v>
      </c>
      <c r="AM90" s="675">
        <v>0.05</v>
      </c>
      <c r="AN90" s="603">
        <f t="shared" si="35"/>
        <v>0</v>
      </c>
      <c r="AO90" s="603">
        <f t="shared" si="36"/>
        <v>0</v>
      </c>
      <c r="AP90" s="603">
        <f t="shared" si="37"/>
        <v>0</v>
      </c>
      <c r="AR90" s="534">
        <f t="shared" si="2"/>
        <v>0</v>
      </c>
      <c r="AS90" s="535">
        <f t="shared" si="3"/>
        <v>0</v>
      </c>
      <c r="AT90" s="535">
        <f t="shared" si="4"/>
        <v>0</v>
      </c>
      <c r="AU90" s="535">
        <f t="shared" si="5"/>
        <v>0</v>
      </c>
      <c r="AV90" s="535">
        <f t="shared" si="6"/>
        <v>0</v>
      </c>
      <c r="AW90" s="535">
        <f t="shared" si="7"/>
        <v>0</v>
      </c>
      <c r="AX90" s="535">
        <f t="shared" si="8"/>
        <v>0</v>
      </c>
      <c r="AY90" s="535">
        <f t="shared" si="9"/>
        <v>0</v>
      </c>
      <c r="AZ90" s="535">
        <f t="shared" si="10"/>
        <v>0</v>
      </c>
      <c r="BA90" s="535">
        <f t="shared" si="11"/>
        <v>0</v>
      </c>
      <c r="BB90" s="535">
        <f t="shared" si="12"/>
        <v>0</v>
      </c>
      <c r="BC90" s="535">
        <f t="shared" si="13"/>
        <v>0</v>
      </c>
      <c r="BD90" s="535">
        <f t="shared" si="14"/>
        <v>0</v>
      </c>
      <c r="BE90" s="535">
        <f t="shared" si="15"/>
        <v>0</v>
      </c>
      <c r="BF90" s="535">
        <f t="shared" si="16"/>
        <v>0</v>
      </c>
      <c r="BH90" s="537">
        <f t="shared" si="17"/>
        <v>0</v>
      </c>
      <c r="BI90" s="538">
        <f t="shared" si="18"/>
        <v>0</v>
      </c>
      <c r="BJ90" s="539">
        <f t="shared" si="38"/>
        <v>0</v>
      </c>
      <c r="BK90" s="539">
        <f t="shared" si="39"/>
        <v>0</v>
      </c>
      <c r="BL90" s="539">
        <f t="shared" si="40"/>
        <v>0</v>
      </c>
      <c r="BM90" s="539">
        <f t="shared" si="41"/>
        <v>0</v>
      </c>
      <c r="BN90" s="539">
        <f t="shared" si="42"/>
        <v>0</v>
      </c>
      <c r="BO90" s="539">
        <f t="shared" si="43"/>
        <v>0</v>
      </c>
      <c r="BP90" s="539">
        <f t="shared" si="44"/>
        <v>0</v>
      </c>
      <c r="BQ90" s="539">
        <f t="shared" si="45"/>
        <v>0</v>
      </c>
      <c r="BR90" s="539">
        <f t="shared" si="46"/>
        <v>0</v>
      </c>
      <c r="BS90" s="539">
        <f t="shared" si="47"/>
        <v>0</v>
      </c>
      <c r="BT90" s="539">
        <f t="shared" si="48"/>
        <v>0</v>
      </c>
      <c r="BU90" s="539">
        <f t="shared" si="49"/>
        <v>0</v>
      </c>
      <c r="BV90" s="539">
        <f t="shared" si="50"/>
        <v>0</v>
      </c>
      <c r="BW90" s="539">
        <f t="shared" si="51"/>
        <v>0</v>
      </c>
      <c r="BX90" s="539">
        <f t="shared" si="52"/>
        <v>0</v>
      </c>
    </row>
    <row r="91" spans="1:76" ht="21" customHeight="1">
      <c r="A91" s="565" t="s">
        <v>555</v>
      </c>
      <c r="B91" s="566" t="s">
        <v>339</v>
      </c>
      <c r="C91" s="532" t="s">
        <v>3</v>
      </c>
      <c r="D91" s="567" t="s">
        <v>302</v>
      </c>
      <c r="E91" s="533"/>
      <c r="F91" s="663"/>
      <c r="G91" s="663"/>
      <c r="H91" s="865"/>
      <c r="I91" s="865"/>
      <c r="J91" s="865"/>
      <c r="K91" s="865"/>
      <c r="L91" s="865"/>
      <c r="M91" s="870"/>
      <c r="N91" s="870"/>
      <c r="O91" s="533"/>
      <c r="P91" s="533"/>
      <c r="Q91" s="533"/>
      <c r="R91" s="533"/>
      <c r="S91" s="533"/>
      <c r="T91" s="663"/>
      <c r="U91" s="663"/>
      <c r="V91" s="533"/>
      <c r="W91" s="533"/>
      <c r="X91" s="533"/>
      <c r="Y91" s="533"/>
      <c r="Z91" s="533"/>
      <c r="AA91" s="663"/>
      <c r="AB91" s="663"/>
      <c r="AC91" s="533"/>
      <c r="AD91" s="533"/>
      <c r="AE91" s="533"/>
      <c r="AF91" s="533"/>
      <c r="AG91" s="533"/>
      <c r="AH91" s="663"/>
      <c r="AI91" s="663"/>
      <c r="AJ91" s="531">
        <f t="shared" si="1"/>
        <v>0</v>
      </c>
      <c r="AK91" s="516">
        <f t="shared" si="34"/>
        <v>1.25</v>
      </c>
      <c r="AL91" s="675">
        <v>0.04</v>
      </c>
      <c r="AM91" s="675">
        <v>0.05</v>
      </c>
      <c r="AN91" s="603">
        <f t="shared" si="35"/>
        <v>0</v>
      </c>
      <c r="AO91" s="603">
        <f t="shared" si="36"/>
        <v>0</v>
      </c>
      <c r="AP91" s="603">
        <f t="shared" si="37"/>
        <v>0</v>
      </c>
      <c r="AR91" s="534">
        <f t="shared" si="2"/>
        <v>0</v>
      </c>
      <c r="AS91" s="535">
        <f t="shared" si="3"/>
        <v>0</v>
      </c>
      <c r="AT91" s="535">
        <f t="shared" si="4"/>
        <v>0</v>
      </c>
      <c r="AU91" s="535">
        <f t="shared" si="5"/>
        <v>0</v>
      </c>
      <c r="AV91" s="535">
        <f t="shared" si="6"/>
        <v>0</v>
      </c>
      <c r="AW91" s="535">
        <f t="shared" si="7"/>
        <v>0</v>
      </c>
      <c r="AX91" s="535">
        <f t="shared" si="8"/>
        <v>0</v>
      </c>
      <c r="AY91" s="535">
        <f t="shared" si="9"/>
        <v>0</v>
      </c>
      <c r="AZ91" s="535">
        <f t="shared" si="10"/>
        <v>0</v>
      </c>
      <c r="BA91" s="535">
        <f t="shared" si="11"/>
        <v>0</v>
      </c>
      <c r="BB91" s="535">
        <f t="shared" si="12"/>
        <v>0</v>
      </c>
      <c r="BC91" s="535">
        <f t="shared" si="13"/>
        <v>0</v>
      </c>
      <c r="BD91" s="535">
        <f t="shared" si="14"/>
        <v>0</v>
      </c>
      <c r="BE91" s="535">
        <f t="shared" si="15"/>
        <v>0</v>
      </c>
      <c r="BF91" s="535">
        <f t="shared" si="16"/>
        <v>0</v>
      </c>
      <c r="BH91" s="537">
        <f t="shared" si="17"/>
        <v>0</v>
      </c>
      <c r="BI91" s="538">
        <f t="shared" si="18"/>
        <v>0</v>
      </c>
      <c r="BJ91" s="539">
        <f t="shared" si="38"/>
        <v>0</v>
      </c>
      <c r="BK91" s="539">
        <f t="shared" si="39"/>
        <v>0</v>
      </c>
      <c r="BL91" s="539">
        <f t="shared" si="40"/>
        <v>0</v>
      </c>
      <c r="BM91" s="539">
        <f t="shared" si="41"/>
        <v>0</v>
      </c>
      <c r="BN91" s="539">
        <f t="shared" si="42"/>
        <v>0</v>
      </c>
      <c r="BO91" s="539">
        <f t="shared" si="43"/>
        <v>0</v>
      </c>
      <c r="BP91" s="539">
        <f t="shared" si="44"/>
        <v>0</v>
      </c>
      <c r="BQ91" s="539">
        <f t="shared" si="45"/>
        <v>0</v>
      </c>
      <c r="BR91" s="539">
        <f t="shared" si="46"/>
        <v>0</v>
      </c>
      <c r="BS91" s="539">
        <f t="shared" si="47"/>
        <v>0</v>
      </c>
      <c r="BT91" s="539">
        <f t="shared" si="48"/>
        <v>0</v>
      </c>
      <c r="BU91" s="539">
        <f t="shared" si="49"/>
        <v>0</v>
      </c>
      <c r="BV91" s="539">
        <f t="shared" si="50"/>
        <v>0</v>
      </c>
      <c r="BW91" s="539">
        <f t="shared" si="51"/>
        <v>0</v>
      </c>
      <c r="BX91" s="539">
        <f t="shared" si="52"/>
        <v>0</v>
      </c>
    </row>
    <row r="92" spans="1:76" ht="21" customHeight="1">
      <c r="A92" s="565" t="s">
        <v>555</v>
      </c>
      <c r="B92" s="566" t="s">
        <v>374</v>
      </c>
      <c r="C92" s="532" t="s">
        <v>3</v>
      </c>
      <c r="D92" s="567" t="s">
        <v>302</v>
      </c>
      <c r="E92" s="533"/>
      <c r="F92" s="663"/>
      <c r="G92" s="663"/>
      <c r="H92" s="865"/>
      <c r="I92" s="865"/>
      <c r="J92" s="865"/>
      <c r="K92" s="865"/>
      <c r="L92" s="865"/>
      <c r="M92" s="870"/>
      <c r="N92" s="870"/>
      <c r="O92" s="533"/>
      <c r="P92" s="533"/>
      <c r="Q92" s="533"/>
      <c r="R92" s="533"/>
      <c r="S92" s="533"/>
      <c r="T92" s="663"/>
      <c r="U92" s="663"/>
      <c r="V92" s="533"/>
      <c r="W92" s="533"/>
      <c r="X92" s="533"/>
      <c r="Y92" s="533"/>
      <c r="Z92" s="533"/>
      <c r="AA92" s="663"/>
      <c r="AB92" s="663"/>
      <c r="AC92" s="568"/>
      <c r="AD92" s="533"/>
      <c r="AE92" s="533"/>
      <c r="AF92" s="533"/>
      <c r="AG92" s="533"/>
      <c r="AH92" s="663"/>
      <c r="AI92" s="663"/>
      <c r="AJ92" s="531">
        <f t="shared" si="1"/>
        <v>0</v>
      </c>
      <c r="AK92" s="516">
        <f t="shared" si="34"/>
        <v>1.25</v>
      </c>
      <c r="AL92" s="675">
        <v>0.04</v>
      </c>
      <c r="AM92" s="675">
        <v>0.05</v>
      </c>
      <c r="AN92" s="603">
        <f t="shared" si="35"/>
        <v>0</v>
      </c>
      <c r="AO92" s="603">
        <f t="shared" si="36"/>
        <v>0</v>
      </c>
      <c r="AP92" s="603">
        <f t="shared" si="37"/>
        <v>0</v>
      </c>
      <c r="AR92" s="534">
        <f t="shared" si="2"/>
        <v>0</v>
      </c>
      <c r="AS92" s="535">
        <f t="shared" si="3"/>
        <v>0</v>
      </c>
      <c r="AT92" s="535">
        <f t="shared" si="4"/>
        <v>0</v>
      </c>
      <c r="AU92" s="535">
        <f t="shared" si="5"/>
        <v>0</v>
      </c>
      <c r="AV92" s="535">
        <f t="shared" si="6"/>
        <v>0</v>
      </c>
      <c r="AW92" s="535">
        <f t="shared" si="7"/>
        <v>0</v>
      </c>
      <c r="AX92" s="535">
        <f t="shared" si="8"/>
        <v>0</v>
      </c>
      <c r="AY92" s="535">
        <f t="shared" si="9"/>
        <v>0</v>
      </c>
      <c r="AZ92" s="535">
        <f t="shared" si="10"/>
        <v>0</v>
      </c>
      <c r="BA92" s="535">
        <f t="shared" si="11"/>
        <v>0</v>
      </c>
      <c r="BB92" s="535">
        <f t="shared" si="12"/>
        <v>0</v>
      </c>
      <c r="BC92" s="535">
        <f t="shared" si="13"/>
        <v>0</v>
      </c>
      <c r="BD92" s="535">
        <f t="shared" si="14"/>
        <v>0</v>
      </c>
      <c r="BE92" s="535">
        <f t="shared" si="15"/>
        <v>0</v>
      </c>
      <c r="BF92" s="535">
        <f t="shared" si="16"/>
        <v>0</v>
      </c>
      <c r="BH92" s="537">
        <f t="shared" si="17"/>
        <v>0</v>
      </c>
      <c r="BI92" s="538">
        <f t="shared" si="18"/>
        <v>0</v>
      </c>
      <c r="BJ92" s="539">
        <f t="shared" si="38"/>
        <v>0</v>
      </c>
      <c r="BK92" s="539">
        <f t="shared" si="39"/>
        <v>0</v>
      </c>
      <c r="BL92" s="539">
        <f t="shared" si="40"/>
        <v>0</v>
      </c>
      <c r="BM92" s="539">
        <f t="shared" si="41"/>
        <v>0</v>
      </c>
      <c r="BN92" s="539">
        <f t="shared" si="42"/>
        <v>0</v>
      </c>
      <c r="BO92" s="539">
        <f t="shared" si="43"/>
        <v>0</v>
      </c>
      <c r="BP92" s="539">
        <f t="shared" si="44"/>
        <v>0</v>
      </c>
      <c r="BQ92" s="539">
        <f t="shared" si="45"/>
        <v>0</v>
      </c>
      <c r="BR92" s="539">
        <f t="shared" si="46"/>
        <v>0</v>
      </c>
      <c r="BS92" s="539">
        <f t="shared" si="47"/>
        <v>0</v>
      </c>
      <c r="BT92" s="539">
        <f t="shared" si="48"/>
        <v>0</v>
      </c>
      <c r="BU92" s="539">
        <f t="shared" si="49"/>
        <v>0</v>
      </c>
      <c r="BV92" s="539">
        <f t="shared" si="50"/>
        <v>0</v>
      </c>
      <c r="BW92" s="539">
        <f t="shared" si="51"/>
        <v>0</v>
      </c>
      <c r="BX92" s="539">
        <f t="shared" si="52"/>
        <v>0</v>
      </c>
    </row>
    <row r="93" spans="1:76" ht="21" customHeight="1">
      <c r="A93" s="565" t="s">
        <v>556</v>
      </c>
      <c r="B93" s="566" t="s">
        <v>323</v>
      </c>
      <c r="C93" s="532" t="s">
        <v>3</v>
      </c>
      <c r="D93" s="567" t="s">
        <v>302</v>
      </c>
      <c r="E93" s="533"/>
      <c r="F93" s="663"/>
      <c r="G93" s="663"/>
      <c r="H93" s="865"/>
      <c r="I93" s="865"/>
      <c r="J93" s="865"/>
      <c r="K93" s="865"/>
      <c r="L93" s="865"/>
      <c r="M93" s="870"/>
      <c r="N93" s="870"/>
      <c r="O93" s="533"/>
      <c r="P93" s="533"/>
      <c r="Q93" s="533"/>
      <c r="R93" s="533"/>
      <c r="S93" s="533"/>
      <c r="T93" s="663"/>
      <c r="U93" s="663"/>
      <c r="V93" s="533"/>
      <c r="W93" s="533"/>
      <c r="X93" s="533"/>
      <c r="Y93" s="533"/>
      <c r="Z93" s="533"/>
      <c r="AA93" s="663"/>
      <c r="AB93" s="663"/>
      <c r="AC93" s="533"/>
      <c r="AD93" s="533"/>
      <c r="AE93" s="533"/>
      <c r="AF93" s="533"/>
      <c r="AG93" s="533"/>
      <c r="AH93" s="663"/>
      <c r="AI93" s="568"/>
      <c r="AJ93" s="531">
        <f t="shared" si="1"/>
        <v>0</v>
      </c>
      <c r="AK93" s="516">
        <f t="shared" si="34"/>
        <v>1.1666666666666665</v>
      </c>
      <c r="AL93" s="675">
        <v>0.06</v>
      </c>
      <c r="AM93" s="675">
        <v>6.9999999999999993E-2</v>
      </c>
      <c r="AN93" s="603">
        <f t="shared" si="35"/>
        <v>0</v>
      </c>
      <c r="AO93" s="603">
        <f t="shared" si="36"/>
        <v>0</v>
      </c>
      <c r="AP93" s="603">
        <f t="shared" si="37"/>
        <v>0</v>
      </c>
      <c r="AR93" s="534">
        <f t="shared" si="2"/>
        <v>0</v>
      </c>
      <c r="AS93" s="535">
        <f t="shared" si="3"/>
        <v>0</v>
      </c>
      <c r="AT93" s="535">
        <f t="shared" si="4"/>
        <v>0</v>
      </c>
      <c r="AU93" s="535">
        <f t="shared" si="5"/>
        <v>0</v>
      </c>
      <c r="AV93" s="535">
        <f t="shared" si="6"/>
        <v>0</v>
      </c>
      <c r="AW93" s="535">
        <f t="shared" si="7"/>
        <v>0</v>
      </c>
      <c r="AX93" s="535">
        <f t="shared" si="8"/>
        <v>0</v>
      </c>
      <c r="AY93" s="535">
        <f t="shared" si="9"/>
        <v>0</v>
      </c>
      <c r="AZ93" s="535">
        <f t="shared" si="10"/>
        <v>0</v>
      </c>
      <c r="BA93" s="535">
        <f t="shared" si="11"/>
        <v>0</v>
      </c>
      <c r="BB93" s="535">
        <f t="shared" si="12"/>
        <v>0</v>
      </c>
      <c r="BC93" s="535">
        <f t="shared" si="13"/>
        <v>0</v>
      </c>
      <c r="BD93" s="535">
        <f t="shared" si="14"/>
        <v>0</v>
      </c>
      <c r="BE93" s="535">
        <f t="shared" si="15"/>
        <v>0</v>
      </c>
      <c r="BF93" s="535">
        <f t="shared" si="16"/>
        <v>0</v>
      </c>
      <c r="BH93" s="537">
        <f t="shared" si="17"/>
        <v>0</v>
      </c>
      <c r="BI93" s="538">
        <f t="shared" si="18"/>
        <v>0</v>
      </c>
      <c r="BJ93" s="539">
        <f t="shared" si="38"/>
        <v>0</v>
      </c>
      <c r="BK93" s="539">
        <f t="shared" si="39"/>
        <v>0</v>
      </c>
      <c r="BL93" s="539">
        <f t="shared" si="40"/>
        <v>0</v>
      </c>
      <c r="BM93" s="539">
        <f t="shared" si="41"/>
        <v>0</v>
      </c>
      <c r="BN93" s="539">
        <f t="shared" si="42"/>
        <v>0</v>
      </c>
      <c r="BO93" s="539">
        <f t="shared" si="43"/>
        <v>0</v>
      </c>
      <c r="BP93" s="539">
        <f t="shared" si="44"/>
        <v>0</v>
      </c>
      <c r="BQ93" s="539">
        <f t="shared" si="45"/>
        <v>0</v>
      </c>
      <c r="BR93" s="539">
        <f t="shared" si="46"/>
        <v>0</v>
      </c>
      <c r="BS93" s="539">
        <f t="shared" si="47"/>
        <v>0</v>
      </c>
      <c r="BT93" s="539">
        <f t="shared" si="48"/>
        <v>0</v>
      </c>
      <c r="BU93" s="539">
        <f t="shared" si="49"/>
        <v>0</v>
      </c>
      <c r="BV93" s="539">
        <f t="shared" si="50"/>
        <v>0</v>
      </c>
      <c r="BW93" s="539">
        <f t="shared" si="51"/>
        <v>0</v>
      </c>
      <c r="BX93" s="539">
        <f t="shared" si="52"/>
        <v>0</v>
      </c>
    </row>
    <row r="94" spans="1:76" ht="21" customHeight="1">
      <c r="A94" s="565" t="s">
        <v>556</v>
      </c>
      <c r="B94" s="566" t="s">
        <v>375</v>
      </c>
      <c r="C94" s="532" t="s">
        <v>3</v>
      </c>
      <c r="D94" s="567" t="s">
        <v>302</v>
      </c>
      <c r="E94" s="533"/>
      <c r="F94" s="663"/>
      <c r="G94" s="663"/>
      <c r="H94" s="865"/>
      <c r="I94" s="865"/>
      <c r="J94" s="865"/>
      <c r="K94" s="865"/>
      <c r="L94" s="865"/>
      <c r="M94" s="870"/>
      <c r="N94" s="870"/>
      <c r="O94" s="533"/>
      <c r="P94" s="533"/>
      <c r="Q94" s="533"/>
      <c r="R94" s="533"/>
      <c r="S94" s="533"/>
      <c r="T94" s="663"/>
      <c r="U94" s="663"/>
      <c r="V94" s="533"/>
      <c r="W94" s="533"/>
      <c r="X94" s="533"/>
      <c r="Y94" s="533"/>
      <c r="Z94" s="533"/>
      <c r="AA94" s="663"/>
      <c r="AB94" s="663"/>
      <c r="AC94" s="568"/>
      <c r="AD94" s="533"/>
      <c r="AE94" s="533"/>
      <c r="AF94" s="533"/>
      <c r="AG94" s="533"/>
      <c r="AH94" s="663"/>
      <c r="AI94" s="663"/>
      <c r="AJ94" s="531">
        <f t="shared" si="1"/>
        <v>0</v>
      </c>
      <c r="AK94" s="516">
        <f t="shared" si="34"/>
        <v>1.1666666666666665</v>
      </c>
      <c r="AL94" s="675">
        <v>0.06</v>
      </c>
      <c r="AM94" s="675">
        <v>6.9999999999999993E-2</v>
      </c>
      <c r="AN94" s="603">
        <f t="shared" si="35"/>
        <v>0</v>
      </c>
      <c r="AO94" s="603">
        <f t="shared" si="36"/>
        <v>0</v>
      </c>
      <c r="AP94" s="603">
        <f t="shared" si="37"/>
        <v>0</v>
      </c>
      <c r="AR94" s="534">
        <f t="shared" si="2"/>
        <v>0</v>
      </c>
      <c r="AS94" s="535">
        <f t="shared" si="3"/>
        <v>0</v>
      </c>
      <c r="AT94" s="535">
        <f t="shared" si="4"/>
        <v>0</v>
      </c>
      <c r="AU94" s="535">
        <f t="shared" si="5"/>
        <v>0</v>
      </c>
      <c r="AV94" s="535">
        <f t="shared" si="6"/>
        <v>0</v>
      </c>
      <c r="AW94" s="535">
        <f t="shared" si="7"/>
        <v>0</v>
      </c>
      <c r="AX94" s="535">
        <f t="shared" si="8"/>
        <v>0</v>
      </c>
      <c r="AY94" s="535">
        <f t="shared" si="9"/>
        <v>0</v>
      </c>
      <c r="AZ94" s="535">
        <f t="shared" si="10"/>
        <v>0</v>
      </c>
      <c r="BA94" s="535">
        <f t="shared" si="11"/>
        <v>0</v>
      </c>
      <c r="BB94" s="535">
        <f t="shared" si="12"/>
        <v>0</v>
      </c>
      <c r="BC94" s="535">
        <f t="shared" si="13"/>
        <v>0</v>
      </c>
      <c r="BD94" s="535">
        <f t="shared" si="14"/>
        <v>0</v>
      </c>
      <c r="BE94" s="535">
        <f t="shared" si="15"/>
        <v>0</v>
      </c>
      <c r="BF94" s="535">
        <f t="shared" si="16"/>
        <v>0</v>
      </c>
      <c r="BH94" s="537">
        <f t="shared" si="17"/>
        <v>0</v>
      </c>
      <c r="BI94" s="538">
        <f t="shared" si="18"/>
        <v>0</v>
      </c>
      <c r="BJ94" s="539">
        <f t="shared" si="38"/>
        <v>0</v>
      </c>
      <c r="BK94" s="539">
        <f t="shared" si="39"/>
        <v>0</v>
      </c>
      <c r="BL94" s="539">
        <f t="shared" si="40"/>
        <v>0</v>
      </c>
      <c r="BM94" s="539">
        <f t="shared" si="41"/>
        <v>0</v>
      </c>
      <c r="BN94" s="539">
        <f t="shared" si="42"/>
        <v>0</v>
      </c>
      <c r="BO94" s="539">
        <f t="shared" si="43"/>
        <v>0</v>
      </c>
      <c r="BP94" s="539">
        <f t="shared" si="44"/>
        <v>0</v>
      </c>
      <c r="BQ94" s="539">
        <f t="shared" si="45"/>
        <v>0</v>
      </c>
      <c r="BR94" s="539">
        <f t="shared" si="46"/>
        <v>0</v>
      </c>
      <c r="BS94" s="539">
        <f t="shared" si="47"/>
        <v>0</v>
      </c>
      <c r="BT94" s="539">
        <f t="shared" si="48"/>
        <v>0</v>
      </c>
      <c r="BU94" s="539">
        <f t="shared" si="49"/>
        <v>0</v>
      </c>
      <c r="BV94" s="539">
        <f t="shared" si="50"/>
        <v>0</v>
      </c>
      <c r="BW94" s="539">
        <f t="shared" si="51"/>
        <v>0</v>
      </c>
      <c r="BX94" s="539">
        <f t="shared" si="52"/>
        <v>0</v>
      </c>
    </row>
    <row r="95" spans="1:76" ht="21" customHeight="1">
      <c r="A95" s="565" t="s">
        <v>556</v>
      </c>
      <c r="B95" s="566" t="s">
        <v>324</v>
      </c>
      <c r="C95" s="532" t="s">
        <v>3</v>
      </c>
      <c r="D95" s="567" t="s">
        <v>302</v>
      </c>
      <c r="E95" s="533"/>
      <c r="F95" s="663"/>
      <c r="G95" s="663"/>
      <c r="H95" s="865"/>
      <c r="I95" s="865"/>
      <c r="J95" s="865"/>
      <c r="K95" s="865"/>
      <c r="L95" s="865"/>
      <c r="M95" s="870"/>
      <c r="N95" s="870"/>
      <c r="O95" s="533"/>
      <c r="P95" s="533"/>
      <c r="Q95" s="533"/>
      <c r="R95" s="533"/>
      <c r="S95" s="533"/>
      <c r="T95" s="663"/>
      <c r="U95" s="568"/>
      <c r="V95" s="533"/>
      <c r="W95" s="533"/>
      <c r="X95" s="533"/>
      <c r="Y95" s="533"/>
      <c r="Z95" s="568"/>
      <c r="AA95" s="663"/>
      <c r="AB95" s="663"/>
      <c r="AC95" s="533"/>
      <c r="AD95" s="533"/>
      <c r="AE95" s="533"/>
      <c r="AF95" s="533"/>
      <c r="AG95" s="568"/>
      <c r="AH95" s="663"/>
      <c r="AI95" s="663"/>
      <c r="AJ95" s="531">
        <f t="shared" si="1"/>
        <v>0</v>
      </c>
      <c r="AK95" s="516">
        <f t="shared" si="34"/>
        <v>1.1666666666666665</v>
      </c>
      <c r="AL95" s="675">
        <v>0.06</v>
      </c>
      <c r="AM95" s="675">
        <v>6.9999999999999993E-2</v>
      </c>
      <c r="AN95" s="603">
        <f t="shared" si="35"/>
        <v>0</v>
      </c>
      <c r="AO95" s="603">
        <f t="shared" si="36"/>
        <v>0</v>
      </c>
      <c r="AP95" s="603">
        <f t="shared" si="37"/>
        <v>0</v>
      </c>
      <c r="AR95" s="534">
        <f t="shared" si="2"/>
        <v>0</v>
      </c>
      <c r="AS95" s="535">
        <f t="shared" si="3"/>
        <v>0</v>
      </c>
      <c r="AT95" s="535">
        <f t="shared" si="4"/>
        <v>0</v>
      </c>
      <c r="AU95" s="535">
        <f t="shared" si="5"/>
        <v>0</v>
      </c>
      <c r="AV95" s="535">
        <f t="shared" si="6"/>
        <v>0</v>
      </c>
      <c r="AW95" s="535">
        <f t="shared" si="7"/>
        <v>0</v>
      </c>
      <c r="AX95" s="535">
        <f t="shared" si="8"/>
        <v>0</v>
      </c>
      <c r="AY95" s="535">
        <f t="shared" si="9"/>
        <v>0</v>
      </c>
      <c r="AZ95" s="535">
        <f t="shared" si="10"/>
        <v>0</v>
      </c>
      <c r="BA95" s="535">
        <f t="shared" si="11"/>
        <v>0</v>
      </c>
      <c r="BB95" s="535">
        <f t="shared" si="12"/>
        <v>0</v>
      </c>
      <c r="BC95" s="535">
        <f t="shared" si="13"/>
        <v>0</v>
      </c>
      <c r="BD95" s="535">
        <f t="shared" si="14"/>
        <v>0</v>
      </c>
      <c r="BE95" s="535">
        <f t="shared" si="15"/>
        <v>0</v>
      </c>
      <c r="BF95" s="535">
        <f t="shared" si="16"/>
        <v>0</v>
      </c>
      <c r="BH95" s="537">
        <f t="shared" si="17"/>
        <v>0</v>
      </c>
      <c r="BI95" s="538">
        <f t="shared" si="18"/>
        <v>0</v>
      </c>
      <c r="BJ95" s="539">
        <f t="shared" si="38"/>
        <v>0</v>
      </c>
      <c r="BK95" s="539">
        <f t="shared" si="39"/>
        <v>0</v>
      </c>
      <c r="BL95" s="539">
        <f t="shared" si="40"/>
        <v>0</v>
      </c>
      <c r="BM95" s="539">
        <f t="shared" si="41"/>
        <v>0</v>
      </c>
      <c r="BN95" s="539">
        <f t="shared" si="42"/>
        <v>0</v>
      </c>
      <c r="BO95" s="539">
        <f t="shared" si="43"/>
        <v>0</v>
      </c>
      <c r="BP95" s="539">
        <f t="shared" si="44"/>
        <v>0</v>
      </c>
      <c r="BQ95" s="539">
        <f t="shared" si="45"/>
        <v>0</v>
      </c>
      <c r="BR95" s="539">
        <f t="shared" si="46"/>
        <v>0</v>
      </c>
      <c r="BS95" s="539">
        <f t="shared" si="47"/>
        <v>0</v>
      </c>
      <c r="BT95" s="539">
        <f t="shared" si="48"/>
        <v>0</v>
      </c>
      <c r="BU95" s="539">
        <f t="shared" si="49"/>
        <v>0</v>
      </c>
      <c r="BV95" s="539">
        <f t="shared" si="50"/>
        <v>0</v>
      </c>
      <c r="BW95" s="539">
        <f t="shared" si="51"/>
        <v>0</v>
      </c>
      <c r="BX95" s="539">
        <f t="shared" si="52"/>
        <v>0</v>
      </c>
    </row>
    <row r="96" spans="1:76" ht="21" customHeight="1">
      <c r="A96" s="565" t="s">
        <v>556</v>
      </c>
      <c r="B96" s="566" t="s">
        <v>376</v>
      </c>
      <c r="C96" s="532" t="s">
        <v>3</v>
      </c>
      <c r="D96" s="567" t="s">
        <v>302</v>
      </c>
      <c r="E96" s="533"/>
      <c r="F96" s="663"/>
      <c r="G96" s="663"/>
      <c r="H96" s="865"/>
      <c r="I96" s="865"/>
      <c r="J96" s="865"/>
      <c r="K96" s="865"/>
      <c r="L96" s="865"/>
      <c r="M96" s="870"/>
      <c r="N96" s="867"/>
      <c r="O96" s="533"/>
      <c r="P96" s="533"/>
      <c r="Q96" s="533"/>
      <c r="R96" s="533"/>
      <c r="S96" s="533"/>
      <c r="T96" s="663"/>
      <c r="U96" s="663"/>
      <c r="V96" s="533"/>
      <c r="W96" s="533"/>
      <c r="X96" s="533"/>
      <c r="Y96" s="533"/>
      <c r="Z96" s="533"/>
      <c r="AA96" s="663"/>
      <c r="AB96" s="663"/>
      <c r="AC96" s="533"/>
      <c r="AD96" s="533"/>
      <c r="AE96" s="533"/>
      <c r="AF96" s="533"/>
      <c r="AG96" s="533"/>
      <c r="AH96" s="663"/>
      <c r="AI96" s="663"/>
      <c r="AJ96" s="531">
        <f t="shared" si="1"/>
        <v>0</v>
      </c>
      <c r="AK96" s="516">
        <f t="shared" si="34"/>
        <v>1.1666666666666665</v>
      </c>
      <c r="AL96" s="675">
        <v>0.06</v>
      </c>
      <c r="AM96" s="675">
        <v>6.9999999999999993E-2</v>
      </c>
      <c r="AN96" s="603">
        <f t="shared" si="35"/>
        <v>0</v>
      </c>
      <c r="AO96" s="603">
        <f t="shared" si="36"/>
        <v>0</v>
      </c>
      <c r="AP96" s="603">
        <f t="shared" si="37"/>
        <v>0</v>
      </c>
      <c r="AR96" s="534">
        <f t="shared" si="2"/>
        <v>0</v>
      </c>
      <c r="AS96" s="535">
        <f t="shared" si="3"/>
        <v>0</v>
      </c>
      <c r="AT96" s="535">
        <f t="shared" si="4"/>
        <v>0</v>
      </c>
      <c r="AU96" s="535">
        <f t="shared" si="5"/>
        <v>0</v>
      </c>
      <c r="AV96" s="535">
        <f t="shared" si="6"/>
        <v>0</v>
      </c>
      <c r="AW96" s="535">
        <f t="shared" si="7"/>
        <v>0</v>
      </c>
      <c r="AX96" s="535">
        <f t="shared" si="8"/>
        <v>0</v>
      </c>
      <c r="AY96" s="535">
        <f t="shared" si="9"/>
        <v>0</v>
      </c>
      <c r="AZ96" s="535">
        <f t="shared" si="10"/>
        <v>0</v>
      </c>
      <c r="BA96" s="535">
        <f t="shared" si="11"/>
        <v>0</v>
      </c>
      <c r="BB96" s="535">
        <f t="shared" si="12"/>
        <v>0</v>
      </c>
      <c r="BC96" s="535">
        <f t="shared" si="13"/>
        <v>0</v>
      </c>
      <c r="BD96" s="535">
        <f t="shared" si="14"/>
        <v>0</v>
      </c>
      <c r="BE96" s="535">
        <f t="shared" si="15"/>
        <v>0</v>
      </c>
      <c r="BF96" s="535">
        <f t="shared" si="16"/>
        <v>0</v>
      </c>
      <c r="BH96" s="537">
        <f t="shared" si="17"/>
        <v>0</v>
      </c>
      <c r="BI96" s="538">
        <f t="shared" si="18"/>
        <v>0</v>
      </c>
      <c r="BJ96" s="539">
        <f t="shared" si="38"/>
        <v>0</v>
      </c>
      <c r="BK96" s="539">
        <f t="shared" si="39"/>
        <v>0</v>
      </c>
      <c r="BL96" s="539">
        <f t="shared" si="40"/>
        <v>0</v>
      </c>
      <c r="BM96" s="539">
        <f t="shared" si="41"/>
        <v>0</v>
      </c>
      <c r="BN96" s="539">
        <f t="shared" si="42"/>
        <v>0</v>
      </c>
      <c r="BO96" s="539">
        <f t="shared" si="43"/>
        <v>0</v>
      </c>
      <c r="BP96" s="539">
        <f t="shared" si="44"/>
        <v>0</v>
      </c>
      <c r="BQ96" s="539">
        <f t="shared" si="45"/>
        <v>0</v>
      </c>
      <c r="BR96" s="539">
        <f t="shared" si="46"/>
        <v>0</v>
      </c>
      <c r="BS96" s="539">
        <f t="shared" si="47"/>
        <v>0</v>
      </c>
      <c r="BT96" s="539">
        <f t="shared" si="48"/>
        <v>0</v>
      </c>
      <c r="BU96" s="539">
        <f t="shared" si="49"/>
        <v>0</v>
      </c>
      <c r="BV96" s="539">
        <f t="shared" si="50"/>
        <v>0</v>
      </c>
      <c r="BW96" s="539">
        <f t="shared" si="51"/>
        <v>0</v>
      </c>
      <c r="BX96" s="539">
        <f t="shared" si="52"/>
        <v>0</v>
      </c>
    </row>
    <row r="97" spans="1:76" ht="21" customHeight="1">
      <c r="A97" s="565" t="s">
        <v>557</v>
      </c>
      <c r="B97" s="566" t="s">
        <v>325</v>
      </c>
      <c r="C97" s="532" t="s">
        <v>3</v>
      </c>
      <c r="D97" s="567" t="s">
        <v>302</v>
      </c>
      <c r="E97" s="533"/>
      <c r="F97" s="663"/>
      <c r="G97" s="663"/>
      <c r="H97" s="865"/>
      <c r="I97" s="865"/>
      <c r="J97" s="865"/>
      <c r="K97" s="865"/>
      <c r="L97" s="865"/>
      <c r="M97" s="870"/>
      <c r="N97" s="867"/>
      <c r="O97" s="533"/>
      <c r="P97" s="533"/>
      <c r="Q97" s="533"/>
      <c r="R97" s="533"/>
      <c r="S97" s="533"/>
      <c r="T97" s="663"/>
      <c r="U97" s="568"/>
      <c r="V97" s="533"/>
      <c r="W97" s="533"/>
      <c r="X97" s="533"/>
      <c r="Y97" s="533"/>
      <c r="Z97" s="568"/>
      <c r="AA97" s="663"/>
      <c r="AB97" s="663"/>
      <c r="AC97" s="533"/>
      <c r="AD97" s="533"/>
      <c r="AE97" s="533"/>
      <c r="AF97" s="533"/>
      <c r="AG97" s="568"/>
      <c r="AH97" s="663"/>
      <c r="AI97" s="663"/>
      <c r="AJ97" s="531">
        <f t="shared" ref="AJ97:AJ112" si="53">COUNTA(E97:AI97)</f>
        <v>0</v>
      </c>
      <c r="AK97" s="516">
        <f t="shared" si="34"/>
        <v>2</v>
      </c>
      <c r="AL97" s="675">
        <v>0.03</v>
      </c>
      <c r="AM97" s="675">
        <v>0.06</v>
      </c>
      <c r="AN97" s="603">
        <f t="shared" si="35"/>
        <v>0</v>
      </c>
      <c r="AO97" s="603">
        <f t="shared" si="36"/>
        <v>0</v>
      </c>
      <c r="AP97" s="603">
        <f t="shared" si="37"/>
        <v>0</v>
      </c>
      <c r="AR97" s="534">
        <f t="shared" ref="AR97:AR112" si="54">+COUNTIF(E97:AI97,"*"&amp;"A"&amp;"*")</f>
        <v>0</v>
      </c>
      <c r="AS97" s="535">
        <f t="shared" ref="AS97:AS112" si="55">+COUNTIF(E97:AI97,"*"&amp;"B"&amp;"*")</f>
        <v>0</v>
      </c>
      <c r="AT97" s="535">
        <f t="shared" ref="AT97:AT112" si="56">+COUNTIF(E97:AI97,"*"&amp;"C"&amp;"*")</f>
        <v>0</v>
      </c>
      <c r="AU97" s="535">
        <f t="shared" ref="AU97:AU112" si="57">+COUNTIF(E97:AI97,"*"&amp;"D"&amp;"*")</f>
        <v>0</v>
      </c>
      <c r="AV97" s="535">
        <f t="shared" ref="AV97:AV112" si="58">+COUNTIF(E97:AI97,"*"&amp;"E"&amp;"*")</f>
        <v>0</v>
      </c>
      <c r="AW97" s="535">
        <f t="shared" ref="AW97:AW112" si="59">+COUNTIF(E97:AI97,"*"&amp;"F"&amp;"*")</f>
        <v>0</v>
      </c>
      <c r="AX97" s="535">
        <f t="shared" ref="AX97:AX112" si="60">+COUNTIF(E97:AI97,"*"&amp;"G"&amp;"*")</f>
        <v>0</v>
      </c>
      <c r="AY97" s="535">
        <f t="shared" ref="AY97:AY112" si="61">+COUNTIF(E97:AI97,"*"&amp;"H"&amp;"*")</f>
        <v>0</v>
      </c>
      <c r="AZ97" s="535">
        <f t="shared" ref="AZ97:AZ112" si="62">+COUNTIF(E97:AI97,"*"&amp;"I"&amp;"*")</f>
        <v>0</v>
      </c>
      <c r="BA97" s="535">
        <f t="shared" ref="BA97:BA112" si="63">+COUNTIF(E97:AI97,"*"&amp;"J"&amp;"*")</f>
        <v>0</v>
      </c>
      <c r="BB97" s="535">
        <f t="shared" ref="BB97:BB112" si="64">+COUNTIF(E97:AI97,"*"&amp;"K"&amp;"*")</f>
        <v>0</v>
      </c>
      <c r="BC97" s="535">
        <f t="shared" ref="BC97:BC112" si="65">+COUNTIF(E97:AI97,"*"&amp;"L"&amp;"*")</f>
        <v>0</v>
      </c>
      <c r="BD97" s="535">
        <f t="shared" ref="BD97:BD112" si="66">+COUNTIF(E97:AI97,"*"&amp;"M"&amp;"*")</f>
        <v>0</v>
      </c>
      <c r="BE97" s="535">
        <f t="shared" ref="BE97:BE112" si="67">+COUNTIF(E97:AI97,"*"&amp;"N"&amp;"*")</f>
        <v>0</v>
      </c>
      <c r="BF97" s="535">
        <f t="shared" ref="BF97:BF112" si="68">+COUNTIF(E97:AI97,"*"&amp;"O"&amp;"*")</f>
        <v>0</v>
      </c>
      <c r="BH97" s="537">
        <f t="shared" ref="BH97:BH112" si="69">IF($C97="NPT",SUM($AR97:$BF97),0)</f>
        <v>0</v>
      </c>
      <c r="BI97" s="538">
        <f t="shared" ref="BI97:BI112" si="70">IF($C97="PT",SUM($AR97:$BF97),0)</f>
        <v>0</v>
      </c>
      <c r="BJ97" s="539">
        <f t="shared" si="38"/>
        <v>0</v>
      </c>
      <c r="BK97" s="539">
        <f t="shared" si="39"/>
        <v>0</v>
      </c>
      <c r="BL97" s="539">
        <f t="shared" si="40"/>
        <v>0</v>
      </c>
      <c r="BM97" s="539">
        <f t="shared" si="41"/>
        <v>0</v>
      </c>
      <c r="BN97" s="539">
        <f t="shared" si="42"/>
        <v>0</v>
      </c>
      <c r="BO97" s="539">
        <f t="shared" si="43"/>
        <v>0</v>
      </c>
      <c r="BP97" s="539">
        <f t="shared" si="44"/>
        <v>0</v>
      </c>
      <c r="BQ97" s="539">
        <f t="shared" si="45"/>
        <v>0</v>
      </c>
      <c r="BR97" s="539">
        <f t="shared" si="46"/>
        <v>0</v>
      </c>
      <c r="BS97" s="539">
        <f t="shared" si="47"/>
        <v>0</v>
      </c>
      <c r="BT97" s="539">
        <f t="shared" si="48"/>
        <v>0</v>
      </c>
      <c r="BU97" s="539">
        <f t="shared" si="49"/>
        <v>0</v>
      </c>
      <c r="BV97" s="539">
        <f t="shared" si="50"/>
        <v>0</v>
      </c>
      <c r="BW97" s="539">
        <f t="shared" si="51"/>
        <v>0</v>
      </c>
      <c r="BX97" s="539">
        <f t="shared" si="52"/>
        <v>0</v>
      </c>
    </row>
    <row r="98" spans="1:76" ht="21" customHeight="1">
      <c r="A98" s="565" t="s">
        <v>557</v>
      </c>
      <c r="B98" s="566" t="s">
        <v>377</v>
      </c>
      <c r="C98" s="532" t="s">
        <v>3</v>
      </c>
      <c r="D98" s="567" t="s">
        <v>302</v>
      </c>
      <c r="E98" s="533"/>
      <c r="F98" s="663"/>
      <c r="G98" s="663"/>
      <c r="H98" s="865"/>
      <c r="I98" s="865"/>
      <c r="J98" s="865"/>
      <c r="K98" s="865"/>
      <c r="L98" s="865"/>
      <c r="M98" s="870"/>
      <c r="N98" s="870"/>
      <c r="O98" s="533"/>
      <c r="P98" s="533"/>
      <c r="Q98" s="533"/>
      <c r="R98" s="533"/>
      <c r="S98" s="533"/>
      <c r="T98" s="663"/>
      <c r="U98" s="663"/>
      <c r="V98" s="533"/>
      <c r="W98" s="533"/>
      <c r="X98" s="533"/>
      <c r="Y98" s="533"/>
      <c r="Z98" s="533"/>
      <c r="AA98" s="663"/>
      <c r="AB98" s="663"/>
      <c r="AC98" s="533"/>
      <c r="AD98" s="533"/>
      <c r="AE98" s="533"/>
      <c r="AF98" s="533"/>
      <c r="AG98" s="533"/>
      <c r="AH98" s="663"/>
      <c r="AI98" s="663"/>
      <c r="AJ98" s="531">
        <f t="shared" si="53"/>
        <v>0</v>
      </c>
      <c r="AK98" s="516">
        <f t="shared" ref="AK98:AK112" si="71">+AM98/AL98</f>
        <v>2</v>
      </c>
      <c r="AL98" s="675">
        <v>0.03</v>
      </c>
      <c r="AM98" s="675">
        <v>0.06</v>
      </c>
      <c r="AN98" s="603">
        <f t="shared" ref="AN98:AN112" si="72">+AL98*AR98</f>
        <v>0</v>
      </c>
      <c r="AO98" s="603">
        <f t="shared" ref="AO98:AO112" si="73">+AL98*AS98</f>
        <v>0</v>
      </c>
      <c r="AP98" s="603">
        <f t="shared" ref="AP98:AP112" si="74">+AM98*AJ98</f>
        <v>0</v>
      </c>
      <c r="AR98" s="534">
        <f t="shared" si="54"/>
        <v>0</v>
      </c>
      <c r="AS98" s="535">
        <f t="shared" si="55"/>
        <v>0</v>
      </c>
      <c r="AT98" s="535">
        <f t="shared" si="56"/>
        <v>0</v>
      </c>
      <c r="AU98" s="535">
        <f t="shared" si="57"/>
        <v>0</v>
      </c>
      <c r="AV98" s="535">
        <f t="shared" si="58"/>
        <v>0</v>
      </c>
      <c r="AW98" s="535">
        <f t="shared" si="59"/>
        <v>0</v>
      </c>
      <c r="AX98" s="535">
        <f t="shared" si="60"/>
        <v>0</v>
      </c>
      <c r="AY98" s="535">
        <f t="shared" si="61"/>
        <v>0</v>
      </c>
      <c r="AZ98" s="535">
        <f t="shared" si="62"/>
        <v>0</v>
      </c>
      <c r="BA98" s="535">
        <f t="shared" si="63"/>
        <v>0</v>
      </c>
      <c r="BB98" s="535">
        <f t="shared" si="64"/>
        <v>0</v>
      </c>
      <c r="BC98" s="535">
        <f t="shared" si="65"/>
        <v>0</v>
      </c>
      <c r="BD98" s="535">
        <f t="shared" si="66"/>
        <v>0</v>
      </c>
      <c r="BE98" s="535">
        <f t="shared" si="67"/>
        <v>0</v>
      </c>
      <c r="BF98" s="535">
        <f t="shared" si="68"/>
        <v>0</v>
      </c>
      <c r="BH98" s="537">
        <f t="shared" si="69"/>
        <v>0</v>
      </c>
      <c r="BI98" s="538">
        <f t="shared" si="70"/>
        <v>0</v>
      </c>
      <c r="BJ98" s="539">
        <f t="shared" si="38"/>
        <v>0</v>
      </c>
      <c r="BK98" s="539">
        <f t="shared" si="39"/>
        <v>0</v>
      </c>
      <c r="BL98" s="539">
        <f t="shared" si="40"/>
        <v>0</v>
      </c>
      <c r="BM98" s="539">
        <f t="shared" si="41"/>
        <v>0</v>
      </c>
      <c r="BN98" s="539">
        <f t="shared" si="42"/>
        <v>0</v>
      </c>
      <c r="BO98" s="539">
        <f t="shared" si="43"/>
        <v>0</v>
      </c>
      <c r="BP98" s="539">
        <f t="shared" si="44"/>
        <v>0</v>
      </c>
      <c r="BQ98" s="539">
        <f t="shared" si="45"/>
        <v>0</v>
      </c>
      <c r="BR98" s="539">
        <f t="shared" si="46"/>
        <v>0</v>
      </c>
      <c r="BS98" s="539">
        <f t="shared" si="47"/>
        <v>0</v>
      </c>
      <c r="BT98" s="539">
        <f t="shared" si="48"/>
        <v>0</v>
      </c>
      <c r="BU98" s="539">
        <f t="shared" si="49"/>
        <v>0</v>
      </c>
      <c r="BV98" s="539">
        <f t="shared" si="50"/>
        <v>0</v>
      </c>
      <c r="BW98" s="539">
        <f t="shared" si="51"/>
        <v>0</v>
      </c>
      <c r="BX98" s="539">
        <f t="shared" si="52"/>
        <v>0</v>
      </c>
    </row>
    <row r="99" spans="1:76" ht="21" customHeight="1">
      <c r="A99" s="565" t="s">
        <v>557</v>
      </c>
      <c r="B99" s="566" t="s">
        <v>326</v>
      </c>
      <c r="C99" s="532" t="s">
        <v>3</v>
      </c>
      <c r="D99" s="567" t="s">
        <v>302</v>
      </c>
      <c r="E99" s="533"/>
      <c r="F99" s="663"/>
      <c r="G99" s="663"/>
      <c r="H99" s="865"/>
      <c r="I99" s="865"/>
      <c r="J99" s="865"/>
      <c r="K99" s="865"/>
      <c r="L99" s="865"/>
      <c r="M99" s="870"/>
      <c r="N99" s="870"/>
      <c r="O99" s="533"/>
      <c r="P99" s="533"/>
      <c r="Q99" s="533"/>
      <c r="R99" s="533"/>
      <c r="S99" s="533"/>
      <c r="T99" s="663"/>
      <c r="U99" s="663"/>
      <c r="V99" s="533"/>
      <c r="W99" s="568"/>
      <c r="X99" s="533"/>
      <c r="Y99" s="533"/>
      <c r="Z99" s="533"/>
      <c r="AA99" s="663"/>
      <c r="AB99" s="663"/>
      <c r="AC99" s="533"/>
      <c r="AD99" s="568"/>
      <c r="AE99" s="533"/>
      <c r="AF99" s="533"/>
      <c r="AG99" s="533"/>
      <c r="AH99" s="663"/>
      <c r="AI99" s="663"/>
      <c r="AJ99" s="531">
        <f t="shared" si="53"/>
        <v>0</v>
      </c>
      <c r="AK99" s="516">
        <f t="shared" si="71"/>
        <v>2</v>
      </c>
      <c r="AL99" s="675">
        <v>0.03</v>
      </c>
      <c r="AM99" s="675">
        <v>0.06</v>
      </c>
      <c r="AN99" s="603">
        <f t="shared" si="72"/>
        <v>0</v>
      </c>
      <c r="AO99" s="603">
        <f t="shared" si="73"/>
        <v>0</v>
      </c>
      <c r="AP99" s="603">
        <f t="shared" si="74"/>
        <v>0</v>
      </c>
      <c r="AR99" s="534">
        <f t="shared" si="54"/>
        <v>0</v>
      </c>
      <c r="AS99" s="535">
        <f t="shared" si="55"/>
        <v>0</v>
      </c>
      <c r="AT99" s="535">
        <f t="shared" si="56"/>
        <v>0</v>
      </c>
      <c r="AU99" s="535">
        <f t="shared" si="57"/>
        <v>0</v>
      </c>
      <c r="AV99" s="535">
        <f t="shared" si="58"/>
        <v>0</v>
      </c>
      <c r="AW99" s="535">
        <f t="shared" si="59"/>
        <v>0</v>
      </c>
      <c r="AX99" s="535">
        <f t="shared" si="60"/>
        <v>0</v>
      </c>
      <c r="AY99" s="535">
        <f t="shared" si="61"/>
        <v>0</v>
      </c>
      <c r="AZ99" s="535">
        <f t="shared" si="62"/>
        <v>0</v>
      </c>
      <c r="BA99" s="535">
        <f t="shared" si="63"/>
        <v>0</v>
      </c>
      <c r="BB99" s="535">
        <f t="shared" si="64"/>
        <v>0</v>
      </c>
      <c r="BC99" s="535">
        <f t="shared" si="65"/>
        <v>0</v>
      </c>
      <c r="BD99" s="535">
        <f t="shared" si="66"/>
        <v>0</v>
      </c>
      <c r="BE99" s="535">
        <f t="shared" si="67"/>
        <v>0</v>
      </c>
      <c r="BF99" s="535">
        <f t="shared" si="68"/>
        <v>0</v>
      </c>
      <c r="BH99" s="537">
        <f t="shared" si="69"/>
        <v>0</v>
      </c>
      <c r="BI99" s="538">
        <f t="shared" si="70"/>
        <v>0</v>
      </c>
      <c r="BJ99" s="539">
        <f t="shared" si="38"/>
        <v>0</v>
      </c>
      <c r="BK99" s="539">
        <f t="shared" si="39"/>
        <v>0</v>
      </c>
      <c r="BL99" s="539">
        <f t="shared" si="40"/>
        <v>0</v>
      </c>
      <c r="BM99" s="539">
        <f t="shared" si="41"/>
        <v>0</v>
      </c>
      <c r="BN99" s="539">
        <f t="shared" si="42"/>
        <v>0</v>
      </c>
      <c r="BO99" s="539">
        <f t="shared" si="43"/>
        <v>0</v>
      </c>
      <c r="BP99" s="539">
        <f t="shared" si="44"/>
        <v>0</v>
      </c>
      <c r="BQ99" s="539">
        <f t="shared" si="45"/>
        <v>0</v>
      </c>
      <c r="BR99" s="539">
        <f t="shared" si="46"/>
        <v>0</v>
      </c>
      <c r="BS99" s="539">
        <f t="shared" si="47"/>
        <v>0</v>
      </c>
      <c r="BT99" s="539">
        <f t="shared" si="48"/>
        <v>0</v>
      </c>
      <c r="BU99" s="539">
        <f t="shared" si="49"/>
        <v>0</v>
      </c>
      <c r="BV99" s="539">
        <f t="shared" si="50"/>
        <v>0</v>
      </c>
      <c r="BW99" s="539">
        <f t="shared" si="51"/>
        <v>0</v>
      </c>
      <c r="BX99" s="539">
        <f t="shared" si="52"/>
        <v>0</v>
      </c>
    </row>
    <row r="100" spans="1:76" ht="21" customHeight="1">
      <c r="A100" s="565" t="s">
        <v>557</v>
      </c>
      <c r="B100" s="566" t="s">
        <v>378</v>
      </c>
      <c r="C100" s="532" t="s">
        <v>3</v>
      </c>
      <c r="D100" s="567" t="s">
        <v>302</v>
      </c>
      <c r="E100" s="533"/>
      <c r="F100" s="663"/>
      <c r="G100" s="663"/>
      <c r="H100" s="865"/>
      <c r="I100" s="865"/>
      <c r="J100" s="865"/>
      <c r="K100" s="865"/>
      <c r="L100" s="865"/>
      <c r="M100" s="870"/>
      <c r="N100" s="870"/>
      <c r="O100" s="533"/>
      <c r="P100" s="533"/>
      <c r="Q100" s="533"/>
      <c r="R100" s="533"/>
      <c r="S100" s="533"/>
      <c r="T100" s="663"/>
      <c r="U100" s="663"/>
      <c r="V100" s="533"/>
      <c r="W100" s="533"/>
      <c r="X100" s="533"/>
      <c r="Y100" s="533"/>
      <c r="Z100" s="533"/>
      <c r="AA100" s="663"/>
      <c r="AB100" s="663"/>
      <c r="AC100" s="533"/>
      <c r="AD100" s="533"/>
      <c r="AE100" s="533"/>
      <c r="AF100" s="533"/>
      <c r="AG100" s="533"/>
      <c r="AH100" s="663"/>
      <c r="AI100" s="663"/>
      <c r="AJ100" s="531">
        <f t="shared" si="53"/>
        <v>0</v>
      </c>
      <c r="AK100" s="516">
        <f t="shared" si="71"/>
        <v>2</v>
      </c>
      <c r="AL100" s="675">
        <v>0.03</v>
      </c>
      <c r="AM100" s="675">
        <v>0.06</v>
      </c>
      <c r="AN100" s="603">
        <f t="shared" si="72"/>
        <v>0</v>
      </c>
      <c r="AO100" s="603">
        <f t="shared" si="73"/>
        <v>0</v>
      </c>
      <c r="AP100" s="603">
        <f t="shared" si="74"/>
        <v>0</v>
      </c>
      <c r="AR100" s="534">
        <f t="shared" si="54"/>
        <v>0</v>
      </c>
      <c r="AS100" s="535">
        <f t="shared" si="55"/>
        <v>0</v>
      </c>
      <c r="AT100" s="535">
        <f t="shared" si="56"/>
        <v>0</v>
      </c>
      <c r="AU100" s="535">
        <f t="shared" si="57"/>
        <v>0</v>
      </c>
      <c r="AV100" s="535">
        <f t="shared" si="58"/>
        <v>0</v>
      </c>
      <c r="AW100" s="535">
        <f t="shared" si="59"/>
        <v>0</v>
      </c>
      <c r="AX100" s="535">
        <f t="shared" si="60"/>
        <v>0</v>
      </c>
      <c r="AY100" s="535">
        <f t="shared" si="61"/>
        <v>0</v>
      </c>
      <c r="AZ100" s="535">
        <f t="shared" si="62"/>
        <v>0</v>
      </c>
      <c r="BA100" s="535">
        <f t="shared" si="63"/>
        <v>0</v>
      </c>
      <c r="BB100" s="535">
        <f t="shared" si="64"/>
        <v>0</v>
      </c>
      <c r="BC100" s="535">
        <f t="shared" si="65"/>
        <v>0</v>
      </c>
      <c r="BD100" s="535">
        <f t="shared" si="66"/>
        <v>0</v>
      </c>
      <c r="BE100" s="535">
        <f t="shared" si="67"/>
        <v>0</v>
      </c>
      <c r="BF100" s="535">
        <f t="shared" si="68"/>
        <v>0</v>
      </c>
      <c r="BH100" s="537">
        <f t="shared" si="69"/>
        <v>0</v>
      </c>
      <c r="BI100" s="538">
        <f t="shared" si="70"/>
        <v>0</v>
      </c>
      <c r="BJ100" s="539">
        <f t="shared" si="38"/>
        <v>0</v>
      </c>
      <c r="BK100" s="539">
        <f t="shared" si="39"/>
        <v>0</v>
      </c>
      <c r="BL100" s="539">
        <f t="shared" si="40"/>
        <v>0</v>
      </c>
      <c r="BM100" s="539">
        <f t="shared" si="41"/>
        <v>0</v>
      </c>
      <c r="BN100" s="539">
        <f t="shared" si="42"/>
        <v>0</v>
      </c>
      <c r="BO100" s="539">
        <f t="shared" si="43"/>
        <v>0</v>
      </c>
      <c r="BP100" s="539">
        <f t="shared" si="44"/>
        <v>0</v>
      </c>
      <c r="BQ100" s="539">
        <f t="shared" si="45"/>
        <v>0</v>
      </c>
      <c r="BR100" s="539">
        <f t="shared" si="46"/>
        <v>0</v>
      </c>
      <c r="BS100" s="539">
        <f t="shared" si="47"/>
        <v>0</v>
      </c>
      <c r="BT100" s="539">
        <f t="shared" si="48"/>
        <v>0</v>
      </c>
      <c r="BU100" s="539">
        <f t="shared" si="49"/>
        <v>0</v>
      </c>
      <c r="BV100" s="539">
        <f t="shared" si="50"/>
        <v>0</v>
      </c>
      <c r="BW100" s="539">
        <f t="shared" si="51"/>
        <v>0</v>
      </c>
      <c r="BX100" s="539">
        <f t="shared" si="52"/>
        <v>0</v>
      </c>
    </row>
    <row r="101" spans="1:76" ht="21" customHeight="1">
      <c r="A101" s="565" t="s">
        <v>556</v>
      </c>
      <c r="B101" s="566" t="s">
        <v>327</v>
      </c>
      <c r="C101" s="532" t="s">
        <v>76</v>
      </c>
      <c r="D101" s="567" t="s">
        <v>302</v>
      </c>
      <c r="E101" s="533"/>
      <c r="F101" s="663"/>
      <c r="G101" s="663"/>
      <c r="H101" s="865"/>
      <c r="I101" s="865"/>
      <c r="J101" s="865"/>
      <c r="K101" s="865"/>
      <c r="L101" s="865"/>
      <c r="M101" s="870"/>
      <c r="N101" s="870"/>
      <c r="O101" s="533"/>
      <c r="P101" s="533"/>
      <c r="Q101" s="533"/>
      <c r="R101" s="533"/>
      <c r="S101" s="533"/>
      <c r="T101" s="663"/>
      <c r="U101" s="663"/>
      <c r="V101" s="533"/>
      <c r="W101" s="568"/>
      <c r="X101" s="533"/>
      <c r="Y101" s="533"/>
      <c r="Z101" s="533"/>
      <c r="AA101" s="663"/>
      <c r="AB101" s="663"/>
      <c r="AC101" s="533"/>
      <c r="AD101" s="568"/>
      <c r="AE101" s="533"/>
      <c r="AF101" s="533"/>
      <c r="AG101" s="533"/>
      <c r="AH101" s="663"/>
      <c r="AI101" s="663"/>
      <c r="AJ101" s="531">
        <f t="shared" si="53"/>
        <v>0</v>
      </c>
      <c r="AK101" s="516">
        <f t="shared" si="71"/>
        <v>2.666666666666667</v>
      </c>
      <c r="AL101" s="675">
        <v>0.03</v>
      </c>
      <c r="AM101" s="675">
        <v>0.08</v>
      </c>
      <c r="AN101" s="603">
        <f t="shared" si="72"/>
        <v>0</v>
      </c>
      <c r="AO101" s="603">
        <f t="shared" si="73"/>
        <v>0</v>
      </c>
      <c r="AP101" s="603">
        <f t="shared" si="74"/>
        <v>0</v>
      </c>
      <c r="AR101" s="534">
        <f t="shared" si="54"/>
        <v>0</v>
      </c>
      <c r="AS101" s="535">
        <f t="shared" si="55"/>
        <v>0</v>
      </c>
      <c r="AT101" s="535">
        <f t="shared" si="56"/>
        <v>0</v>
      </c>
      <c r="AU101" s="535">
        <f t="shared" si="57"/>
        <v>0</v>
      </c>
      <c r="AV101" s="535">
        <f t="shared" si="58"/>
        <v>0</v>
      </c>
      <c r="AW101" s="535">
        <f t="shared" si="59"/>
        <v>0</v>
      </c>
      <c r="AX101" s="535">
        <f t="shared" si="60"/>
        <v>0</v>
      </c>
      <c r="AY101" s="535">
        <f t="shared" si="61"/>
        <v>0</v>
      </c>
      <c r="AZ101" s="535">
        <f t="shared" si="62"/>
        <v>0</v>
      </c>
      <c r="BA101" s="535">
        <f t="shared" si="63"/>
        <v>0</v>
      </c>
      <c r="BB101" s="535">
        <f t="shared" si="64"/>
        <v>0</v>
      </c>
      <c r="BC101" s="535">
        <f t="shared" si="65"/>
        <v>0</v>
      </c>
      <c r="BD101" s="535">
        <f t="shared" si="66"/>
        <v>0</v>
      </c>
      <c r="BE101" s="535">
        <f t="shared" si="67"/>
        <v>0</v>
      </c>
      <c r="BF101" s="535">
        <f t="shared" si="68"/>
        <v>0</v>
      </c>
      <c r="BH101" s="537">
        <f t="shared" si="69"/>
        <v>0</v>
      </c>
      <c r="BI101" s="538">
        <f t="shared" si="70"/>
        <v>0</v>
      </c>
      <c r="BJ101" s="539">
        <f t="shared" si="38"/>
        <v>0</v>
      </c>
      <c r="BK101" s="539">
        <f t="shared" si="39"/>
        <v>0</v>
      </c>
      <c r="BL101" s="539">
        <f t="shared" si="40"/>
        <v>0</v>
      </c>
      <c r="BM101" s="539">
        <f t="shared" si="41"/>
        <v>0</v>
      </c>
      <c r="BN101" s="539">
        <f t="shared" si="42"/>
        <v>0</v>
      </c>
      <c r="BO101" s="539">
        <f t="shared" si="43"/>
        <v>0</v>
      </c>
      <c r="BP101" s="539">
        <f t="shared" si="44"/>
        <v>0</v>
      </c>
      <c r="BQ101" s="539">
        <f t="shared" si="45"/>
        <v>0</v>
      </c>
      <c r="BR101" s="539">
        <f t="shared" si="46"/>
        <v>0</v>
      </c>
      <c r="BS101" s="539">
        <f t="shared" si="47"/>
        <v>0</v>
      </c>
      <c r="BT101" s="539">
        <f t="shared" si="48"/>
        <v>0</v>
      </c>
      <c r="BU101" s="539">
        <f t="shared" si="49"/>
        <v>0</v>
      </c>
      <c r="BV101" s="539">
        <f t="shared" si="50"/>
        <v>0</v>
      </c>
      <c r="BW101" s="539">
        <f t="shared" si="51"/>
        <v>0</v>
      </c>
      <c r="BX101" s="539">
        <f t="shared" si="52"/>
        <v>0</v>
      </c>
    </row>
    <row r="102" spans="1:76" ht="21" customHeight="1">
      <c r="A102" s="565" t="s">
        <v>556</v>
      </c>
      <c r="B102" s="566" t="s">
        <v>379</v>
      </c>
      <c r="C102" s="532" t="s">
        <v>76</v>
      </c>
      <c r="D102" s="567" t="s">
        <v>302</v>
      </c>
      <c r="E102" s="533"/>
      <c r="F102" s="663"/>
      <c r="G102" s="663"/>
      <c r="H102" s="865"/>
      <c r="I102" s="865"/>
      <c r="J102" s="865"/>
      <c r="K102" s="865"/>
      <c r="L102" s="865"/>
      <c r="M102" s="870"/>
      <c r="N102" s="870"/>
      <c r="O102" s="533"/>
      <c r="P102" s="533"/>
      <c r="Q102" s="533"/>
      <c r="R102" s="533"/>
      <c r="S102" s="533"/>
      <c r="T102" s="663"/>
      <c r="U102" s="663"/>
      <c r="V102" s="533"/>
      <c r="W102" s="533"/>
      <c r="X102" s="533"/>
      <c r="Y102" s="533"/>
      <c r="Z102" s="533"/>
      <c r="AA102" s="663"/>
      <c r="AB102" s="663"/>
      <c r="AC102" s="533"/>
      <c r="AD102" s="533"/>
      <c r="AE102" s="533"/>
      <c r="AF102" s="533"/>
      <c r="AG102" s="533"/>
      <c r="AH102" s="663"/>
      <c r="AI102" s="663"/>
      <c r="AJ102" s="531">
        <f t="shared" si="53"/>
        <v>0</v>
      </c>
      <c r="AK102" s="516">
        <f t="shared" si="71"/>
        <v>2.666666666666667</v>
      </c>
      <c r="AL102" s="675">
        <v>0.03</v>
      </c>
      <c r="AM102" s="675">
        <v>0.08</v>
      </c>
      <c r="AN102" s="603">
        <f t="shared" si="72"/>
        <v>0</v>
      </c>
      <c r="AO102" s="603">
        <f t="shared" si="73"/>
        <v>0</v>
      </c>
      <c r="AP102" s="603">
        <f t="shared" si="74"/>
        <v>0</v>
      </c>
      <c r="AR102" s="534">
        <f t="shared" si="54"/>
        <v>0</v>
      </c>
      <c r="AS102" s="535">
        <f t="shared" si="55"/>
        <v>0</v>
      </c>
      <c r="AT102" s="535">
        <f t="shared" si="56"/>
        <v>0</v>
      </c>
      <c r="AU102" s="535">
        <f t="shared" si="57"/>
        <v>0</v>
      </c>
      <c r="AV102" s="535">
        <f t="shared" si="58"/>
        <v>0</v>
      </c>
      <c r="AW102" s="535">
        <f t="shared" si="59"/>
        <v>0</v>
      </c>
      <c r="AX102" s="535">
        <f t="shared" si="60"/>
        <v>0</v>
      </c>
      <c r="AY102" s="535">
        <f t="shared" si="61"/>
        <v>0</v>
      </c>
      <c r="AZ102" s="535">
        <f t="shared" si="62"/>
        <v>0</v>
      </c>
      <c r="BA102" s="535">
        <f t="shared" si="63"/>
        <v>0</v>
      </c>
      <c r="BB102" s="535">
        <f t="shared" si="64"/>
        <v>0</v>
      </c>
      <c r="BC102" s="535">
        <f t="shared" si="65"/>
        <v>0</v>
      </c>
      <c r="BD102" s="535">
        <f t="shared" si="66"/>
        <v>0</v>
      </c>
      <c r="BE102" s="535">
        <f t="shared" si="67"/>
        <v>0</v>
      </c>
      <c r="BF102" s="535">
        <f t="shared" si="68"/>
        <v>0</v>
      </c>
      <c r="BH102" s="537">
        <f t="shared" si="69"/>
        <v>0</v>
      </c>
      <c r="BI102" s="538">
        <f t="shared" si="70"/>
        <v>0</v>
      </c>
      <c r="BJ102" s="539">
        <f t="shared" si="38"/>
        <v>0</v>
      </c>
      <c r="BK102" s="539">
        <f t="shared" si="39"/>
        <v>0</v>
      </c>
      <c r="BL102" s="539">
        <f t="shared" si="40"/>
        <v>0</v>
      </c>
      <c r="BM102" s="539">
        <f t="shared" si="41"/>
        <v>0</v>
      </c>
      <c r="BN102" s="539">
        <f t="shared" si="42"/>
        <v>0</v>
      </c>
      <c r="BO102" s="539">
        <f t="shared" si="43"/>
        <v>0</v>
      </c>
      <c r="BP102" s="539">
        <f t="shared" si="44"/>
        <v>0</v>
      </c>
      <c r="BQ102" s="539">
        <f t="shared" si="45"/>
        <v>0</v>
      </c>
      <c r="BR102" s="539">
        <f t="shared" si="46"/>
        <v>0</v>
      </c>
      <c r="BS102" s="539">
        <f t="shared" si="47"/>
        <v>0</v>
      </c>
      <c r="BT102" s="539">
        <f t="shared" si="48"/>
        <v>0</v>
      </c>
      <c r="BU102" s="539">
        <f t="shared" si="49"/>
        <v>0</v>
      </c>
      <c r="BV102" s="539">
        <f t="shared" si="50"/>
        <v>0</v>
      </c>
      <c r="BW102" s="539">
        <f t="shared" si="51"/>
        <v>0</v>
      </c>
      <c r="BX102" s="539">
        <f t="shared" si="52"/>
        <v>0</v>
      </c>
    </row>
    <row r="103" spans="1:76" ht="21" customHeight="1">
      <c r="A103" s="565" t="s">
        <v>556</v>
      </c>
      <c r="B103" s="566" t="s">
        <v>328</v>
      </c>
      <c r="C103" s="532" t="s">
        <v>76</v>
      </c>
      <c r="D103" s="567" t="s">
        <v>302</v>
      </c>
      <c r="E103" s="533"/>
      <c r="F103" s="663"/>
      <c r="G103" s="663"/>
      <c r="H103" s="865"/>
      <c r="I103" s="865"/>
      <c r="J103" s="865"/>
      <c r="K103" s="865"/>
      <c r="L103" s="865"/>
      <c r="M103" s="870"/>
      <c r="N103" s="870"/>
      <c r="O103" s="533"/>
      <c r="P103" s="533"/>
      <c r="Q103" s="533"/>
      <c r="R103" s="533"/>
      <c r="S103" s="533"/>
      <c r="T103" s="663"/>
      <c r="U103" s="663"/>
      <c r="V103" s="568"/>
      <c r="W103" s="533"/>
      <c r="X103" s="533"/>
      <c r="Y103" s="533"/>
      <c r="Z103" s="533"/>
      <c r="AA103" s="663"/>
      <c r="AB103" s="568"/>
      <c r="AC103" s="533"/>
      <c r="AD103" s="533"/>
      <c r="AE103" s="533"/>
      <c r="AF103" s="533"/>
      <c r="AG103" s="533"/>
      <c r="AH103" s="663"/>
      <c r="AI103" s="568"/>
      <c r="AJ103" s="531">
        <f t="shared" si="53"/>
        <v>0</v>
      </c>
      <c r="AK103" s="516">
        <f t="shared" si="71"/>
        <v>2.666666666666667</v>
      </c>
      <c r="AL103" s="675">
        <v>0.03</v>
      </c>
      <c r="AM103" s="675">
        <v>0.08</v>
      </c>
      <c r="AN103" s="603">
        <f t="shared" si="72"/>
        <v>0</v>
      </c>
      <c r="AO103" s="603">
        <f t="shared" si="73"/>
        <v>0</v>
      </c>
      <c r="AP103" s="603">
        <f t="shared" si="74"/>
        <v>0</v>
      </c>
      <c r="AR103" s="534">
        <f t="shared" si="54"/>
        <v>0</v>
      </c>
      <c r="AS103" s="535">
        <f t="shared" si="55"/>
        <v>0</v>
      </c>
      <c r="AT103" s="535">
        <f t="shared" si="56"/>
        <v>0</v>
      </c>
      <c r="AU103" s="535">
        <f t="shared" si="57"/>
        <v>0</v>
      </c>
      <c r="AV103" s="535">
        <f t="shared" si="58"/>
        <v>0</v>
      </c>
      <c r="AW103" s="535">
        <f t="shared" si="59"/>
        <v>0</v>
      </c>
      <c r="AX103" s="535">
        <f t="shared" si="60"/>
        <v>0</v>
      </c>
      <c r="AY103" s="535">
        <f t="shared" si="61"/>
        <v>0</v>
      </c>
      <c r="AZ103" s="535">
        <f t="shared" si="62"/>
        <v>0</v>
      </c>
      <c r="BA103" s="535">
        <f t="shared" si="63"/>
        <v>0</v>
      </c>
      <c r="BB103" s="535">
        <f t="shared" si="64"/>
        <v>0</v>
      </c>
      <c r="BC103" s="535">
        <f t="shared" si="65"/>
        <v>0</v>
      </c>
      <c r="BD103" s="535">
        <f t="shared" si="66"/>
        <v>0</v>
      </c>
      <c r="BE103" s="535">
        <f t="shared" si="67"/>
        <v>0</v>
      </c>
      <c r="BF103" s="535">
        <f t="shared" si="68"/>
        <v>0</v>
      </c>
      <c r="BH103" s="537">
        <f t="shared" si="69"/>
        <v>0</v>
      </c>
      <c r="BI103" s="538">
        <f t="shared" si="70"/>
        <v>0</v>
      </c>
      <c r="BJ103" s="539">
        <f t="shared" si="38"/>
        <v>0</v>
      </c>
      <c r="BK103" s="539">
        <f t="shared" si="39"/>
        <v>0</v>
      </c>
      <c r="BL103" s="539">
        <f t="shared" si="40"/>
        <v>0</v>
      </c>
      <c r="BM103" s="539">
        <f t="shared" si="41"/>
        <v>0</v>
      </c>
      <c r="BN103" s="539">
        <f t="shared" si="42"/>
        <v>0</v>
      </c>
      <c r="BO103" s="539">
        <f t="shared" si="43"/>
        <v>0</v>
      </c>
      <c r="BP103" s="539">
        <f t="shared" si="44"/>
        <v>0</v>
      </c>
      <c r="BQ103" s="539">
        <f t="shared" si="45"/>
        <v>0</v>
      </c>
      <c r="BR103" s="539">
        <f t="shared" si="46"/>
        <v>0</v>
      </c>
      <c r="BS103" s="539">
        <f t="shared" si="47"/>
        <v>0</v>
      </c>
      <c r="BT103" s="539">
        <f t="shared" si="48"/>
        <v>0</v>
      </c>
      <c r="BU103" s="539">
        <f t="shared" si="49"/>
        <v>0</v>
      </c>
      <c r="BV103" s="539">
        <f t="shared" si="50"/>
        <v>0</v>
      </c>
      <c r="BW103" s="539">
        <f t="shared" si="51"/>
        <v>0</v>
      </c>
      <c r="BX103" s="539">
        <f t="shared" si="52"/>
        <v>0</v>
      </c>
    </row>
    <row r="104" spans="1:76" ht="21" customHeight="1">
      <c r="A104" s="565" t="s">
        <v>556</v>
      </c>
      <c r="B104" s="566" t="s">
        <v>380</v>
      </c>
      <c r="C104" s="532" t="s">
        <v>76</v>
      </c>
      <c r="D104" s="567" t="s">
        <v>302</v>
      </c>
      <c r="E104" s="533"/>
      <c r="F104" s="663"/>
      <c r="G104" s="663"/>
      <c r="H104" s="865"/>
      <c r="I104" s="865"/>
      <c r="J104" s="865"/>
      <c r="K104" s="865"/>
      <c r="L104" s="865"/>
      <c r="M104" s="867"/>
      <c r="N104" s="870"/>
      <c r="O104" s="533"/>
      <c r="P104" s="533"/>
      <c r="Q104" s="533"/>
      <c r="R104" s="533"/>
      <c r="S104" s="533"/>
      <c r="T104" s="663"/>
      <c r="U104" s="663"/>
      <c r="V104" s="533"/>
      <c r="W104" s="533"/>
      <c r="X104" s="533"/>
      <c r="Y104" s="533"/>
      <c r="Z104" s="533"/>
      <c r="AA104" s="663"/>
      <c r="AB104" s="663"/>
      <c r="AC104" s="533"/>
      <c r="AD104" s="533"/>
      <c r="AE104" s="533"/>
      <c r="AF104" s="533"/>
      <c r="AG104" s="533"/>
      <c r="AH104" s="663"/>
      <c r="AI104" s="663"/>
      <c r="AJ104" s="531">
        <f t="shared" si="53"/>
        <v>0</v>
      </c>
      <c r="AK104" s="516">
        <f t="shared" si="71"/>
        <v>2.666666666666667</v>
      </c>
      <c r="AL104" s="675">
        <v>0.03</v>
      </c>
      <c r="AM104" s="675">
        <v>0.08</v>
      </c>
      <c r="AN104" s="603">
        <f t="shared" si="72"/>
        <v>0</v>
      </c>
      <c r="AO104" s="603">
        <f t="shared" si="73"/>
        <v>0</v>
      </c>
      <c r="AP104" s="603">
        <f t="shared" si="74"/>
        <v>0</v>
      </c>
      <c r="AR104" s="534">
        <f t="shared" si="54"/>
        <v>0</v>
      </c>
      <c r="AS104" s="535">
        <f t="shared" si="55"/>
        <v>0</v>
      </c>
      <c r="AT104" s="535">
        <f t="shared" si="56"/>
        <v>0</v>
      </c>
      <c r="AU104" s="535">
        <f t="shared" si="57"/>
        <v>0</v>
      </c>
      <c r="AV104" s="535">
        <f t="shared" si="58"/>
        <v>0</v>
      </c>
      <c r="AW104" s="535">
        <f t="shared" si="59"/>
        <v>0</v>
      </c>
      <c r="AX104" s="535">
        <f t="shared" si="60"/>
        <v>0</v>
      </c>
      <c r="AY104" s="535">
        <f t="shared" si="61"/>
        <v>0</v>
      </c>
      <c r="AZ104" s="535">
        <f t="shared" si="62"/>
        <v>0</v>
      </c>
      <c r="BA104" s="535">
        <f t="shared" si="63"/>
        <v>0</v>
      </c>
      <c r="BB104" s="535">
        <f t="shared" si="64"/>
        <v>0</v>
      </c>
      <c r="BC104" s="535">
        <f t="shared" si="65"/>
        <v>0</v>
      </c>
      <c r="BD104" s="535">
        <f t="shared" si="66"/>
        <v>0</v>
      </c>
      <c r="BE104" s="535">
        <f t="shared" si="67"/>
        <v>0</v>
      </c>
      <c r="BF104" s="535">
        <f t="shared" si="68"/>
        <v>0</v>
      </c>
      <c r="BH104" s="537">
        <f t="shared" si="69"/>
        <v>0</v>
      </c>
      <c r="BI104" s="538">
        <f t="shared" si="70"/>
        <v>0</v>
      </c>
      <c r="BJ104" s="539">
        <f t="shared" si="38"/>
        <v>0</v>
      </c>
      <c r="BK104" s="539">
        <f t="shared" si="39"/>
        <v>0</v>
      </c>
      <c r="BL104" s="539">
        <f t="shared" si="40"/>
        <v>0</v>
      </c>
      <c r="BM104" s="539">
        <f t="shared" si="41"/>
        <v>0</v>
      </c>
      <c r="BN104" s="539">
        <f t="shared" si="42"/>
        <v>0</v>
      </c>
      <c r="BO104" s="539">
        <f t="shared" si="43"/>
        <v>0</v>
      </c>
      <c r="BP104" s="539">
        <f t="shared" si="44"/>
        <v>0</v>
      </c>
      <c r="BQ104" s="539">
        <f t="shared" si="45"/>
        <v>0</v>
      </c>
      <c r="BR104" s="539">
        <f t="shared" si="46"/>
        <v>0</v>
      </c>
      <c r="BS104" s="539">
        <f t="shared" si="47"/>
        <v>0</v>
      </c>
      <c r="BT104" s="539">
        <f t="shared" si="48"/>
        <v>0</v>
      </c>
      <c r="BU104" s="539">
        <f t="shared" si="49"/>
        <v>0</v>
      </c>
      <c r="BV104" s="539">
        <f t="shared" si="50"/>
        <v>0</v>
      </c>
      <c r="BW104" s="539">
        <f t="shared" si="51"/>
        <v>0</v>
      </c>
      <c r="BX104" s="539">
        <f t="shared" si="52"/>
        <v>0</v>
      </c>
    </row>
    <row r="105" spans="1:76" ht="21" customHeight="1">
      <c r="A105" s="565" t="s">
        <v>558</v>
      </c>
      <c r="B105" s="566" t="s">
        <v>340</v>
      </c>
      <c r="C105" s="532" t="s">
        <v>76</v>
      </c>
      <c r="D105" s="567" t="s">
        <v>302</v>
      </c>
      <c r="E105" s="533"/>
      <c r="F105" s="663"/>
      <c r="G105" s="663"/>
      <c r="H105" s="865"/>
      <c r="I105" s="865"/>
      <c r="J105" s="865"/>
      <c r="K105" s="865"/>
      <c r="L105" s="865"/>
      <c r="M105" s="870"/>
      <c r="N105" s="870"/>
      <c r="O105" s="533"/>
      <c r="P105" s="533"/>
      <c r="Q105" s="533"/>
      <c r="R105" s="533"/>
      <c r="S105" s="533"/>
      <c r="T105" s="663"/>
      <c r="U105" s="663"/>
      <c r="V105" s="568"/>
      <c r="W105" s="533"/>
      <c r="X105" s="533"/>
      <c r="Y105" s="533"/>
      <c r="Z105" s="533"/>
      <c r="AA105" s="663"/>
      <c r="AB105" s="568"/>
      <c r="AC105" s="533"/>
      <c r="AD105" s="533"/>
      <c r="AE105" s="533"/>
      <c r="AF105" s="533"/>
      <c r="AG105" s="533"/>
      <c r="AH105" s="663"/>
      <c r="AI105" s="568"/>
      <c r="AJ105" s="531">
        <f t="shared" si="53"/>
        <v>0</v>
      </c>
      <c r="AK105" s="516">
        <f t="shared" si="71"/>
        <v>2.333333333333333</v>
      </c>
      <c r="AL105" s="675">
        <v>0.06</v>
      </c>
      <c r="AM105" s="675">
        <v>0.13999999999999999</v>
      </c>
      <c r="AN105" s="603">
        <f t="shared" si="72"/>
        <v>0</v>
      </c>
      <c r="AO105" s="603">
        <f t="shared" si="73"/>
        <v>0</v>
      </c>
      <c r="AP105" s="603">
        <f t="shared" si="74"/>
        <v>0</v>
      </c>
      <c r="AR105" s="534">
        <f t="shared" si="54"/>
        <v>0</v>
      </c>
      <c r="AS105" s="535">
        <f t="shared" si="55"/>
        <v>0</v>
      </c>
      <c r="AT105" s="535">
        <f t="shared" si="56"/>
        <v>0</v>
      </c>
      <c r="AU105" s="535">
        <f t="shared" si="57"/>
        <v>0</v>
      </c>
      <c r="AV105" s="535">
        <f t="shared" si="58"/>
        <v>0</v>
      </c>
      <c r="AW105" s="535">
        <f t="shared" si="59"/>
        <v>0</v>
      </c>
      <c r="AX105" s="535">
        <f t="shared" si="60"/>
        <v>0</v>
      </c>
      <c r="AY105" s="535">
        <f t="shared" si="61"/>
        <v>0</v>
      </c>
      <c r="AZ105" s="535">
        <f t="shared" si="62"/>
        <v>0</v>
      </c>
      <c r="BA105" s="535">
        <f t="shared" si="63"/>
        <v>0</v>
      </c>
      <c r="BB105" s="535">
        <f t="shared" si="64"/>
        <v>0</v>
      </c>
      <c r="BC105" s="535">
        <f t="shared" si="65"/>
        <v>0</v>
      </c>
      <c r="BD105" s="535">
        <f t="shared" si="66"/>
        <v>0</v>
      </c>
      <c r="BE105" s="535">
        <f t="shared" si="67"/>
        <v>0</v>
      </c>
      <c r="BF105" s="535">
        <f t="shared" si="68"/>
        <v>0</v>
      </c>
      <c r="BH105" s="537">
        <f t="shared" si="69"/>
        <v>0</v>
      </c>
      <c r="BI105" s="538">
        <f t="shared" si="70"/>
        <v>0</v>
      </c>
      <c r="BJ105" s="539">
        <f t="shared" si="38"/>
        <v>0</v>
      </c>
      <c r="BK105" s="539">
        <f t="shared" si="39"/>
        <v>0</v>
      </c>
      <c r="BL105" s="539">
        <f t="shared" si="40"/>
        <v>0</v>
      </c>
      <c r="BM105" s="539">
        <f t="shared" si="41"/>
        <v>0</v>
      </c>
      <c r="BN105" s="539">
        <f t="shared" si="42"/>
        <v>0</v>
      </c>
      <c r="BO105" s="539">
        <f t="shared" si="43"/>
        <v>0</v>
      </c>
      <c r="BP105" s="539">
        <f t="shared" si="44"/>
        <v>0</v>
      </c>
      <c r="BQ105" s="539">
        <f t="shared" si="45"/>
        <v>0</v>
      </c>
      <c r="BR105" s="539">
        <f t="shared" si="46"/>
        <v>0</v>
      </c>
      <c r="BS105" s="539">
        <f t="shared" si="47"/>
        <v>0</v>
      </c>
      <c r="BT105" s="539">
        <f t="shared" si="48"/>
        <v>0</v>
      </c>
      <c r="BU105" s="539">
        <f t="shared" si="49"/>
        <v>0</v>
      </c>
      <c r="BV105" s="539">
        <f t="shared" si="50"/>
        <v>0</v>
      </c>
      <c r="BW105" s="539">
        <f t="shared" si="51"/>
        <v>0</v>
      </c>
      <c r="BX105" s="539">
        <f t="shared" si="52"/>
        <v>0</v>
      </c>
    </row>
    <row r="106" spans="1:76" ht="21" customHeight="1">
      <c r="A106" s="565" t="s">
        <v>558</v>
      </c>
      <c r="B106" s="566" t="s">
        <v>381</v>
      </c>
      <c r="C106" s="532" t="s">
        <v>76</v>
      </c>
      <c r="D106" s="567" t="s">
        <v>302</v>
      </c>
      <c r="E106" s="533"/>
      <c r="F106" s="663"/>
      <c r="G106" s="663"/>
      <c r="H106" s="865"/>
      <c r="I106" s="865"/>
      <c r="J106" s="865"/>
      <c r="K106" s="865"/>
      <c r="L106" s="865"/>
      <c r="M106" s="867"/>
      <c r="N106" s="870"/>
      <c r="O106" s="533"/>
      <c r="P106" s="533"/>
      <c r="Q106" s="533"/>
      <c r="R106" s="533"/>
      <c r="S106" s="533"/>
      <c r="T106" s="663"/>
      <c r="U106" s="663"/>
      <c r="V106" s="533"/>
      <c r="W106" s="533"/>
      <c r="X106" s="533"/>
      <c r="Y106" s="533"/>
      <c r="Z106" s="533"/>
      <c r="AA106" s="663"/>
      <c r="AB106" s="663"/>
      <c r="AC106" s="533"/>
      <c r="AD106" s="533"/>
      <c r="AE106" s="533"/>
      <c r="AF106" s="533"/>
      <c r="AG106" s="533"/>
      <c r="AH106" s="663"/>
      <c r="AI106" s="663"/>
      <c r="AJ106" s="531">
        <f t="shared" si="53"/>
        <v>0</v>
      </c>
      <c r="AK106" s="516">
        <f t="shared" si="71"/>
        <v>2.333333333333333</v>
      </c>
      <c r="AL106" s="675">
        <v>0.06</v>
      </c>
      <c r="AM106" s="675">
        <v>0.13999999999999999</v>
      </c>
      <c r="AN106" s="603">
        <f t="shared" si="72"/>
        <v>0</v>
      </c>
      <c r="AO106" s="603">
        <f t="shared" si="73"/>
        <v>0</v>
      </c>
      <c r="AP106" s="603">
        <f t="shared" si="74"/>
        <v>0</v>
      </c>
      <c r="AR106" s="534">
        <f t="shared" si="54"/>
        <v>0</v>
      </c>
      <c r="AS106" s="535">
        <f t="shared" si="55"/>
        <v>0</v>
      </c>
      <c r="AT106" s="535">
        <f t="shared" si="56"/>
        <v>0</v>
      </c>
      <c r="AU106" s="535">
        <f t="shared" si="57"/>
        <v>0</v>
      </c>
      <c r="AV106" s="535">
        <f t="shared" si="58"/>
        <v>0</v>
      </c>
      <c r="AW106" s="535">
        <f t="shared" si="59"/>
        <v>0</v>
      </c>
      <c r="AX106" s="535">
        <f t="shared" si="60"/>
        <v>0</v>
      </c>
      <c r="AY106" s="535">
        <f t="shared" si="61"/>
        <v>0</v>
      </c>
      <c r="AZ106" s="535">
        <f t="shared" si="62"/>
        <v>0</v>
      </c>
      <c r="BA106" s="535">
        <f t="shared" si="63"/>
        <v>0</v>
      </c>
      <c r="BB106" s="535">
        <f t="shared" si="64"/>
        <v>0</v>
      </c>
      <c r="BC106" s="535">
        <f t="shared" si="65"/>
        <v>0</v>
      </c>
      <c r="BD106" s="535">
        <f t="shared" si="66"/>
        <v>0</v>
      </c>
      <c r="BE106" s="535">
        <f t="shared" si="67"/>
        <v>0</v>
      </c>
      <c r="BF106" s="535">
        <f t="shared" si="68"/>
        <v>0</v>
      </c>
      <c r="BH106" s="537">
        <f t="shared" si="69"/>
        <v>0</v>
      </c>
      <c r="BI106" s="538">
        <f t="shared" si="70"/>
        <v>0</v>
      </c>
      <c r="BJ106" s="539">
        <f t="shared" si="38"/>
        <v>0</v>
      </c>
      <c r="BK106" s="539">
        <f t="shared" si="39"/>
        <v>0</v>
      </c>
      <c r="BL106" s="539">
        <f t="shared" si="40"/>
        <v>0</v>
      </c>
      <c r="BM106" s="539">
        <f t="shared" si="41"/>
        <v>0</v>
      </c>
      <c r="BN106" s="539">
        <f t="shared" si="42"/>
        <v>0</v>
      </c>
      <c r="BO106" s="539">
        <f t="shared" si="43"/>
        <v>0</v>
      </c>
      <c r="BP106" s="539">
        <f t="shared" si="44"/>
        <v>0</v>
      </c>
      <c r="BQ106" s="539">
        <f t="shared" si="45"/>
        <v>0</v>
      </c>
      <c r="BR106" s="539">
        <f t="shared" si="46"/>
        <v>0</v>
      </c>
      <c r="BS106" s="539">
        <f t="shared" si="47"/>
        <v>0</v>
      </c>
      <c r="BT106" s="539">
        <f t="shared" si="48"/>
        <v>0</v>
      </c>
      <c r="BU106" s="539">
        <f t="shared" si="49"/>
        <v>0</v>
      </c>
      <c r="BV106" s="539">
        <f t="shared" si="50"/>
        <v>0</v>
      </c>
      <c r="BW106" s="539">
        <f t="shared" si="51"/>
        <v>0</v>
      </c>
      <c r="BX106" s="539">
        <f t="shared" si="52"/>
        <v>0</v>
      </c>
    </row>
    <row r="107" spans="1:76" ht="21" customHeight="1">
      <c r="A107" s="565" t="s">
        <v>558</v>
      </c>
      <c r="B107" s="566" t="s">
        <v>329</v>
      </c>
      <c r="C107" s="532" t="s">
        <v>76</v>
      </c>
      <c r="D107" s="567" t="s">
        <v>302</v>
      </c>
      <c r="E107" s="533"/>
      <c r="F107" s="663"/>
      <c r="G107" s="663"/>
      <c r="H107" s="865"/>
      <c r="I107" s="865"/>
      <c r="J107" s="865"/>
      <c r="K107" s="865"/>
      <c r="L107" s="865"/>
      <c r="M107" s="870"/>
      <c r="N107" s="870"/>
      <c r="O107" s="533"/>
      <c r="P107" s="533"/>
      <c r="Q107" s="533"/>
      <c r="R107" s="533"/>
      <c r="S107" s="533"/>
      <c r="T107" s="663"/>
      <c r="U107" s="663"/>
      <c r="V107" s="533"/>
      <c r="W107" s="533"/>
      <c r="X107" s="533"/>
      <c r="Y107" s="533"/>
      <c r="Z107" s="568"/>
      <c r="AA107" s="663"/>
      <c r="AB107" s="663"/>
      <c r="AC107" s="533"/>
      <c r="AD107" s="533"/>
      <c r="AE107" s="533"/>
      <c r="AF107" s="533"/>
      <c r="AG107" s="568"/>
      <c r="AH107" s="663"/>
      <c r="AI107" s="663"/>
      <c r="AJ107" s="531">
        <f t="shared" si="53"/>
        <v>0</v>
      </c>
      <c r="AK107" s="516">
        <f t="shared" si="71"/>
        <v>2.333333333333333</v>
      </c>
      <c r="AL107" s="675">
        <v>0.06</v>
      </c>
      <c r="AM107" s="675">
        <v>0.13999999999999999</v>
      </c>
      <c r="AN107" s="603">
        <f t="shared" si="72"/>
        <v>0</v>
      </c>
      <c r="AO107" s="603">
        <f t="shared" si="73"/>
        <v>0</v>
      </c>
      <c r="AP107" s="603">
        <f t="shared" si="74"/>
        <v>0</v>
      </c>
      <c r="AR107" s="534">
        <f t="shared" si="54"/>
        <v>0</v>
      </c>
      <c r="AS107" s="535">
        <f t="shared" si="55"/>
        <v>0</v>
      </c>
      <c r="AT107" s="535">
        <f t="shared" si="56"/>
        <v>0</v>
      </c>
      <c r="AU107" s="535">
        <f t="shared" si="57"/>
        <v>0</v>
      </c>
      <c r="AV107" s="535">
        <f t="shared" si="58"/>
        <v>0</v>
      </c>
      <c r="AW107" s="535">
        <f t="shared" si="59"/>
        <v>0</v>
      </c>
      <c r="AX107" s="535">
        <f t="shared" si="60"/>
        <v>0</v>
      </c>
      <c r="AY107" s="535">
        <f t="shared" si="61"/>
        <v>0</v>
      </c>
      <c r="AZ107" s="535">
        <f t="shared" si="62"/>
        <v>0</v>
      </c>
      <c r="BA107" s="535">
        <f t="shared" si="63"/>
        <v>0</v>
      </c>
      <c r="BB107" s="535">
        <f t="shared" si="64"/>
        <v>0</v>
      </c>
      <c r="BC107" s="535">
        <f t="shared" si="65"/>
        <v>0</v>
      </c>
      <c r="BD107" s="535">
        <f t="shared" si="66"/>
        <v>0</v>
      </c>
      <c r="BE107" s="535">
        <f t="shared" si="67"/>
        <v>0</v>
      </c>
      <c r="BF107" s="535">
        <f t="shared" si="68"/>
        <v>0</v>
      </c>
      <c r="BH107" s="537">
        <f t="shared" si="69"/>
        <v>0</v>
      </c>
      <c r="BI107" s="538">
        <f t="shared" si="70"/>
        <v>0</v>
      </c>
      <c r="BJ107" s="539">
        <f t="shared" si="38"/>
        <v>0</v>
      </c>
      <c r="BK107" s="539">
        <f t="shared" si="39"/>
        <v>0</v>
      </c>
      <c r="BL107" s="539">
        <f t="shared" si="40"/>
        <v>0</v>
      </c>
      <c r="BM107" s="539">
        <f t="shared" si="41"/>
        <v>0</v>
      </c>
      <c r="BN107" s="539">
        <f t="shared" si="42"/>
        <v>0</v>
      </c>
      <c r="BO107" s="539">
        <f t="shared" si="43"/>
        <v>0</v>
      </c>
      <c r="BP107" s="539">
        <f t="shared" si="44"/>
        <v>0</v>
      </c>
      <c r="BQ107" s="539">
        <f t="shared" si="45"/>
        <v>0</v>
      </c>
      <c r="BR107" s="539">
        <f t="shared" si="46"/>
        <v>0</v>
      </c>
      <c r="BS107" s="539">
        <f t="shared" si="47"/>
        <v>0</v>
      </c>
      <c r="BT107" s="539">
        <f t="shared" si="48"/>
        <v>0</v>
      </c>
      <c r="BU107" s="539">
        <f t="shared" si="49"/>
        <v>0</v>
      </c>
      <c r="BV107" s="539">
        <f t="shared" si="50"/>
        <v>0</v>
      </c>
      <c r="BW107" s="539">
        <f t="shared" si="51"/>
        <v>0</v>
      </c>
      <c r="BX107" s="539">
        <f t="shared" si="52"/>
        <v>0</v>
      </c>
    </row>
    <row r="108" spans="1:76" ht="21" customHeight="1">
      <c r="A108" s="565" t="s">
        <v>558</v>
      </c>
      <c r="B108" s="566" t="s">
        <v>382</v>
      </c>
      <c r="C108" s="532" t="s">
        <v>76</v>
      </c>
      <c r="D108" s="567" t="s">
        <v>302</v>
      </c>
      <c r="E108" s="533"/>
      <c r="F108" s="663"/>
      <c r="G108" s="663"/>
      <c r="H108" s="865"/>
      <c r="I108" s="865"/>
      <c r="J108" s="865"/>
      <c r="K108" s="865"/>
      <c r="L108" s="865"/>
      <c r="M108" s="870"/>
      <c r="N108" s="870"/>
      <c r="O108" s="533"/>
      <c r="P108" s="533"/>
      <c r="Q108" s="568"/>
      <c r="R108" s="533"/>
      <c r="S108" s="533"/>
      <c r="T108" s="663"/>
      <c r="U108" s="663"/>
      <c r="V108" s="533"/>
      <c r="W108" s="533"/>
      <c r="X108" s="533"/>
      <c r="Y108" s="533"/>
      <c r="Z108" s="533"/>
      <c r="AA108" s="663"/>
      <c r="AB108" s="663"/>
      <c r="AC108" s="533"/>
      <c r="AD108" s="533"/>
      <c r="AE108" s="533"/>
      <c r="AF108" s="533"/>
      <c r="AG108" s="533"/>
      <c r="AH108" s="663"/>
      <c r="AI108" s="663"/>
      <c r="AJ108" s="531">
        <f t="shared" si="53"/>
        <v>0</v>
      </c>
      <c r="AK108" s="516">
        <f t="shared" si="71"/>
        <v>2.333333333333333</v>
      </c>
      <c r="AL108" s="675">
        <v>0.06</v>
      </c>
      <c r="AM108" s="675">
        <v>0.13999999999999999</v>
      </c>
      <c r="AN108" s="603">
        <f t="shared" si="72"/>
        <v>0</v>
      </c>
      <c r="AO108" s="603">
        <f t="shared" si="73"/>
        <v>0</v>
      </c>
      <c r="AP108" s="603">
        <f t="shared" si="74"/>
        <v>0</v>
      </c>
      <c r="AR108" s="534">
        <f t="shared" si="54"/>
        <v>0</v>
      </c>
      <c r="AS108" s="535">
        <f t="shared" si="55"/>
        <v>0</v>
      </c>
      <c r="AT108" s="535">
        <f t="shared" si="56"/>
        <v>0</v>
      </c>
      <c r="AU108" s="535">
        <f t="shared" si="57"/>
        <v>0</v>
      </c>
      <c r="AV108" s="535">
        <f t="shared" si="58"/>
        <v>0</v>
      </c>
      <c r="AW108" s="535">
        <f t="shared" si="59"/>
        <v>0</v>
      </c>
      <c r="AX108" s="535">
        <f t="shared" si="60"/>
        <v>0</v>
      </c>
      <c r="AY108" s="535">
        <f t="shared" si="61"/>
        <v>0</v>
      </c>
      <c r="AZ108" s="535">
        <f t="shared" si="62"/>
        <v>0</v>
      </c>
      <c r="BA108" s="535">
        <f t="shared" si="63"/>
        <v>0</v>
      </c>
      <c r="BB108" s="535">
        <f t="shared" si="64"/>
        <v>0</v>
      </c>
      <c r="BC108" s="535">
        <f t="shared" si="65"/>
        <v>0</v>
      </c>
      <c r="BD108" s="535">
        <f t="shared" si="66"/>
        <v>0</v>
      </c>
      <c r="BE108" s="535">
        <f t="shared" si="67"/>
        <v>0</v>
      </c>
      <c r="BF108" s="535">
        <f t="shared" si="68"/>
        <v>0</v>
      </c>
      <c r="BH108" s="537">
        <f t="shared" si="69"/>
        <v>0</v>
      </c>
      <c r="BI108" s="538">
        <f t="shared" si="70"/>
        <v>0</v>
      </c>
      <c r="BJ108" s="539">
        <f t="shared" si="38"/>
        <v>0</v>
      </c>
      <c r="BK108" s="539">
        <f t="shared" si="39"/>
        <v>0</v>
      </c>
      <c r="BL108" s="539">
        <f t="shared" si="40"/>
        <v>0</v>
      </c>
      <c r="BM108" s="539">
        <f t="shared" si="41"/>
        <v>0</v>
      </c>
      <c r="BN108" s="539">
        <f t="shared" si="42"/>
        <v>0</v>
      </c>
      <c r="BO108" s="539">
        <f t="shared" si="43"/>
        <v>0</v>
      </c>
      <c r="BP108" s="539">
        <f t="shared" si="44"/>
        <v>0</v>
      </c>
      <c r="BQ108" s="539">
        <f t="shared" si="45"/>
        <v>0</v>
      </c>
      <c r="BR108" s="539">
        <f t="shared" si="46"/>
        <v>0</v>
      </c>
      <c r="BS108" s="539">
        <f t="shared" si="47"/>
        <v>0</v>
      </c>
      <c r="BT108" s="539">
        <f t="shared" si="48"/>
        <v>0</v>
      </c>
      <c r="BU108" s="539">
        <f t="shared" si="49"/>
        <v>0</v>
      </c>
      <c r="BV108" s="539">
        <f t="shared" si="50"/>
        <v>0</v>
      </c>
      <c r="BW108" s="539">
        <f t="shared" si="51"/>
        <v>0</v>
      </c>
      <c r="BX108" s="539">
        <f t="shared" si="52"/>
        <v>0</v>
      </c>
    </row>
    <row r="109" spans="1:76" ht="21" hidden="1" customHeight="1">
      <c r="A109" s="565" t="s">
        <v>556</v>
      </c>
      <c r="B109" s="566" t="s">
        <v>383</v>
      </c>
      <c r="C109" s="532" t="s">
        <v>76</v>
      </c>
      <c r="D109" s="567" t="s">
        <v>302</v>
      </c>
      <c r="E109" s="533"/>
      <c r="F109" s="663"/>
      <c r="G109" s="663"/>
      <c r="H109" s="533"/>
      <c r="I109" s="533"/>
      <c r="J109" s="533"/>
      <c r="K109" s="533"/>
      <c r="L109" s="533"/>
      <c r="M109" s="663"/>
      <c r="N109" s="663"/>
      <c r="O109" s="533"/>
      <c r="P109" s="533"/>
      <c r="Q109" s="568"/>
      <c r="R109" s="533"/>
      <c r="S109" s="533"/>
      <c r="T109" s="663"/>
      <c r="U109" s="663"/>
      <c r="V109" s="533"/>
      <c r="W109" s="533"/>
      <c r="X109" s="533"/>
      <c r="Y109" s="533"/>
      <c r="Z109" s="568"/>
      <c r="AA109" s="663"/>
      <c r="AB109" s="663"/>
      <c r="AC109" s="533"/>
      <c r="AD109" s="533"/>
      <c r="AE109" s="533"/>
      <c r="AF109" s="533"/>
      <c r="AG109" s="568"/>
      <c r="AH109" s="663"/>
      <c r="AI109" s="568"/>
      <c r="AJ109" s="531">
        <f t="shared" si="53"/>
        <v>0</v>
      </c>
      <c r="AK109" s="516" t="e">
        <f t="shared" si="71"/>
        <v>#DIV/0!</v>
      </c>
      <c r="AL109" s="675"/>
      <c r="AM109" s="675"/>
      <c r="AN109" s="603">
        <f t="shared" si="72"/>
        <v>0</v>
      </c>
      <c r="AO109" s="603">
        <f t="shared" si="73"/>
        <v>0</v>
      </c>
      <c r="AP109" s="603">
        <f t="shared" si="74"/>
        <v>0</v>
      </c>
      <c r="AR109" s="534">
        <f t="shared" si="54"/>
        <v>0</v>
      </c>
      <c r="AS109" s="535">
        <f t="shared" si="55"/>
        <v>0</v>
      </c>
      <c r="AT109" s="535">
        <f t="shared" si="56"/>
        <v>0</v>
      </c>
      <c r="AU109" s="535">
        <f t="shared" si="57"/>
        <v>0</v>
      </c>
      <c r="AV109" s="535">
        <f t="shared" si="58"/>
        <v>0</v>
      </c>
      <c r="AW109" s="535">
        <f t="shared" si="59"/>
        <v>0</v>
      </c>
      <c r="AX109" s="535">
        <f t="shared" si="60"/>
        <v>0</v>
      </c>
      <c r="AY109" s="535">
        <f t="shared" si="61"/>
        <v>0</v>
      </c>
      <c r="AZ109" s="535">
        <f t="shared" si="62"/>
        <v>0</v>
      </c>
      <c r="BA109" s="535">
        <f t="shared" si="63"/>
        <v>0</v>
      </c>
      <c r="BB109" s="535">
        <f t="shared" si="64"/>
        <v>0</v>
      </c>
      <c r="BC109" s="535">
        <f t="shared" si="65"/>
        <v>0</v>
      </c>
      <c r="BD109" s="535">
        <f t="shared" si="66"/>
        <v>0</v>
      </c>
      <c r="BE109" s="535">
        <f t="shared" si="67"/>
        <v>0</v>
      </c>
      <c r="BF109" s="535">
        <f t="shared" si="68"/>
        <v>0</v>
      </c>
      <c r="BH109" s="537">
        <f t="shared" si="69"/>
        <v>0</v>
      </c>
      <c r="BI109" s="538">
        <f t="shared" si="70"/>
        <v>0</v>
      </c>
      <c r="BJ109" s="539">
        <f t="shared" si="38"/>
        <v>0</v>
      </c>
      <c r="BK109" s="539">
        <f t="shared" si="39"/>
        <v>0</v>
      </c>
      <c r="BL109" s="539">
        <f t="shared" si="40"/>
        <v>0</v>
      </c>
      <c r="BM109" s="539">
        <f t="shared" si="41"/>
        <v>0</v>
      </c>
      <c r="BN109" s="539">
        <f t="shared" si="42"/>
        <v>0</v>
      </c>
      <c r="BO109" s="539">
        <f t="shared" si="43"/>
        <v>0</v>
      </c>
      <c r="BP109" s="539">
        <f t="shared" si="44"/>
        <v>0</v>
      </c>
      <c r="BQ109" s="539">
        <f t="shared" si="45"/>
        <v>0</v>
      </c>
      <c r="BR109" s="539">
        <f t="shared" si="46"/>
        <v>0</v>
      </c>
      <c r="BS109" s="539">
        <f t="shared" si="47"/>
        <v>0</v>
      </c>
      <c r="BT109" s="539">
        <f t="shared" si="48"/>
        <v>0</v>
      </c>
      <c r="BU109" s="539">
        <f t="shared" si="49"/>
        <v>0</v>
      </c>
      <c r="BV109" s="539">
        <f t="shared" si="50"/>
        <v>0</v>
      </c>
      <c r="BW109" s="539">
        <f t="shared" si="51"/>
        <v>0</v>
      </c>
      <c r="BX109" s="539">
        <f t="shared" si="52"/>
        <v>0</v>
      </c>
    </row>
    <row r="110" spans="1:76" ht="21" hidden="1" customHeight="1">
      <c r="A110" s="565" t="s">
        <v>556</v>
      </c>
      <c r="B110" s="566" t="s">
        <v>384</v>
      </c>
      <c r="C110" s="532" t="s">
        <v>76</v>
      </c>
      <c r="D110" s="567" t="s">
        <v>302</v>
      </c>
      <c r="E110" s="533"/>
      <c r="F110" s="663"/>
      <c r="G110" s="663"/>
      <c r="H110" s="533"/>
      <c r="I110" s="533"/>
      <c r="J110" s="533"/>
      <c r="K110" s="533"/>
      <c r="L110" s="533"/>
      <c r="M110" s="663"/>
      <c r="N110" s="663"/>
      <c r="O110" s="533"/>
      <c r="P110" s="533"/>
      <c r="Q110" s="533"/>
      <c r="R110" s="533"/>
      <c r="S110" s="533"/>
      <c r="T110" s="663"/>
      <c r="U110" s="663"/>
      <c r="V110" s="533"/>
      <c r="W110" s="533"/>
      <c r="X110" s="533"/>
      <c r="Y110" s="533"/>
      <c r="Z110" s="533"/>
      <c r="AA110" s="663"/>
      <c r="AB110" s="663"/>
      <c r="AC110" s="533"/>
      <c r="AD110" s="533"/>
      <c r="AE110" s="533"/>
      <c r="AF110" s="533"/>
      <c r="AG110" s="533"/>
      <c r="AH110" s="663"/>
      <c r="AI110" s="663"/>
      <c r="AJ110" s="531">
        <f t="shared" si="53"/>
        <v>0</v>
      </c>
      <c r="AK110" s="516" t="e">
        <f t="shared" si="71"/>
        <v>#DIV/0!</v>
      </c>
      <c r="AL110" s="675"/>
      <c r="AM110" s="675"/>
      <c r="AN110" s="603">
        <f t="shared" si="72"/>
        <v>0</v>
      </c>
      <c r="AO110" s="603">
        <f t="shared" si="73"/>
        <v>0</v>
      </c>
      <c r="AP110" s="603">
        <f t="shared" si="74"/>
        <v>0</v>
      </c>
      <c r="AR110" s="534">
        <f t="shared" si="54"/>
        <v>0</v>
      </c>
      <c r="AS110" s="535">
        <f t="shared" si="55"/>
        <v>0</v>
      </c>
      <c r="AT110" s="535">
        <f t="shared" si="56"/>
        <v>0</v>
      </c>
      <c r="AU110" s="535">
        <f t="shared" si="57"/>
        <v>0</v>
      </c>
      <c r="AV110" s="535">
        <f t="shared" si="58"/>
        <v>0</v>
      </c>
      <c r="AW110" s="535">
        <f t="shared" si="59"/>
        <v>0</v>
      </c>
      <c r="AX110" s="535">
        <f t="shared" si="60"/>
        <v>0</v>
      </c>
      <c r="AY110" s="535">
        <f t="shared" si="61"/>
        <v>0</v>
      </c>
      <c r="AZ110" s="535">
        <f t="shared" si="62"/>
        <v>0</v>
      </c>
      <c r="BA110" s="535">
        <f t="shared" si="63"/>
        <v>0</v>
      </c>
      <c r="BB110" s="535">
        <f t="shared" si="64"/>
        <v>0</v>
      </c>
      <c r="BC110" s="535">
        <f t="shared" si="65"/>
        <v>0</v>
      </c>
      <c r="BD110" s="535">
        <f t="shared" si="66"/>
        <v>0</v>
      </c>
      <c r="BE110" s="535">
        <f t="shared" si="67"/>
        <v>0</v>
      </c>
      <c r="BF110" s="535">
        <f t="shared" si="68"/>
        <v>0</v>
      </c>
      <c r="BH110" s="537">
        <f t="shared" si="69"/>
        <v>0</v>
      </c>
      <c r="BI110" s="538">
        <f t="shared" si="70"/>
        <v>0</v>
      </c>
      <c r="BJ110" s="539">
        <f t="shared" si="38"/>
        <v>0</v>
      </c>
      <c r="BK110" s="539">
        <f t="shared" si="39"/>
        <v>0</v>
      </c>
      <c r="BL110" s="539">
        <f t="shared" si="40"/>
        <v>0</v>
      </c>
      <c r="BM110" s="539">
        <f t="shared" si="41"/>
        <v>0</v>
      </c>
      <c r="BN110" s="539">
        <f t="shared" si="42"/>
        <v>0</v>
      </c>
      <c r="BO110" s="539">
        <f t="shared" si="43"/>
        <v>0</v>
      </c>
      <c r="BP110" s="539">
        <f t="shared" si="44"/>
        <v>0</v>
      </c>
      <c r="BQ110" s="539">
        <f t="shared" si="45"/>
        <v>0</v>
      </c>
      <c r="BR110" s="539">
        <f t="shared" si="46"/>
        <v>0</v>
      </c>
      <c r="BS110" s="539">
        <f t="shared" si="47"/>
        <v>0</v>
      </c>
      <c r="BT110" s="539">
        <f t="shared" si="48"/>
        <v>0</v>
      </c>
      <c r="BU110" s="539">
        <f t="shared" si="49"/>
        <v>0</v>
      </c>
      <c r="BV110" s="539">
        <f t="shared" si="50"/>
        <v>0</v>
      </c>
      <c r="BW110" s="539">
        <f t="shared" si="51"/>
        <v>0</v>
      </c>
      <c r="BX110" s="539">
        <f t="shared" si="52"/>
        <v>0</v>
      </c>
    </row>
    <row r="111" spans="1:76" ht="21" hidden="1" customHeight="1">
      <c r="A111" s="565" t="s">
        <v>556</v>
      </c>
      <c r="B111" s="566" t="s">
        <v>385</v>
      </c>
      <c r="C111" s="532" t="s">
        <v>76</v>
      </c>
      <c r="D111" s="567" t="s">
        <v>302</v>
      </c>
      <c r="E111" s="533"/>
      <c r="F111" s="663"/>
      <c r="G111" s="663"/>
      <c r="H111" s="533"/>
      <c r="I111" s="533"/>
      <c r="J111" s="533"/>
      <c r="K111" s="533"/>
      <c r="L111" s="533"/>
      <c r="M111" s="663"/>
      <c r="N111" s="663"/>
      <c r="O111" s="533"/>
      <c r="P111" s="533"/>
      <c r="Q111" s="533"/>
      <c r="R111" s="533"/>
      <c r="S111" s="533"/>
      <c r="T111" s="663"/>
      <c r="U111" s="568"/>
      <c r="V111" s="533"/>
      <c r="W111" s="533"/>
      <c r="X111" s="533"/>
      <c r="Y111" s="533"/>
      <c r="Z111" s="533"/>
      <c r="AA111" s="663"/>
      <c r="AB111" s="663"/>
      <c r="AC111" s="533"/>
      <c r="AD111" s="533"/>
      <c r="AE111" s="533"/>
      <c r="AF111" s="533"/>
      <c r="AG111" s="533"/>
      <c r="AH111" s="663"/>
      <c r="AI111" s="663"/>
      <c r="AJ111" s="531">
        <f t="shared" si="53"/>
        <v>0</v>
      </c>
      <c r="AK111" s="516" t="e">
        <f t="shared" si="71"/>
        <v>#DIV/0!</v>
      </c>
      <c r="AL111" s="675"/>
      <c r="AM111" s="675"/>
      <c r="AN111" s="603">
        <f t="shared" si="72"/>
        <v>0</v>
      </c>
      <c r="AO111" s="603">
        <f t="shared" si="73"/>
        <v>0</v>
      </c>
      <c r="AP111" s="603">
        <f t="shared" si="74"/>
        <v>0</v>
      </c>
      <c r="AR111" s="534">
        <f t="shared" si="54"/>
        <v>0</v>
      </c>
      <c r="AS111" s="535">
        <f t="shared" si="55"/>
        <v>0</v>
      </c>
      <c r="AT111" s="535">
        <f t="shared" si="56"/>
        <v>0</v>
      </c>
      <c r="AU111" s="535">
        <f t="shared" si="57"/>
        <v>0</v>
      </c>
      <c r="AV111" s="535">
        <f t="shared" si="58"/>
        <v>0</v>
      </c>
      <c r="AW111" s="535">
        <f t="shared" si="59"/>
        <v>0</v>
      </c>
      <c r="AX111" s="535">
        <f t="shared" si="60"/>
        <v>0</v>
      </c>
      <c r="AY111" s="535">
        <f t="shared" si="61"/>
        <v>0</v>
      </c>
      <c r="AZ111" s="535">
        <f t="shared" si="62"/>
        <v>0</v>
      </c>
      <c r="BA111" s="535">
        <f t="shared" si="63"/>
        <v>0</v>
      </c>
      <c r="BB111" s="535">
        <f t="shared" si="64"/>
        <v>0</v>
      </c>
      <c r="BC111" s="535">
        <f t="shared" si="65"/>
        <v>0</v>
      </c>
      <c r="BD111" s="535">
        <f t="shared" si="66"/>
        <v>0</v>
      </c>
      <c r="BE111" s="535">
        <f t="shared" si="67"/>
        <v>0</v>
      </c>
      <c r="BF111" s="535">
        <f t="shared" si="68"/>
        <v>0</v>
      </c>
      <c r="BH111" s="537">
        <f t="shared" si="69"/>
        <v>0</v>
      </c>
      <c r="BI111" s="538">
        <f t="shared" si="70"/>
        <v>0</v>
      </c>
      <c r="BJ111" s="539">
        <f>AR111*$B$11</f>
        <v>0</v>
      </c>
      <c r="BK111" s="539">
        <f>AS111*$B$12</f>
        <v>0</v>
      </c>
      <c r="BL111" s="539">
        <f>AT111*$B$13</f>
        <v>0</v>
      </c>
      <c r="BM111" s="539">
        <f>AU111*$B$14</f>
        <v>0</v>
      </c>
      <c r="BN111" s="539">
        <f>AV111*$B$15</f>
        <v>0</v>
      </c>
      <c r="BO111" s="539">
        <f>AW111*$B$16</f>
        <v>0</v>
      </c>
      <c r="BP111" s="539">
        <f>AX111*$B$17</f>
        <v>0</v>
      </c>
      <c r="BQ111" s="539">
        <f>AY111*$B$18</f>
        <v>0</v>
      </c>
      <c r="BR111" s="539">
        <f>AZ111*$B$19</f>
        <v>0</v>
      </c>
      <c r="BS111" s="539">
        <f>BA111*$B$20</f>
        <v>0</v>
      </c>
      <c r="BT111" s="539">
        <f>BB111*$B$21</f>
        <v>0</v>
      </c>
      <c r="BU111" s="539">
        <f>BC111*$B$22</f>
        <v>0</v>
      </c>
      <c r="BV111" s="539">
        <f>BD111*$B$23</f>
        <v>0</v>
      </c>
      <c r="BW111" s="539">
        <f>BE111*$B$24</f>
        <v>0</v>
      </c>
      <c r="BX111" s="539">
        <f>BF111*$B$25</f>
        <v>0</v>
      </c>
    </row>
    <row r="112" spans="1:76" ht="21" hidden="1" customHeight="1">
      <c r="A112" s="565" t="s">
        <v>556</v>
      </c>
      <c r="B112" s="566" t="s">
        <v>386</v>
      </c>
      <c r="C112" s="532" t="s">
        <v>76</v>
      </c>
      <c r="D112" s="567" t="s">
        <v>302</v>
      </c>
      <c r="E112" s="533"/>
      <c r="F112" s="663"/>
      <c r="G112" s="663"/>
      <c r="H112" s="533"/>
      <c r="I112" s="533"/>
      <c r="J112" s="533"/>
      <c r="K112" s="533"/>
      <c r="L112" s="533"/>
      <c r="M112" s="663"/>
      <c r="N112" s="568"/>
      <c r="O112" s="533"/>
      <c r="P112" s="533"/>
      <c r="Q112" s="533"/>
      <c r="R112" s="533"/>
      <c r="S112" s="533"/>
      <c r="T112" s="663"/>
      <c r="U112" s="663"/>
      <c r="V112" s="533"/>
      <c r="W112" s="533"/>
      <c r="X112" s="533"/>
      <c r="Y112" s="533"/>
      <c r="Z112" s="533"/>
      <c r="AA112" s="663"/>
      <c r="AB112" s="663"/>
      <c r="AC112" s="568"/>
      <c r="AD112" s="533"/>
      <c r="AE112" s="533"/>
      <c r="AF112" s="533"/>
      <c r="AG112" s="533"/>
      <c r="AH112" s="663"/>
      <c r="AI112" s="663"/>
      <c r="AJ112" s="531">
        <f t="shared" si="53"/>
        <v>0</v>
      </c>
      <c r="AK112" s="516" t="e">
        <f t="shared" si="71"/>
        <v>#DIV/0!</v>
      </c>
      <c r="AL112" s="675"/>
      <c r="AM112" s="675"/>
      <c r="AN112" s="603">
        <f t="shared" si="72"/>
        <v>0</v>
      </c>
      <c r="AO112" s="603">
        <f t="shared" si="73"/>
        <v>0</v>
      </c>
      <c r="AP112" s="603">
        <f t="shared" si="74"/>
        <v>0</v>
      </c>
      <c r="AR112" s="534">
        <f t="shared" si="54"/>
        <v>0</v>
      </c>
      <c r="AS112" s="535">
        <f t="shared" si="55"/>
        <v>0</v>
      </c>
      <c r="AT112" s="535">
        <f t="shared" si="56"/>
        <v>0</v>
      </c>
      <c r="AU112" s="535">
        <f t="shared" si="57"/>
        <v>0</v>
      </c>
      <c r="AV112" s="535">
        <f t="shared" si="58"/>
        <v>0</v>
      </c>
      <c r="AW112" s="535">
        <f t="shared" si="59"/>
        <v>0</v>
      </c>
      <c r="AX112" s="535">
        <f t="shared" si="60"/>
        <v>0</v>
      </c>
      <c r="AY112" s="535">
        <f t="shared" si="61"/>
        <v>0</v>
      </c>
      <c r="AZ112" s="535">
        <f t="shared" si="62"/>
        <v>0</v>
      </c>
      <c r="BA112" s="535">
        <f t="shared" si="63"/>
        <v>0</v>
      </c>
      <c r="BB112" s="535">
        <f t="shared" si="64"/>
        <v>0</v>
      </c>
      <c r="BC112" s="535">
        <f t="shared" si="65"/>
        <v>0</v>
      </c>
      <c r="BD112" s="535">
        <f t="shared" si="66"/>
        <v>0</v>
      </c>
      <c r="BE112" s="535">
        <f t="shared" si="67"/>
        <v>0</v>
      </c>
      <c r="BF112" s="535">
        <f t="shared" si="68"/>
        <v>0</v>
      </c>
      <c r="BH112" s="537">
        <f t="shared" si="69"/>
        <v>0</v>
      </c>
      <c r="BI112" s="538">
        <f t="shared" si="70"/>
        <v>0</v>
      </c>
      <c r="BJ112" s="539">
        <f>AR112*$B$11</f>
        <v>0</v>
      </c>
      <c r="BK112" s="539">
        <f>AS112*$B$12</f>
        <v>0</v>
      </c>
      <c r="BL112" s="539">
        <f>AT112*$B$13</f>
        <v>0</v>
      </c>
      <c r="BM112" s="539">
        <f>AU112*$B$14</f>
        <v>0</v>
      </c>
      <c r="BN112" s="539">
        <f>AV112*$B$15</f>
        <v>0</v>
      </c>
      <c r="BO112" s="539">
        <f>AW112*$B$16</f>
        <v>0</v>
      </c>
      <c r="BP112" s="539">
        <f>AX112*$B$17</f>
        <v>0</v>
      </c>
      <c r="BQ112" s="539">
        <f>AY112*$B$18</f>
        <v>0</v>
      </c>
      <c r="BR112" s="539">
        <f>AZ112*$B$19</f>
        <v>0</v>
      </c>
      <c r="BS112" s="539">
        <f>BA112*$B$20</f>
        <v>0</v>
      </c>
      <c r="BT112" s="539">
        <f>BB112*$B$21</f>
        <v>0</v>
      </c>
      <c r="BU112" s="539">
        <f>BC112*$B$22</f>
        <v>0</v>
      </c>
      <c r="BV112" s="539">
        <f>BD112*$B$23</f>
        <v>0</v>
      </c>
      <c r="BW112" s="539">
        <f>BE112*$B$24</f>
        <v>0</v>
      </c>
      <c r="BX112" s="539">
        <f>BF112*$B$25</f>
        <v>0</v>
      </c>
    </row>
    <row r="113" spans="1:76" ht="21.75" thickBot="1">
      <c r="A113" s="541"/>
      <c r="B113" s="542"/>
      <c r="C113" s="542"/>
      <c r="AR113" s="509"/>
      <c r="AS113" s="509"/>
      <c r="AT113" s="509"/>
      <c r="AU113" s="509"/>
      <c r="AV113" s="509"/>
      <c r="AW113" s="509"/>
      <c r="AX113" s="509"/>
      <c r="AY113" s="509"/>
      <c r="AZ113" s="509"/>
      <c r="BA113" s="509"/>
      <c r="BB113" s="509"/>
      <c r="BC113" s="509"/>
      <c r="BD113" s="509"/>
      <c r="BE113" s="509"/>
      <c r="BF113" s="509"/>
      <c r="BX113" s="516"/>
    </row>
    <row r="114" spans="1:76" ht="21.75" thickBot="1">
      <c r="A114" s="509"/>
      <c r="B114" s="509"/>
      <c r="C114" s="509"/>
      <c r="D114" s="509"/>
      <c r="E114" s="543">
        <f t="shared" ref="E114:AI114" si="75">COUNTA(E33:E112)</f>
        <v>0</v>
      </c>
      <c r="F114" s="543">
        <f t="shared" si="75"/>
        <v>0</v>
      </c>
      <c r="G114" s="543">
        <f t="shared" si="75"/>
        <v>0</v>
      </c>
      <c r="H114" s="543">
        <f t="shared" si="75"/>
        <v>0</v>
      </c>
      <c r="I114" s="543">
        <f t="shared" si="75"/>
        <v>0</v>
      </c>
      <c r="J114" s="543">
        <f t="shared" si="75"/>
        <v>0</v>
      </c>
      <c r="K114" s="543">
        <f t="shared" si="75"/>
        <v>0</v>
      </c>
      <c r="L114" s="543">
        <f t="shared" si="75"/>
        <v>0</v>
      </c>
      <c r="M114" s="543">
        <f t="shared" si="75"/>
        <v>0</v>
      </c>
      <c r="N114" s="543">
        <f t="shared" si="75"/>
        <v>0</v>
      </c>
      <c r="O114" s="543">
        <f t="shared" si="75"/>
        <v>0</v>
      </c>
      <c r="P114" s="543">
        <f t="shared" si="75"/>
        <v>0</v>
      </c>
      <c r="Q114" s="543">
        <f t="shared" si="75"/>
        <v>0</v>
      </c>
      <c r="R114" s="543">
        <f t="shared" si="75"/>
        <v>0</v>
      </c>
      <c r="S114" s="543">
        <f t="shared" si="75"/>
        <v>0</v>
      </c>
      <c r="T114" s="543">
        <f t="shared" si="75"/>
        <v>0</v>
      </c>
      <c r="U114" s="543">
        <f t="shared" si="75"/>
        <v>0</v>
      </c>
      <c r="V114" s="543">
        <f t="shared" si="75"/>
        <v>0</v>
      </c>
      <c r="W114" s="543">
        <f t="shared" si="75"/>
        <v>0</v>
      </c>
      <c r="X114" s="543">
        <f t="shared" si="75"/>
        <v>0</v>
      </c>
      <c r="Y114" s="543">
        <f t="shared" si="75"/>
        <v>0</v>
      </c>
      <c r="Z114" s="543">
        <f t="shared" si="75"/>
        <v>0</v>
      </c>
      <c r="AA114" s="543">
        <f t="shared" si="75"/>
        <v>0</v>
      </c>
      <c r="AB114" s="543">
        <f t="shared" si="75"/>
        <v>0</v>
      </c>
      <c r="AC114" s="543">
        <f t="shared" si="75"/>
        <v>0</v>
      </c>
      <c r="AD114" s="543">
        <f t="shared" si="75"/>
        <v>0</v>
      </c>
      <c r="AE114" s="543">
        <f t="shared" si="75"/>
        <v>0</v>
      </c>
      <c r="AF114" s="543">
        <f t="shared" si="75"/>
        <v>0</v>
      </c>
      <c r="AG114" s="543">
        <f t="shared" si="75"/>
        <v>0</v>
      </c>
      <c r="AH114" s="543">
        <f t="shared" si="75"/>
        <v>0</v>
      </c>
      <c r="AI114" s="543">
        <f t="shared" si="75"/>
        <v>0</v>
      </c>
      <c r="AJ114" s="543">
        <f>SUM(AJ33:AJ112)</f>
        <v>0</v>
      </c>
      <c r="AN114" s="603">
        <f>SUM(AN33:AN112)</f>
        <v>0</v>
      </c>
      <c r="AO114" s="603">
        <f>SUM(AO33:AO112)</f>
        <v>0</v>
      </c>
      <c r="AP114" s="603">
        <f>SUM(AP33:AP112)</f>
        <v>0</v>
      </c>
      <c r="AR114" s="544">
        <f t="shared" ref="AR114:BF114" si="76">SUM(AR33:AR112)</f>
        <v>0</v>
      </c>
      <c r="AS114" s="544">
        <f t="shared" si="76"/>
        <v>0</v>
      </c>
      <c r="AT114" s="544">
        <f t="shared" si="76"/>
        <v>0</v>
      </c>
      <c r="AU114" s="544">
        <f t="shared" si="76"/>
        <v>0</v>
      </c>
      <c r="AV114" s="544">
        <f t="shared" si="76"/>
        <v>0</v>
      </c>
      <c r="AW114" s="544">
        <f t="shared" si="76"/>
        <v>0</v>
      </c>
      <c r="AX114" s="544">
        <f t="shared" si="76"/>
        <v>0</v>
      </c>
      <c r="AY114" s="544">
        <f t="shared" si="76"/>
        <v>0</v>
      </c>
      <c r="AZ114" s="544">
        <f t="shared" si="76"/>
        <v>0</v>
      </c>
      <c r="BA114" s="544">
        <f t="shared" si="76"/>
        <v>0</v>
      </c>
      <c r="BB114" s="544">
        <f t="shared" si="76"/>
        <v>0</v>
      </c>
      <c r="BC114" s="544">
        <f t="shared" si="76"/>
        <v>0</v>
      </c>
      <c r="BD114" s="544">
        <f t="shared" si="76"/>
        <v>0</v>
      </c>
      <c r="BE114" s="544">
        <f t="shared" si="76"/>
        <v>0</v>
      </c>
      <c r="BF114" s="544">
        <f t="shared" si="76"/>
        <v>0</v>
      </c>
      <c r="BH114" s="545">
        <f t="shared" ref="BH114:BX114" si="77">SUM(BH33:BH112)</f>
        <v>0</v>
      </c>
      <c r="BI114" s="545">
        <f t="shared" si="77"/>
        <v>0</v>
      </c>
      <c r="BJ114" s="545">
        <f t="shared" si="77"/>
        <v>0</v>
      </c>
      <c r="BK114" s="545">
        <f t="shared" si="77"/>
        <v>0</v>
      </c>
      <c r="BL114" s="545">
        <f t="shared" si="77"/>
        <v>0</v>
      </c>
      <c r="BM114" s="545">
        <f t="shared" si="77"/>
        <v>0</v>
      </c>
      <c r="BN114" s="545">
        <f t="shared" si="77"/>
        <v>0</v>
      </c>
      <c r="BO114" s="545">
        <f t="shared" si="77"/>
        <v>0</v>
      </c>
      <c r="BP114" s="545">
        <f t="shared" si="77"/>
        <v>0</v>
      </c>
      <c r="BQ114" s="545">
        <f t="shared" si="77"/>
        <v>0</v>
      </c>
      <c r="BR114" s="545">
        <f t="shared" si="77"/>
        <v>0</v>
      </c>
      <c r="BS114" s="545">
        <f t="shared" si="77"/>
        <v>0</v>
      </c>
      <c r="BT114" s="545">
        <f t="shared" si="77"/>
        <v>0</v>
      </c>
      <c r="BU114" s="545">
        <f t="shared" si="77"/>
        <v>0</v>
      </c>
      <c r="BV114" s="545">
        <f t="shared" si="77"/>
        <v>0</v>
      </c>
      <c r="BW114" s="545">
        <f t="shared" si="77"/>
        <v>0</v>
      </c>
      <c r="BX114" s="545">
        <f t="shared" si="77"/>
        <v>0</v>
      </c>
    </row>
    <row r="115" spans="1:76">
      <c r="A115" s="509"/>
      <c r="B115" s="509"/>
      <c r="C115" s="509"/>
      <c r="D115" s="509"/>
      <c r="E115" s="509"/>
      <c r="F115" s="509"/>
      <c r="G115" s="509"/>
      <c r="H115" s="509"/>
      <c r="I115" s="509"/>
      <c r="J115" s="509"/>
      <c r="K115" s="509"/>
      <c r="L115" s="509"/>
      <c r="M115" s="509"/>
      <c r="N115" s="509"/>
      <c r="O115" s="509"/>
      <c r="P115" s="509"/>
      <c r="Q115" s="509"/>
      <c r="R115" s="509"/>
      <c r="S115" s="509"/>
      <c r="T115" s="509"/>
      <c r="U115" s="509"/>
      <c r="V115" s="509"/>
      <c r="W115" s="509"/>
      <c r="X115" s="509"/>
      <c r="Y115" s="509"/>
      <c r="Z115" s="509"/>
      <c r="AA115" s="509"/>
      <c r="AB115" s="509"/>
      <c r="AC115" s="509"/>
      <c r="AD115" s="509"/>
      <c r="AE115" s="509"/>
      <c r="AF115" s="509"/>
      <c r="AG115" s="509"/>
      <c r="AH115" s="509"/>
      <c r="AI115" s="509"/>
      <c r="AJ115" s="509"/>
      <c r="AK115" s="509"/>
      <c r="AL115" s="509"/>
      <c r="AM115" s="509"/>
      <c r="AN115" s="509"/>
      <c r="AO115" s="509"/>
      <c r="AP115" s="509"/>
      <c r="AQ115" s="509"/>
    </row>
    <row r="116" spans="1:76" s="509" customFormat="1">
      <c r="AO116" s="687"/>
      <c r="AP116" s="687"/>
      <c r="AR116" s="510"/>
      <c r="AS116" s="510"/>
      <c r="AT116" s="510"/>
      <c r="AU116" s="510"/>
      <c r="AV116" s="510"/>
      <c r="AW116" s="510"/>
      <c r="AX116" s="510"/>
      <c r="AY116" s="510"/>
      <c r="AZ116" s="510"/>
      <c r="BA116" s="510"/>
      <c r="BB116" s="510"/>
      <c r="BC116" s="510"/>
      <c r="BD116" s="510"/>
      <c r="BE116" s="510"/>
      <c r="BF116" s="510"/>
    </row>
    <row r="117" spans="1:76" s="509" customFormat="1">
      <c r="AR117" s="510"/>
      <c r="AS117" s="510"/>
      <c r="AT117" s="510"/>
      <c r="AU117" s="510"/>
      <c r="AV117" s="510"/>
      <c r="AW117" s="510"/>
      <c r="AX117" s="510"/>
      <c r="AY117" s="510"/>
      <c r="AZ117" s="510"/>
      <c r="BA117" s="510"/>
      <c r="BB117" s="510"/>
      <c r="BC117" s="510"/>
      <c r="BD117" s="510"/>
      <c r="BE117" s="510"/>
      <c r="BF117" s="510"/>
    </row>
    <row r="118" spans="1:76" s="509" customFormat="1" ht="21.75" thickBot="1">
      <c r="AR118" s="510"/>
      <c r="AS118" s="510"/>
      <c r="AT118" s="510"/>
      <c r="AU118" s="510"/>
      <c r="AV118" s="510"/>
      <c r="AW118" s="510"/>
      <c r="AX118" s="510"/>
      <c r="AY118" s="510"/>
      <c r="AZ118" s="510"/>
      <c r="BA118" s="510"/>
      <c r="BB118" s="510"/>
      <c r="BC118" s="510"/>
      <c r="BD118" s="510"/>
      <c r="BE118" s="510"/>
      <c r="BF118" s="510"/>
    </row>
    <row r="119" spans="1:76" s="509" customFormat="1" ht="27.75" thickTop="1" thickBot="1">
      <c r="A119" s="664" t="s">
        <v>330</v>
      </c>
      <c r="B119" s="665" t="s">
        <v>331</v>
      </c>
      <c r="C119" s="666" t="s">
        <v>47</v>
      </c>
      <c r="AR119" s="510"/>
      <c r="AS119" s="510"/>
      <c r="AT119" s="510"/>
      <c r="AU119" s="510"/>
      <c r="AV119" s="510"/>
      <c r="AW119" s="510"/>
      <c r="AX119" s="510"/>
      <c r="AY119" s="510"/>
      <c r="AZ119" s="510"/>
      <c r="BA119" s="510"/>
      <c r="BB119" s="510"/>
      <c r="BC119" s="510"/>
      <c r="BD119" s="510"/>
      <c r="BE119" s="510"/>
      <c r="BF119" s="510"/>
    </row>
    <row r="120" spans="1:76" s="509" customFormat="1" ht="27" thickTop="1">
      <c r="A120" s="667" t="s">
        <v>76</v>
      </c>
      <c r="B120" s="635">
        <f>BH114</f>
        <v>0</v>
      </c>
      <c r="C120" s="636" t="e">
        <f>B120/$B$122</f>
        <v>#DIV/0!</v>
      </c>
      <c r="AR120" s="510"/>
      <c r="AS120" s="510"/>
      <c r="AT120" s="510"/>
      <c r="AU120" s="510"/>
      <c r="AV120" s="510"/>
      <c r="AW120" s="510"/>
      <c r="AX120" s="510"/>
      <c r="AY120" s="510"/>
      <c r="AZ120" s="510"/>
      <c r="BA120" s="510"/>
      <c r="BB120" s="510"/>
      <c r="BC120" s="510"/>
      <c r="BD120" s="510"/>
      <c r="BE120" s="510"/>
      <c r="BF120" s="510"/>
    </row>
    <row r="121" spans="1:76" s="509" customFormat="1" ht="26.25">
      <c r="A121" s="668" t="s">
        <v>3</v>
      </c>
      <c r="B121" s="638">
        <f>BI114</f>
        <v>0</v>
      </c>
      <c r="C121" s="636" t="e">
        <f>B121/$B$122</f>
        <v>#DIV/0!</v>
      </c>
      <c r="AR121" s="510"/>
      <c r="AS121" s="510"/>
      <c r="AT121" s="510"/>
      <c r="AU121" s="510"/>
      <c r="AV121" s="510"/>
      <c r="AW121" s="510"/>
      <c r="AX121" s="510"/>
      <c r="AY121" s="510"/>
      <c r="AZ121" s="510"/>
      <c r="BA121" s="510"/>
      <c r="BB121" s="510"/>
      <c r="BC121" s="510"/>
      <c r="BD121" s="510"/>
      <c r="BE121" s="510"/>
      <c r="BF121" s="510"/>
    </row>
    <row r="122" spans="1:76" s="509" customFormat="1" ht="27" thickBot="1">
      <c r="A122" s="669" t="s">
        <v>332</v>
      </c>
      <c r="B122" s="640">
        <f>SUM(B120:B121)</f>
        <v>0</v>
      </c>
      <c r="C122" s="641" t="e">
        <f>SUM(C120:C121)</f>
        <v>#DIV/0!</v>
      </c>
      <c r="AR122" s="510"/>
      <c r="AS122" s="510"/>
      <c r="AT122" s="510"/>
      <c r="AU122" s="510"/>
      <c r="AV122" s="510"/>
      <c r="AW122" s="510"/>
      <c r="AX122" s="510"/>
      <c r="AY122" s="510"/>
      <c r="AZ122" s="510"/>
      <c r="BA122" s="510"/>
      <c r="BB122" s="510"/>
      <c r="BC122" s="510"/>
      <c r="BD122" s="510"/>
      <c r="BE122" s="510"/>
      <c r="BF122" s="510"/>
    </row>
    <row r="123" spans="1:76" s="509" customFormat="1" ht="21.75" thickTop="1">
      <c r="A123" s="642"/>
      <c r="B123" s="642"/>
      <c r="C123" s="642"/>
      <c r="AR123" s="510"/>
      <c r="AS123" s="510"/>
      <c r="AT123" s="510"/>
      <c r="AU123" s="510"/>
      <c r="AV123" s="510"/>
      <c r="AW123" s="510"/>
      <c r="AX123" s="510"/>
      <c r="AY123" s="510"/>
      <c r="AZ123" s="510"/>
      <c r="BA123" s="510"/>
      <c r="BB123" s="510"/>
      <c r="BC123" s="510"/>
      <c r="BD123" s="510"/>
      <c r="BE123" s="510"/>
      <c r="BF123" s="510"/>
    </row>
    <row r="124" spans="1:76" s="509" customFormat="1">
      <c r="A124" s="642"/>
      <c r="B124" s="642"/>
      <c r="C124" s="642"/>
      <c r="AR124" s="510"/>
      <c r="AS124" s="510"/>
      <c r="AT124" s="510"/>
      <c r="AU124" s="510"/>
      <c r="AV124" s="510"/>
      <c r="AW124" s="510"/>
      <c r="AX124" s="510"/>
      <c r="AY124" s="510"/>
      <c r="AZ124" s="510"/>
      <c r="BA124" s="510"/>
      <c r="BB124" s="510"/>
      <c r="BC124" s="510"/>
      <c r="BD124" s="510"/>
      <c r="BE124" s="510"/>
      <c r="BF124" s="510"/>
    </row>
    <row r="125" spans="1:76" s="509" customFormat="1" ht="21.75" thickBot="1">
      <c r="A125" s="642"/>
      <c r="B125" s="642"/>
      <c r="C125" s="642"/>
      <c r="AR125" s="510"/>
      <c r="AS125" s="510"/>
      <c r="AT125" s="510"/>
      <c r="AU125" s="510"/>
      <c r="AV125" s="510"/>
      <c r="AW125" s="510"/>
      <c r="AX125" s="510"/>
      <c r="AY125" s="510"/>
      <c r="AZ125" s="510"/>
      <c r="BA125" s="510"/>
      <c r="BB125" s="510"/>
      <c r="BC125" s="510"/>
      <c r="BD125" s="510"/>
      <c r="BE125" s="510"/>
      <c r="BF125" s="510"/>
    </row>
    <row r="126" spans="1:76" s="509" customFormat="1" ht="27.75" thickTop="1" thickBot="1">
      <c r="A126" s="664" t="s">
        <v>333</v>
      </c>
      <c r="B126" s="643">
        <f>SUM(BJ114:BX114)</f>
        <v>0</v>
      </c>
      <c r="C126" s="642"/>
      <c r="AR126" s="510"/>
      <c r="AS126" s="510"/>
      <c r="AT126" s="510"/>
      <c r="AU126" s="510"/>
      <c r="AV126" s="510"/>
      <c r="AW126" s="510"/>
      <c r="AX126" s="510"/>
      <c r="AY126" s="510"/>
      <c r="AZ126" s="510"/>
      <c r="BA126" s="510"/>
      <c r="BB126" s="510"/>
      <c r="BC126" s="510"/>
      <c r="BD126" s="510"/>
      <c r="BE126" s="510"/>
      <c r="BF126" s="510"/>
    </row>
    <row r="127" spans="1:76" s="509" customFormat="1" ht="22.5" thickTop="1" thickBot="1">
      <c r="AR127" s="510"/>
      <c r="AS127" s="510"/>
      <c r="AT127" s="510"/>
      <c r="AU127" s="510"/>
      <c r="AV127" s="510"/>
      <c r="AW127" s="510"/>
      <c r="AX127" s="510"/>
      <c r="AY127" s="510"/>
      <c r="AZ127" s="510"/>
      <c r="BA127" s="510"/>
      <c r="BB127" s="510"/>
      <c r="BC127" s="510"/>
      <c r="BD127" s="510"/>
      <c r="BE127" s="510"/>
      <c r="BF127" s="510"/>
    </row>
    <row r="128" spans="1:76" s="509" customFormat="1" ht="27.75" thickTop="1" thickBot="1">
      <c r="A128" s="664" t="s">
        <v>405</v>
      </c>
      <c r="B128" s="664"/>
      <c r="AR128" s="510"/>
      <c r="AS128" s="510"/>
      <c r="AT128" s="510"/>
      <c r="AU128" s="510"/>
      <c r="AV128" s="510"/>
      <c r="AW128" s="510"/>
      <c r="AX128" s="510"/>
      <c r="AY128" s="510"/>
      <c r="AZ128" s="510"/>
      <c r="BA128" s="510"/>
      <c r="BB128" s="510"/>
      <c r="BC128" s="510"/>
      <c r="BD128" s="510"/>
      <c r="BE128" s="510"/>
      <c r="BF128" s="510"/>
    </row>
    <row r="129" spans="1:58" s="509" customFormat="1" ht="27.75" thickTop="1" thickBot="1">
      <c r="A129" s="664" t="s">
        <v>406</v>
      </c>
      <c r="B129" s="670">
        <f>+AP114</f>
        <v>0</v>
      </c>
      <c r="AR129" s="510"/>
      <c r="AS129" s="510"/>
      <c r="AT129" s="510"/>
      <c r="AU129" s="510"/>
      <c r="AV129" s="510"/>
      <c r="AW129" s="510"/>
      <c r="AX129" s="510"/>
      <c r="AY129" s="510"/>
      <c r="AZ129" s="510"/>
      <c r="BA129" s="510"/>
      <c r="BB129" s="510"/>
      <c r="BC129" s="510"/>
      <c r="BD129" s="510"/>
      <c r="BE129" s="510"/>
      <c r="BF129" s="510"/>
    </row>
    <row r="130" spans="1:58" s="509" customFormat="1" ht="27.75" thickTop="1" thickBot="1">
      <c r="A130" s="664" t="s">
        <v>407</v>
      </c>
      <c r="B130" s="671">
        <f>+AJ114</f>
        <v>0</v>
      </c>
      <c r="AR130" s="510"/>
      <c r="AS130" s="510"/>
      <c r="AT130" s="510"/>
      <c r="AU130" s="510"/>
      <c r="AV130" s="510"/>
      <c r="AW130" s="510"/>
      <c r="AX130" s="510"/>
      <c r="AY130" s="510"/>
      <c r="AZ130" s="510"/>
      <c r="BA130" s="510"/>
      <c r="BB130" s="510"/>
      <c r="BC130" s="510"/>
      <c r="BD130" s="510"/>
      <c r="BE130" s="510"/>
      <c r="BF130" s="510"/>
    </row>
    <row r="131" spans="1:58" s="509" customFormat="1" ht="27.75" thickTop="1" thickBot="1">
      <c r="A131" s="664" t="s">
        <v>408</v>
      </c>
      <c r="B131" s="672">
        <f>+AN114+AO114</f>
        <v>0</v>
      </c>
      <c r="AR131" s="510"/>
      <c r="AS131" s="510"/>
      <c r="AT131" s="510"/>
      <c r="AU131" s="510"/>
      <c r="AV131" s="510"/>
      <c r="AW131" s="510"/>
      <c r="AX131" s="510"/>
      <c r="AY131" s="510"/>
      <c r="AZ131" s="510"/>
      <c r="BA131" s="510"/>
      <c r="BB131" s="510"/>
      <c r="BC131" s="510"/>
      <c r="BD131" s="510"/>
      <c r="BE131" s="510"/>
      <c r="BF131" s="510"/>
    </row>
    <row r="132" spans="1:58" s="509" customFormat="1" ht="27.75" thickTop="1" thickBot="1">
      <c r="A132" s="664" t="s">
        <v>34</v>
      </c>
      <c r="B132" s="672">
        <f>(50.16*1.25*(B11/30)*AN114)+(50.16*1.25*(B12/30)*AO114)</f>
        <v>0</v>
      </c>
      <c r="AR132" s="510"/>
      <c r="AS132" s="510"/>
      <c r="AT132" s="510"/>
      <c r="AU132" s="510"/>
      <c r="AV132" s="510"/>
      <c r="AW132" s="510"/>
      <c r="AX132" s="510"/>
      <c r="AY132" s="510"/>
      <c r="AZ132" s="510"/>
      <c r="BA132" s="510"/>
      <c r="BB132" s="510"/>
      <c r="BC132" s="510"/>
      <c r="BD132" s="510"/>
      <c r="BE132" s="510"/>
      <c r="BF132" s="510"/>
    </row>
    <row r="133" spans="1:58" s="509" customFormat="1" ht="21.75" thickTop="1">
      <c r="AR133" s="510"/>
      <c r="AS133" s="510"/>
      <c r="AT133" s="510"/>
      <c r="AU133" s="510"/>
      <c r="AV133" s="510"/>
      <c r="AW133" s="510"/>
      <c r="AX133" s="510"/>
      <c r="AY133" s="510"/>
      <c r="AZ133" s="510"/>
      <c r="BA133" s="510"/>
      <c r="BB133" s="510"/>
      <c r="BC133" s="510"/>
      <c r="BD133" s="510"/>
      <c r="BE133" s="510"/>
      <c r="BF133" s="510"/>
    </row>
    <row r="134" spans="1:58" s="509" customFormat="1">
      <c r="AR134" s="510"/>
      <c r="AS134" s="510"/>
      <c r="AT134" s="510"/>
      <c r="AU134" s="510"/>
      <c r="AV134" s="510"/>
      <c r="AW134" s="510"/>
      <c r="AX134" s="510"/>
      <c r="AY134" s="510"/>
      <c r="AZ134" s="510"/>
      <c r="BA134" s="510"/>
      <c r="BB134" s="510"/>
      <c r="BC134" s="510"/>
      <c r="BD134" s="510"/>
      <c r="BE134" s="510"/>
      <c r="BF134" s="510"/>
    </row>
    <row r="135" spans="1:58" s="509" customFormat="1">
      <c r="AR135" s="510"/>
      <c r="AS135" s="510"/>
      <c r="AT135" s="510"/>
      <c r="AU135" s="510"/>
      <c r="AV135" s="510"/>
      <c r="AW135" s="510"/>
      <c r="AX135" s="510"/>
      <c r="AY135" s="510"/>
      <c r="AZ135" s="510"/>
      <c r="BA135" s="510"/>
      <c r="BB135" s="510"/>
      <c r="BC135" s="510"/>
      <c r="BD135" s="510"/>
      <c r="BE135" s="510"/>
      <c r="BF135" s="510"/>
    </row>
    <row r="136" spans="1:58" s="509" customFormat="1">
      <c r="AR136" s="510"/>
      <c r="AS136" s="510"/>
      <c r="AT136" s="510"/>
      <c r="AU136" s="510"/>
      <c r="AV136" s="510"/>
      <c r="AW136" s="510"/>
      <c r="AX136" s="510"/>
      <c r="AY136" s="510"/>
      <c r="AZ136" s="510"/>
      <c r="BA136" s="510"/>
      <c r="BB136" s="510"/>
      <c r="BC136" s="510"/>
      <c r="BD136" s="510"/>
      <c r="BE136" s="510"/>
      <c r="BF136" s="510"/>
    </row>
    <row r="137" spans="1:58" s="509" customFormat="1">
      <c r="AR137" s="510"/>
      <c r="AS137" s="510"/>
      <c r="AT137" s="510"/>
      <c r="AU137" s="510"/>
      <c r="AV137" s="510"/>
      <c r="AW137" s="510"/>
      <c r="AX137" s="510"/>
      <c r="AY137" s="510"/>
      <c r="AZ137" s="510"/>
      <c r="BA137" s="510"/>
      <c r="BB137" s="510"/>
      <c r="BC137" s="510"/>
      <c r="BD137" s="510"/>
      <c r="BE137" s="510"/>
      <c r="BF137" s="510"/>
    </row>
    <row r="138" spans="1:58" s="509" customFormat="1">
      <c r="AR138" s="510"/>
      <c r="AS138" s="510"/>
      <c r="AT138" s="510"/>
      <c r="AU138" s="510"/>
      <c r="AV138" s="510"/>
      <c r="AW138" s="510"/>
      <c r="AX138" s="510"/>
      <c r="AY138" s="510"/>
      <c r="AZ138" s="510"/>
      <c r="BA138" s="510"/>
      <c r="BB138" s="510"/>
      <c r="BC138" s="510"/>
      <c r="BD138" s="510"/>
      <c r="BE138" s="510"/>
      <c r="BF138" s="510"/>
    </row>
    <row r="139" spans="1:58" s="509" customFormat="1">
      <c r="AR139" s="510"/>
      <c r="AS139" s="510"/>
      <c r="AT139" s="510"/>
      <c r="AU139" s="510"/>
      <c r="AV139" s="510"/>
      <c r="AW139" s="510"/>
      <c r="AX139" s="510"/>
      <c r="AY139" s="510"/>
      <c r="AZ139" s="510"/>
      <c r="BA139" s="510"/>
      <c r="BB139" s="510"/>
      <c r="BC139" s="510"/>
      <c r="BD139" s="510"/>
      <c r="BE139" s="510"/>
      <c r="BF139" s="510"/>
    </row>
    <row r="140" spans="1:58" s="509" customFormat="1">
      <c r="AR140" s="510"/>
      <c r="AS140" s="510"/>
      <c r="AT140" s="510"/>
      <c r="AU140" s="510"/>
      <c r="AV140" s="510"/>
      <c r="AW140" s="510"/>
      <c r="AX140" s="510"/>
      <c r="AY140" s="510"/>
      <c r="AZ140" s="510"/>
      <c r="BA140" s="510"/>
      <c r="BB140" s="510"/>
      <c r="BC140" s="510"/>
      <c r="BD140" s="510"/>
      <c r="BE140" s="510"/>
      <c r="BF140" s="510"/>
    </row>
    <row r="141" spans="1:58" s="509" customFormat="1">
      <c r="AR141" s="510"/>
      <c r="AS141" s="510"/>
      <c r="AT141" s="510"/>
      <c r="AU141" s="510"/>
      <c r="AV141" s="510"/>
      <c r="AW141" s="510"/>
      <c r="AX141" s="510"/>
      <c r="AY141" s="510"/>
      <c r="AZ141" s="510"/>
      <c r="BA141" s="510"/>
      <c r="BB141" s="510"/>
      <c r="BC141" s="510"/>
      <c r="BD141" s="510"/>
      <c r="BE141" s="510"/>
      <c r="BF141" s="510"/>
    </row>
    <row r="142" spans="1:58" s="509" customFormat="1">
      <c r="AR142" s="510"/>
      <c r="AS142" s="510"/>
      <c r="AT142" s="510"/>
      <c r="AU142" s="510"/>
      <c r="AV142" s="510"/>
      <c r="AW142" s="510"/>
      <c r="AX142" s="510"/>
      <c r="AY142" s="510"/>
      <c r="AZ142" s="510"/>
      <c r="BA142" s="510"/>
      <c r="BB142" s="510"/>
      <c r="BC142" s="510"/>
      <c r="BD142" s="510"/>
      <c r="BE142" s="510"/>
      <c r="BF142" s="510"/>
    </row>
    <row r="143" spans="1:58" s="509" customFormat="1">
      <c r="AR143" s="510"/>
      <c r="AS143" s="510"/>
      <c r="AT143" s="510"/>
      <c r="AU143" s="510"/>
      <c r="AV143" s="510"/>
      <c r="AW143" s="510"/>
      <c r="AX143" s="510"/>
      <c r="AY143" s="510"/>
      <c r="AZ143" s="510"/>
      <c r="BA143" s="510"/>
      <c r="BB143" s="510"/>
      <c r="BC143" s="510"/>
      <c r="BD143" s="510"/>
      <c r="BE143" s="510"/>
      <c r="BF143" s="510"/>
    </row>
    <row r="144" spans="1:58" s="509" customFormat="1">
      <c r="AR144" s="510"/>
      <c r="AS144" s="510"/>
      <c r="AT144" s="510"/>
      <c r="AU144" s="510"/>
      <c r="AV144" s="510"/>
      <c r="AW144" s="510"/>
      <c r="AX144" s="510"/>
      <c r="AY144" s="510"/>
      <c r="AZ144" s="510"/>
      <c r="BA144" s="510"/>
      <c r="BB144" s="510"/>
      <c r="BC144" s="510"/>
      <c r="BD144" s="510"/>
      <c r="BE144" s="510"/>
      <c r="BF144" s="510"/>
    </row>
    <row r="145" spans="44:58" s="509" customFormat="1">
      <c r="AR145" s="510"/>
      <c r="AS145" s="510"/>
      <c r="AT145" s="510"/>
      <c r="AU145" s="510"/>
      <c r="AV145" s="510"/>
      <c r="AW145" s="510"/>
      <c r="AX145" s="510"/>
      <c r="AY145" s="510"/>
      <c r="AZ145" s="510"/>
      <c r="BA145" s="510"/>
      <c r="BB145" s="510"/>
      <c r="BC145" s="510"/>
      <c r="BD145" s="510"/>
      <c r="BE145" s="510"/>
      <c r="BF145" s="510"/>
    </row>
    <row r="146" spans="44:58" s="509" customFormat="1">
      <c r="AR146" s="510"/>
      <c r="AS146" s="510"/>
      <c r="AT146" s="510"/>
      <c r="AU146" s="510"/>
      <c r="AV146" s="510"/>
      <c r="AW146" s="510"/>
      <c r="AX146" s="510"/>
      <c r="AY146" s="510"/>
      <c r="AZ146" s="510"/>
      <c r="BA146" s="510"/>
      <c r="BB146" s="510"/>
      <c r="BC146" s="510"/>
      <c r="BD146" s="510"/>
      <c r="BE146" s="510"/>
      <c r="BF146" s="510"/>
    </row>
    <row r="147" spans="44:58" s="509" customFormat="1">
      <c r="AR147" s="510"/>
      <c r="AS147" s="510"/>
      <c r="AT147" s="510"/>
      <c r="AU147" s="510"/>
      <c r="AV147" s="510"/>
      <c r="AW147" s="510"/>
      <c r="AX147" s="510"/>
      <c r="AY147" s="510"/>
      <c r="AZ147" s="510"/>
      <c r="BA147" s="510"/>
      <c r="BB147" s="510"/>
      <c r="BC147" s="510"/>
      <c r="BD147" s="510"/>
      <c r="BE147" s="510"/>
      <c r="BF147" s="510"/>
    </row>
    <row r="148" spans="44:58" s="509" customFormat="1">
      <c r="AR148" s="510"/>
      <c r="AS148" s="510"/>
      <c r="AT148" s="510"/>
      <c r="AU148" s="510"/>
      <c r="AV148" s="510"/>
      <c r="AW148" s="510"/>
      <c r="AX148" s="510"/>
      <c r="AY148" s="510"/>
      <c r="AZ148" s="510"/>
      <c r="BA148" s="510"/>
      <c r="BB148" s="510"/>
      <c r="BC148" s="510"/>
      <c r="BD148" s="510"/>
      <c r="BE148" s="510"/>
      <c r="BF148" s="510"/>
    </row>
    <row r="149" spans="44:58" s="509" customFormat="1">
      <c r="AR149" s="510"/>
      <c r="AS149" s="510"/>
      <c r="AT149" s="510"/>
      <c r="AU149" s="510"/>
      <c r="AV149" s="510"/>
      <c r="AW149" s="510"/>
      <c r="AX149" s="510"/>
      <c r="AY149" s="510"/>
      <c r="AZ149" s="510"/>
      <c r="BA149" s="510"/>
      <c r="BB149" s="510"/>
      <c r="BC149" s="510"/>
      <c r="BD149" s="510"/>
      <c r="BE149" s="510"/>
      <c r="BF149" s="510"/>
    </row>
    <row r="150" spans="44:58" s="509" customFormat="1">
      <c r="AR150" s="510"/>
      <c r="AS150" s="510"/>
      <c r="AT150" s="510"/>
      <c r="AU150" s="510"/>
      <c r="AV150" s="510"/>
      <c r="AW150" s="510"/>
      <c r="AX150" s="510"/>
      <c r="AY150" s="510"/>
      <c r="AZ150" s="510"/>
      <c r="BA150" s="510"/>
      <c r="BB150" s="510"/>
      <c r="BC150" s="510"/>
      <c r="BD150" s="510"/>
      <c r="BE150" s="510"/>
      <c r="BF150" s="510"/>
    </row>
    <row r="151" spans="44:58" s="509" customFormat="1">
      <c r="AR151" s="510"/>
      <c r="AS151" s="510"/>
      <c r="AT151" s="510"/>
      <c r="AU151" s="510"/>
      <c r="AV151" s="510"/>
      <c r="AW151" s="510"/>
      <c r="AX151" s="510"/>
      <c r="AY151" s="510"/>
      <c r="AZ151" s="510"/>
      <c r="BA151" s="510"/>
      <c r="BB151" s="510"/>
      <c r="BC151" s="510"/>
      <c r="BD151" s="510"/>
      <c r="BE151" s="510"/>
      <c r="BF151" s="510"/>
    </row>
    <row r="152" spans="44:58" s="509" customFormat="1">
      <c r="AR152" s="510"/>
      <c r="AS152" s="510"/>
      <c r="AT152" s="510"/>
      <c r="AU152" s="510"/>
      <c r="AV152" s="510"/>
      <c r="AW152" s="510"/>
      <c r="AX152" s="510"/>
      <c r="AY152" s="510"/>
      <c r="AZ152" s="510"/>
      <c r="BA152" s="510"/>
      <c r="BB152" s="510"/>
      <c r="BC152" s="510"/>
      <c r="BD152" s="510"/>
      <c r="BE152" s="510"/>
      <c r="BF152" s="510"/>
    </row>
    <row r="153" spans="44:58" s="509" customFormat="1">
      <c r="AR153" s="510"/>
      <c r="AS153" s="510"/>
      <c r="AT153" s="510"/>
      <c r="AU153" s="510"/>
      <c r="AV153" s="510"/>
      <c r="AW153" s="510"/>
      <c r="AX153" s="510"/>
      <c r="AY153" s="510"/>
      <c r="AZ153" s="510"/>
      <c r="BA153" s="510"/>
      <c r="BB153" s="510"/>
      <c r="BC153" s="510"/>
      <c r="BD153" s="510"/>
      <c r="BE153" s="510"/>
      <c r="BF153" s="510"/>
    </row>
    <row r="154" spans="44:58" s="509" customFormat="1">
      <c r="AR154" s="510"/>
      <c r="AS154" s="510"/>
      <c r="AT154" s="510"/>
      <c r="AU154" s="510"/>
      <c r="AV154" s="510"/>
      <c r="AW154" s="510"/>
      <c r="AX154" s="510"/>
      <c r="AY154" s="510"/>
      <c r="AZ154" s="510"/>
      <c r="BA154" s="510"/>
      <c r="BB154" s="510"/>
      <c r="BC154" s="510"/>
      <c r="BD154" s="510"/>
      <c r="BE154" s="510"/>
      <c r="BF154" s="510"/>
    </row>
    <row r="155" spans="44:58" s="509" customFormat="1">
      <c r="AR155" s="510"/>
      <c r="AS155" s="510"/>
      <c r="AT155" s="510"/>
      <c r="AU155" s="510"/>
      <c r="AV155" s="510"/>
      <c r="AW155" s="510"/>
      <c r="AX155" s="510"/>
      <c r="AY155" s="510"/>
      <c r="AZ155" s="510"/>
      <c r="BA155" s="510"/>
      <c r="BB155" s="510"/>
      <c r="BC155" s="510"/>
      <c r="BD155" s="510"/>
      <c r="BE155" s="510"/>
      <c r="BF155" s="510"/>
    </row>
    <row r="156" spans="44:58" s="509" customFormat="1">
      <c r="AR156" s="510"/>
      <c r="AS156" s="510"/>
      <c r="AT156" s="510"/>
      <c r="AU156" s="510"/>
      <c r="AV156" s="510"/>
      <c r="AW156" s="510"/>
      <c r="AX156" s="510"/>
      <c r="AY156" s="510"/>
      <c r="AZ156" s="510"/>
      <c r="BA156" s="510"/>
      <c r="BB156" s="510"/>
      <c r="BC156" s="510"/>
      <c r="BD156" s="510"/>
      <c r="BE156" s="510"/>
      <c r="BF156" s="510"/>
    </row>
    <row r="157" spans="44:58" s="509" customFormat="1">
      <c r="AR157" s="510"/>
      <c r="AS157" s="510"/>
      <c r="AT157" s="510"/>
      <c r="AU157" s="510"/>
      <c r="AV157" s="510"/>
      <c r="AW157" s="510"/>
      <c r="AX157" s="510"/>
      <c r="AY157" s="510"/>
      <c r="AZ157" s="510"/>
      <c r="BA157" s="510"/>
      <c r="BB157" s="510"/>
      <c r="BC157" s="510"/>
      <c r="BD157" s="510"/>
      <c r="BE157" s="510"/>
      <c r="BF157" s="510"/>
    </row>
    <row r="158" spans="44:58" s="509" customFormat="1">
      <c r="AR158" s="510"/>
      <c r="AS158" s="510"/>
      <c r="AT158" s="510"/>
      <c r="AU158" s="510"/>
      <c r="AV158" s="510"/>
      <c r="AW158" s="510"/>
      <c r="AX158" s="510"/>
      <c r="AY158" s="510"/>
      <c r="AZ158" s="510"/>
      <c r="BA158" s="510"/>
      <c r="BB158" s="510"/>
      <c r="BC158" s="510"/>
      <c r="BD158" s="510"/>
      <c r="BE158" s="510"/>
      <c r="BF158" s="510"/>
    </row>
    <row r="159" spans="44:58" s="509" customFormat="1">
      <c r="AR159" s="510"/>
      <c r="AS159" s="510"/>
      <c r="AT159" s="510"/>
      <c r="AU159" s="510"/>
      <c r="AV159" s="510"/>
      <c r="AW159" s="510"/>
      <c r="AX159" s="510"/>
      <c r="AY159" s="510"/>
      <c r="AZ159" s="510"/>
      <c r="BA159" s="510"/>
      <c r="BB159" s="510"/>
      <c r="BC159" s="510"/>
      <c r="BD159" s="510"/>
      <c r="BE159" s="510"/>
      <c r="BF159" s="510"/>
    </row>
    <row r="160" spans="44:58" s="509" customFormat="1">
      <c r="AR160" s="510"/>
      <c r="AS160" s="510"/>
      <c r="AT160" s="510"/>
      <c r="AU160" s="510"/>
      <c r="AV160" s="510"/>
      <c r="AW160" s="510"/>
      <c r="AX160" s="510"/>
      <c r="AY160" s="510"/>
      <c r="AZ160" s="510"/>
      <c r="BA160" s="510"/>
      <c r="BB160" s="510"/>
      <c r="BC160" s="510"/>
      <c r="BD160" s="510"/>
      <c r="BE160" s="510"/>
      <c r="BF160" s="510"/>
    </row>
    <row r="161" spans="44:58" s="509" customFormat="1">
      <c r="AR161" s="510"/>
      <c r="AS161" s="510"/>
      <c r="AT161" s="510"/>
      <c r="AU161" s="510"/>
      <c r="AV161" s="510"/>
      <c r="AW161" s="510"/>
      <c r="AX161" s="510"/>
      <c r="AY161" s="510"/>
      <c r="AZ161" s="510"/>
      <c r="BA161" s="510"/>
      <c r="BB161" s="510"/>
      <c r="BC161" s="510"/>
      <c r="BD161" s="510"/>
      <c r="BE161" s="510"/>
      <c r="BF161" s="510"/>
    </row>
    <row r="162" spans="44:58" s="509" customFormat="1">
      <c r="AR162" s="510"/>
      <c r="AS162" s="510"/>
      <c r="AT162" s="510"/>
      <c r="AU162" s="510"/>
      <c r="AV162" s="510"/>
      <c r="AW162" s="510"/>
      <c r="AX162" s="510"/>
      <c r="AY162" s="510"/>
      <c r="AZ162" s="510"/>
      <c r="BA162" s="510"/>
      <c r="BB162" s="510"/>
      <c r="BC162" s="510"/>
      <c r="BD162" s="510"/>
      <c r="BE162" s="510"/>
      <c r="BF162" s="510"/>
    </row>
    <row r="163" spans="44:58" s="509" customFormat="1">
      <c r="AR163" s="510"/>
      <c r="AS163" s="510"/>
      <c r="AT163" s="510"/>
      <c r="AU163" s="510"/>
      <c r="AV163" s="510"/>
      <c r="AW163" s="510"/>
      <c r="AX163" s="510"/>
      <c r="AY163" s="510"/>
      <c r="AZ163" s="510"/>
      <c r="BA163" s="510"/>
      <c r="BB163" s="510"/>
      <c r="BC163" s="510"/>
      <c r="BD163" s="510"/>
      <c r="BE163" s="510"/>
      <c r="BF163" s="510"/>
    </row>
    <row r="164" spans="44:58" s="509" customFormat="1">
      <c r="AR164" s="510"/>
      <c r="AS164" s="510"/>
      <c r="AT164" s="510"/>
      <c r="AU164" s="510"/>
      <c r="AV164" s="510"/>
      <c r="AW164" s="510"/>
      <c r="AX164" s="510"/>
      <c r="AY164" s="510"/>
      <c r="AZ164" s="510"/>
      <c r="BA164" s="510"/>
      <c r="BB164" s="510"/>
      <c r="BC164" s="510"/>
      <c r="BD164" s="510"/>
      <c r="BE164" s="510"/>
      <c r="BF164" s="510"/>
    </row>
    <row r="165" spans="44:58" s="509" customFormat="1">
      <c r="AR165" s="510"/>
      <c r="AS165" s="510"/>
      <c r="AT165" s="510"/>
      <c r="AU165" s="510"/>
      <c r="AV165" s="510"/>
      <c r="AW165" s="510"/>
      <c r="AX165" s="510"/>
      <c r="AY165" s="510"/>
      <c r="AZ165" s="510"/>
      <c r="BA165" s="510"/>
      <c r="BB165" s="510"/>
      <c r="BC165" s="510"/>
      <c r="BD165" s="510"/>
      <c r="BE165" s="510"/>
      <c r="BF165" s="510"/>
    </row>
    <row r="166" spans="44:58" s="509" customFormat="1">
      <c r="AR166" s="510"/>
      <c r="AS166" s="510"/>
      <c r="AT166" s="510"/>
      <c r="AU166" s="510"/>
      <c r="AV166" s="510"/>
      <c r="AW166" s="510"/>
      <c r="AX166" s="510"/>
      <c r="AY166" s="510"/>
      <c r="AZ166" s="510"/>
      <c r="BA166" s="510"/>
      <c r="BB166" s="510"/>
      <c r="BC166" s="510"/>
      <c r="BD166" s="510"/>
      <c r="BE166" s="510"/>
      <c r="BF166" s="510"/>
    </row>
    <row r="167" spans="44:58" s="509" customFormat="1">
      <c r="AR167" s="510"/>
      <c r="AS167" s="510"/>
      <c r="AT167" s="510"/>
      <c r="AU167" s="510"/>
      <c r="AV167" s="510"/>
      <c r="AW167" s="510"/>
      <c r="AX167" s="510"/>
      <c r="AY167" s="510"/>
      <c r="AZ167" s="510"/>
      <c r="BA167" s="510"/>
      <c r="BB167" s="510"/>
      <c r="BC167" s="510"/>
      <c r="BD167" s="510"/>
      <c r="BE167" s="510"/>
      <c r="BF167" s="510"/>
    </row>
    <row r="168" spans="44:58" s="509" customFormat="1">
      <c r="AR168" s="510"/>
      <c r="AS168" s="510"/>
      <c r="AT168" s="510"/>
      <c r="AU168" s="510"/>
      <c r="AV168" s="510"/>
      <c r="AW168" s="510"/>
      <c r="AX168" s="510"/>
      <c r="AY168" s="510"/>
      <c r="AZ168" s="510"/>
      <c r="BA168" s="510"/>
      <c r="BB168" s="510"/>
      <c r="BC168" s="510"/>
      <c r="BD168" s="510"/>
      <c r="BE168" s="510"/>
      <c r="BF168" s="510"/>
    </row>
    <row r="169" spans="44:58" s="509" customFormat="1">
      <c r="AR169" s="510"/>
      <c r="AS169" s="510"/>
      <c r="AT169" s="510"/>
      <c r="AU169" s="510"/>
      <c r="AV169" s="510"/>
      <c r="AW169" s="510"/>
      <c r="AX169" s="510"/>
      <c r="AY169" s="510"/>
      <c r="AZ169" s="510"/>
      <c r="BA169" s="510"/>
      <c r="BB169" s="510"/>
      <c r="BC169" s="510"/>
      <c r="BD169" s="510"/>
      <c r="BE169" s="510"/>
      <c r="BF169" s="510"/>
    </row>
    <row r="170" spans="44:58" s="509" customFormat="1">
      <c r="AR170" s="510"/>
      <c r="AS170" s="510"/>
      <c r="AT170" s="510"/>
      <c r="AU170" s="510"/>
      <c r="AV170" s="510"/>
      <c r="AW170" s="510"/>
      <c r="AX170" s="510"/>
      <c r="AY170" s="510"/>
      <c r="AZ170" s="510"/>
      <c r="BA170" s="510"/>
      <c r="BB170" s="510"/>
      <c r="BC170" s="510"/>
      <c r="BD170" s="510"/>
      <c r="BE170" s="510"/>
      <c r="BF170" s="510"/>
    </row>
    <row r="171" spans="44:58" s="509" customFormat="1">
      <c r="AR171" s="510"/>
      <c r="AS171" s="510"/>
      <c r="AT171" s="510"/>
      <c r="AU171" s="510"/>
      <c r="AV171" s="510"/>
      <c r="AW171" s="510"/>
      <c r="AX171" s="510"/>
      <c r="AY171" s="510"/>
      <c r="AZ171" s="510"/>
      <c r="BA171" s="510"/>
      <c r="BB171" s="510"/>
      <c r="BC171" s="510"/>
      <c r="BD171" s="510"/>
      <c r="BE171" s="510"/>
      <c r="BF171" s="510"/>
    </row>
    <row r="172" spans="44:58" s="509" customFormat="1">
      <c r="AR172" s="510"/>
      <c r="AS172" s="510"/>
      <c r="AT172" s="510"/>
      <c r="AU172" s="510"/>
      <c r="AV172" s="510"/>
      <c r="AW172" s="510"/>
      <c r="AX172" s="510"/>
      <c r="AY172" s="510"/>
      <c r="AZ172" s="510"/>
      <c r="BA172" s="510"/>
      <c r="BB172" s="510"/>
      <c r="BC172" s="510"/>
      <c r="BD172" s="510"/>
      <c r="BE172" s="510"/>
      <c r="BF172" s="510"/>
    </row>
    <row r="173" spans="44:58" s="509" customFormat="1">
      <c r="AR173" s="510"/>
      <c r="AS173" s="510"/>
      <c r="AT173" s="510"/>
      <c r="AU173" s="510"/>
      <c r="AV173" s="510"/>
      <c r="AW173" s="510"/>
      <c r="AX173" s="510"/>
      <c r="AY173" s="510"/>
      <c r="AZ173" s="510"/>
      <c r="BA173" s="510"/>
      <c r="BB173" s="510"/>
      <c r="BC173" s="510"/>
      <c r="BD173" s="510"/>
      <c r="BE173" s="510"/>
      <c r="BF173" s="510"/>
    </row>
    <row r="174" spans="44:58" s="509" customFormat="1">
      <c r="AR174" s="510"/>
      <c r="AS174" s="510"/>
      <c r="AT174" s="510"/>
      <c r="AU174" s="510"/>
      <c r="AV174" s="510"/>
      <c r="AW174" s="510"/>
      <c r="AX174" s="510"/>
      <c r="AY174" s="510"/>
      <c r="AZ174" s="510"/>
      <c r="BA174" s="510"/>
      <c r="BB174" s="510"/>
      <c r="BC174" s="510"/>
      <c r="BD174" s="510"/>
      <c r="BE174" s="510"/>
      <c r="BF174" s="510"/>
    </row>
    <row r="175" spans="44:58" s="509" customFormat="1">
      <c r="AR175" s="510"/>
      <c r="AS175" s="510"/>
      <c r="AT175" s="510"/>
      <c r="AU175" s="510"/>
      <c r="AV175" s="510"/>
      <c r="AW175" s="510"/>
      <c r="AX175" s="510"/>
      <c r="AY175" s="510"/>
      <c r="AZ175" s="510"/>
      <c r="BA175" s="510"/>
      <c r="BB175" s="510"/>
      <c r="BC175" s="510"/>
      <c r="BD175" s="510"/>
      <c r="BE175" s="510"/>
      <c r="BF175" s="510"/>
    </row>
    <row r="176" spans="44:58" s="509" customFormat="1">
      <c r="AR176" s="510"/>
      <c r="AS176" s="510"/>
      <c r="AT176" s="510"/>
      <c r="AU176" s="510"/>
      <c r="AV176" s="510"/>
      <c r="AW176" s="510"/>
      <c r="AX176" s="510"/>
      <c r="AY176" s="510"/>
      <c r="AZ176" s="510"/>
      <c r="BA176" s="510"/>
      <c r="BB176" s="510"/>
      <c r="BC176" s="510"/>
      <c r="BD176" s="510"/>
      <c r="BE176" s="510"/>
      <c r="BF176" s="510"/>
    </row>
    <row r="177" spans="44:58" s="509" customFormat="1">
      <c r="AR177" s="510"/>
      <c r="AS177" s="510"/>
      <c r="AT177" s="510"/>
      <c r="AU177" s="510"/>
      <c r="AV177" s="510"/>
      <c r="AW177" s="510"/>
      <c r="AX177" s="510"/>
      <c r="AY177" s="510"/>
      <c r="AZ177" s="510"/>
      <c r="BA177" s="510"/>
      <c r="BB177" s="510"/>
      <c r="BC177" s="510"/>
      <c r="BD177" s="510"/>
      <c r="BE177" s="510"/>
      <c r="BF177" s="510"/>
    </row>
    <row r="178" spans="44:58" s="509" customFormat="1">
      <c r="AR178" s="510"/>
      <c r="AS178" s="510"/>
      <c r="AT178" s="510"/>
      <c r="AU178" s="510"/>
      <c r="AV178" s="510"/>
      <c r="AW178" s="510"/>
      <c r="AX178" s="510"/>
      <c r="AY178" s="510"/>
      <c r="AZ178" s="510"/>
      <c r="BA178" s="510"/>
      <c r="BB178" s="510"/>
      <c r="BC178" s="510"/>
      <c r="BD178" s="510"/>
      <c r="BE178" s="510"/>
      <c r="BF178" s="510"/>
    </row>
    <row r="179" spans="44:58" s="509" customFormat="1">
      <c r="AR179" s="510"/>
      <c r="AS179" s="510"/>
      <c r="AT179" s="510"/>
      <c r="AU179" s="510"/>
      <c r="AV179" s="510"/>
      <c r="AW179" s="510"/>
      <c r="AX179" s="510"/>
      <c r="AY179" s="510"/>
      <c r="AZ179" s="510"/>
      <c r="BA179" s="510"/>
      <c r="BB179" s="510"/>
      <c r="BC179" s="510"/>
      <c r="BD179" s="510"/>
      <c r="BE179" s="510"/>
      <c r="BF179" s="510"/>
    </row>
    <row r="180" spans="44:58" s="509" customFormat="1">
      <c r="AR180" s="510"/>
      <c r="AS180" s="510"/>
      <c r="AT180" s="510"/>
      <c r="AU180" s="510"/>
      <c r="AV180" s="510"/>
      <c r="AW180" s="510"/>
      <c r="AX180" s="510"/>
      <c r="AY180" s="510"/>
      <c r="AZ180" s="510"/>
      <c r="BA180" s="510"/>
      <c r="BB180" s="510"/>
      <c r="BC180" s="510"/>
      <c r="BD180" s="510"/>
      <c r="BE180" s="510"/>
      <c r="BF180" s="510"/>
    </row>
    <row r="181" spans="44:58" s="509" customFormat="1">
      <c r="AR181" s="510"/>
      <c r="AS181" s="510"/>
      <c r="AT181" s="510"/>
      <c r="AU181" s="510"/>
      <c r="AV181" s="510"/>
      <c r="AW181" s="510"/>
      <c r="AX181" s="510"/>
      <c r="AY181" s="510"/>
      <c r="AZ181" s="510"/>
      <c r="BA181" s="510"/>
      <c r="BB181" s="510"/>
      <c r="BC181" s="510"/>
      <c r="BD181" s="510"/>
      <c r="BE181" s="510"/>
      <c r="BF181" s="510"/>
    </row>
    <row r="182" spans="44:58" s="509" customFormat="1">
      <c r="AR182" s="510"/>
      <c r="AS182" s="510"/>
      <c r="AT182" s="510"/>
      <c r="AU182" s="510"/>
      <c r="AV182" s="510"/>
      <c r="AW182" s="510"/>
      <c r="AX182" s="510"/>
      <c r="AY182" s="510"/>
      <c r="AZ182" s="510"/>
      <c r="BA182" s="510"/>
      <c r="BB182" s="510"/>
      <c r="BC182" s="510"/>
      <c r="BD182" s="510"/>
      <c r="BE182" s="510"/>
      <c r="BF182" s="510"/>
    </row>
    <row r="183" spans="44:58" s="509" customFormat="1">
      <c r="AR183" s="510"/>
      <c r="AS183" s="510"/>
      <c r="AT183" s="510"/>
      <c r="AU183" s="510"/>
      <c r="AV183" s="510"/>
      <c r="AW183" s="510"/>
      <c r="AX183" s="510"/>
      <c r="AY183" s="510"/>
      <c r="AZ183" s="510"/>
      <c r="BA183" s="510"/>
      <c r="BB183" s="510"/>
      <c r="BC183" s="510"/>
      <c r="BD183" s="510"/>
      <c r="BE183" s="510"/>
      <c r="BF183" s="510"/>
    </row>
    <row r="184" spans="44:58" s="509" customFormat="1">
      <c r="AR184" s="510"/>
      <c r="AS184" s="510"/>
      <c r="AT184" s="510"/>
      <c r="AU184" s="510"/>
      <c r="AV184" s="510"/>
      <c r="AW184" s="510"/>
      <c r="AX184" s="510"/>
      <c r="AY184" s="510"/>
      <c r="AZ184" s="510"/>
      <c r="BA184" s="510"/>
      <c r="BB184" s="510"/>
      <c r="BC184" s="510"/>
      <c r="BD184" s="510"/>
      <c r="BE184" s="510"/>
      <c r="BF184" s="510"/>
    </row>
    <row r="185" spans="44:58" s="509" customFormat="1">
      <c r="AR185" s="510"/>
      <c r="AS185" s="510"/>
      <c r="AT185" s="510"/>
      <c r="AU185" s="510"/>
      <c r="AV185" s="510"/>
      <c r="AW185" s="510"/>
      <c r="AX185" s="510"/>
      <c r="AY185" s="510"/>
      <c r="AZ185" s="510"/>
      <c r="BA185" s="510"/>
      <c r="BB185" s="510"/>
      <c r="BC185" s="510"/>
      <c r="BD185" s="510"/>
      <c r="BE185" s="510"/>
      <c r="BF185" s="510"/>
    </row>
    <row r="186" spans="44:58" s="509" customFormat="1">
      <c r="AR186" s="510"/>
      <c r="AS186" s="510"/>
      <c r="AT186" s="510"/>
      <c r="AU186" s="510"/>
      <c r="AV186" s="510"/>
      <c r="AW186" s="510"/>
      <c r="AX186" s="510"/>
      <c r="AY186" s="510"/>
      <c r="AZ186" s="510"/>
      <c r="BA186" s="510"/>
      <c r="BB186" s="510"/>
      <c r="BC186" s="510"/>
      <c r="BD186" s="510"/>
      <c r="BE186" s="510"/>
      <c r="BF186" s="510"/>
    </row>
    <row r="187" spans="44:58" s="509" customFormat="1">
      <c r="AR187" s="510"/>
      <c r="AS187" s="510"/>
      <c r="AT187" s="510"/>
      <c r="AU187" s="510"/>
      <c r="AV187" s="510"/>
      <c r="AW187" s="510"/>
      <c r="AX187" s="510"/>
      <c r="AY187" s="510"/>
      <c r="AZ187" s="510"/>
      <c r="BA187" s="510"/>
      <c r="BB187" s="510"/>
      <c r="BC187" s="510"/>
      <c r="BD187" s="510"/>
      <c r="BE187" s="510"/>
      <c r="BF187" s="510"/>
    </row>
    <row r="188" spans="44:58" s="509" customFormat="1">
      <c r="AR188" s="510"/>
      <c r="AS188" s="510"/>
      <c r="AT188" s="510"/>
      <c r="AU188" s="510"/>
      <c r="AV188" s="510"/>
      <c r="AW188" s="510"/>
      <c r="AX188" s="510"/>
      <c r="AY188" s="510"/>
      <c r="AZ188" s="510"/>
      <c r="BA188" s="510"/>
      <c r="BB188" s="510"/>
      <c r="BC188" s="510"/>
      <c r="BD188" s="510"/>
      <c r="BE188" s="510"/>
      <c r="BF188" s="510"/>
    </row>
    <row r="189" spans="44:58" s="509" customFormat="1">
      <c r="AR189" s="510"/>
      <c r="AS189" s="510"/>
      <c r="AT189" s="510"/>
      <c r="AU189" s="510"/>
      <c r="AV189" s="510"/>
      <c r="AW189" s="510"/>
      <c r="AX189" s="510"/>
      <c r="AY189" s="510"/>
      <c r="AZ189" s="510"/>
      <c r="BA189" s="510"/>
      <c r="BB189" s="510"/>
      <c r="BC189" s="510"/>
      <c r="BD189" s="510"/>
      <c r="BE189" s="510"/>
      <c r="BF189" s="510"/>
    </row>
    <row r="190" spans="44:58" s="509" customFormat="1">
      <c r="AR190" s="510"/>
      <c r="AS190" s="510"/>
      <c r="AT190" s="510"/>
      <c r="AU190" s="510"/>
      <c r="AV190" s="510"/>
      <c r="AW190" s="510"/>
      <c r="AX190" s="510"/>
      <c r="AY190" s="510"/>
      <c r="AZ190" s="510"/>
      <c r="BA190" s="510"/>
      <c r="BB190" s="510"/>
      <c r="BC190" s="510"/>
      <c r="BD190" s="510"/>
      <c r="BE190" s="510"/>
      <c r="BF190" s="510"/>
    </row>
    <row r="191" spans="44:58" s="509" customFormat="1">
      <c r="AR191" s="510"/>
      <c r="AS191" s="510"/>
      <c r="AT191" s="510"/>
      <c r="AU191" s="510"/>
      <c r="AV191" s="510"/>
      <c r="AW191" s="510"/>
      <c r="AX191" s="510"/>
      <c r="AY191" s="510"/>
      <c r="AZ191" s="510"/>
      <c r="BA191" s="510"/>
      <c r="BB191" s="510"/>
      <c r="BC191" s="510"/>
      <c r="BD191" s="510"/>
      <c r="BE191" s="510"/>
      <c r="BF191" s="510"/>
    </row>
    <row r="192" spans="44:58" s="509" customFormat="1">
      <c r="AR192" s="510"/>
      <c r="AS192" s="510"/>
      <c r="AT192" s="510"/>
      <c r="AU192" s="510"/>
      <c r="AV192" s="510"/>
      <c r="AW192" s="510"/>
      <c r="AX192" s="510"/>
      <c r="AY192" s="510"/>
      <c r="AZ192" s="510"/>
      <c r="BA192" s="510"/>
      <c r="BB192" s="510"/>
      <c r="BC192" s="510"/>
      <c r="BD192" s="510"/>
      <c r="BE192" s="510"/>
      <c r="BF192" s="510"/>
    </row>
    <row r="193" spans="44:58" s="509" customFormat="1">
      <c r="AR193" s="510"/>
      <c r="AS193" s="510"/>
      <c r="AT193" s="510"/>
      <c r="AU193" s="510"/>
      <c r="AV193" s="510"/>
      <c r="AW193" s="510"/>
      <c r="AX193" s="510"/>
      <c r="AY193" s="510"/>
      <c r="AZ193" s="510"/>
      <c r="BA193" s="510"/>
      <c r="BB193" s="510"/>
      <c r="BC193" s="510"/>
      <c r="BD193" s="510"/>
      <c r="BE193" s="510"/>
      <c r="BF193" s="510"/>
    </row>
    <row r="194" spans="44:58" s="509" customFormat="1">
      <c r="AR194" s="510"/>
      <c r="AS194" s="510"/>
      <c r="AT194" s="510"/>
      <c r="AU194" s="510"/>
      <c r="AV194" s="510"/>
      <c r="AW194" s="510"/>
      <c r="AX194" s="510"/>
      <c r="AY194" s="510"/>
      <c r="AZ194" s="510"/>
      <c r="BA194" s="510"/>
      <c r="BB194" s="510"/>
      <c r="BC194" s="510"/>
      <c r="BD194" s="510"/>
      <c r="BE194" s="510"/>
      <c r="BF194" s="510"/>
    </row>
    <row r="195" spans="44:58" s="509" customFormat="1">
      <c r="AR195" s="510"/>
      <c r="AS195" s="510"/>
      <c r="AT195" s="510"/>
      <c r="AU195" s="510"/>
      <c r="AV195" s="510"/>
      <c r="AW195" s="510"/>
      <c r="AX195" s="510"/>
      <c r="AY195" s="510"/>
      <c r="AZ195" s="510"/>
      <c r="BA195" s="510"/>
      <c r="BB195" s="510"/>
      <c r="BC195" s="510"/>
      <c r="BD195" s="510"/>
      <c r="BE195" s="510"/>
      <c r="BF195" s="510"/>
    </row>
    <row r="196" spans="44:58" s="509" customFormat="1">
      <c r="AR196" s="510"/>
      <c r="AS196" s="510"/>
      <c r="AT196" s="510"/>
      <c r="AU196" s="510"/>
      <c r="AV196" s="510"/>
      <c r="AW196" s="510"/>
      <c r="AX196" s="510"/>
      <c r="AY196" s="510"/>
      <c r="AZ196" s="510"/>
      <c r="BA196" s="510"/>
      <c r="BB196" s="510"/>
      <c r="BC196" s="510"/>
      <c r="BD196" s="510"/>
      <c r="BE196" s="510"/>
      <c r="BF196" s="510"/>
    </row>
    <row r="197" spans="44:58" s="509" customFormat="1">
      <c r="AR197" s="510"/>
      <c r="AS197" s="510"/>
      <c r="AT197" s="510"/>
      <c r="AU197" s="510"/>
      <c r="AV197" s="510"/>
      <c r="AW197" s="510"/>
      <c r="AX197" s="510"/>
      <c r="AY197" s="510"/>
      <c r="AZ197" s="510"/>
      <c r="BA197" s="510"/>
      <c r="BB197" s="510"/>
      <c r="BC197" s="510"/>
      <c r="BD197" s="510"/>
      <c r="BE197" s="510"/>
      <c r="BF197" s="510"/>
    </row>
    <row r="198" spans="44:58" s="509" customFormat="1">
      <c r="AR198" s="510"/>
      <c r="AS198" s="510"/>
      <c r="AT198" s="510"/>
      <c r="AU198" s="510"/>
      <c r="AV198" s="510"/>
      <c r="AW198" s="510"/>
      <c r="AX198" s="510"/>
      <c r="AY198" s="510"/>
      <c r="AZ198" s="510"/>
      <c r="BA198" s="510"/>
      <c r="BB198" s="510"/>
      <c r="BC198" s="510"/>
      <c r="BD198" s="510"/>
      <c r="BE198" s="510"/>
      <c r="BF198" s="510"/>
    </row>
    <row r="199" spans="44:58" s="509" customFormat="1">
      <c r="AR199" s="510"/>
      <c r="AS199" s="510"/>
      <c r="AT199" s="510"/>
      <c r="AU199" s="510"/>
      <c r="AV199" s="510"/>
      <c r="AW199" s="510"/>
      <c r="AX199" s="510"/>
      <c r="AY199" s="510"/>
      <c r="AZ199" s="510"/>
      <c r="BA199" s="510"/>
      <c r="BB199" s="510"/>
      <c r="BC199" s="510"/>
      <c r="BD199" s="510"/>
      <c r="BE199" s="510"/>
      <c r="BF199" s="510"/>
    </row>
    <row r="200" spans="44:58" s="509" customFormat="1">
      <c r="AR200" s="510"/>
      <c r="AS200" s="510"/>
      <c r="AT200" s="510"/>
      <c r="AU200" s="510"/>
      <c r="AV200" s="510"/>
      <c r="AW200" s="510"/>
      <c r="AX200" s="510"/>
      <c r="AY200" s="510"/>
      <c r="AZ200" s="510"/>
      <c r="BA200" s="510"/>
      <c r="BB200" s="510"/>
      <c r="BC200" s="510"/>
      <c r="BD200" s="510"/>
      <c r="BE200" s="510"/>
      <c r="BF200" s="510"/>
    </row>
    <row r="201" spans="44:58" s="509" customFormat="1">
      <c r="AR201" s="510"/>
      <c r="AS201" s="510"/>
      <c r="AT201" s="510"/>
      <c r="AU201" s="510"/>
      <c r="AV201" s="510"/>
      <c r="AW201" s="510"/>
      <c r="AX201" s="510"/>
      <c r="AY201" s="510"/>
      <c r="AZ201" s="510"/>
      <c r="BA201" s="510"/>
      <c r="BB201" s="510"/>
      <c r="BC201" s="510"/>
      <c r="BD201" s="510"/>
      <c r="BE201" s="510"/>
      <c r="BF201" s="510"/>
    </row>
    <row r="202" spans="44:58" s="509" customFormat="1">
      <c r="AR202" s="510"/>
      <c r="AS202" s="510"/>
      <c r="AT202" s="510"/>
      <c r="AU202" s="510"/>
      <c r="AV202" s="510"/>
      <c r="AW202" s="510"/>
      <c r="AX202" s="510"/>
      <c r="AY202" s="510"/>
      <c r="AZ202" s="510"/>
      <c r="BA202" s="510"/>
      <c r="BB202" s="510"/>
      <c r="BC202" s="510"/>
      <c r="BD202" s="510"/>
      <c r="BE202" s="510"/>
      <c r="BF202" s="510"/>
    </row>
    <row r="203" spans="44:58" s="509" customFormat="1">
      <c r="AR203" s="510"/>
      <c r="AS203" s="510"/>
      <c r="AT203" s="510"/>
      <c r="AU203" s="510"/>
      <c r="AV203" s="510"/>
      <c r="AW203" s="510"/>
      <c r="AX203" s="510"/>
      <c r="AY203" s="510"/>
      <c r="AZ203" s="510"/>
      <c r="BA203" s="510"/>
      <c r="BB203" s="510"/>
      <c r="BC203" s="510"/>
      <c r="BD203" s="510"/>
      <c r="BE203" s="510"/>
      <c r="BF203" s="510"/>
    </row>
    <row r="204" spans="44:58" s="509" customFormat="1">
      <c r="AR204" s="510"/>
      <c r="AS204" s="510"/>
      <c r="AT204" s="510"/>
      <c r="AU204" s="510"/>
      <c r="AV204" s="510"/>
      <c r="AW204" s="510"/>
      <c r="AX204" s="510"/>
      <c r="AY204" s="510"/>
      <c r="AZ204" s="510"/>
      <c r="BA204" s="510"/>
      <c r="BB204" s="510"/>
      <c r="BC204" s="510"/>
      <c r="BD204" s="510"/>
      <c r="BE204" s="510"/>
      <c r="BF204" s="510"/>
    </row>
    <row r="205" spans="44:58" s="509" customFormat="1">
      <c r="AR205" s="510"/>
      <c r="AS205" s="510"/>
      <c r="AT205" s="510"/>
      <c r="AU205" s="510"/>
      <c r="AV205" s="510"/>
      <c r="AW205" s="510"/>
      <c r="AX205" s="510"/>
      <c r="AY205" s="510"/>
      <c r="AZ205" s="510"/>
      <c r="BA205" s="510"/>
      <c r="BB205" s="510"/>
      <c r="BC205" s="510"/>
      <c r="BD205" s="510"/>
      <c r="BE205" s="510"/>
      <c r="BF205" s="510"/>
    </row>
    <row r="206" spans="44:58" s="509" customFormat="1">
      <c r="AR206" s="510"/>
      <c r="AS206" s="510"/>
      <c r="AT206" s="510"/>
      <c r="AU206" s="510"/>
      <c r="AV206" s="510"/>
      <c r="AW206" s="510"/>
      <c r="AX206" s="510"/>
      <c r="AY206" s="510"/>
      <c r="AZ206" s="510"/>
      <c r="BA206" s="510"/>
      <c r="BB206" s="510"/>
      <c r="BC206" s="510"/>
      <c r="BD206" s="510"/>
      <c r="BE206" s="510"/>
      <c r="BF206" s="510"/>
    </row>
    <row r="207" spans="44:58" s="509" customFormat="1">
      <c r="AR207" s="510"/>
      <c r="AS207" s="510"/>
      <c r="AT207" s="510"/>
      <c r="AU207" s="510"/>
      <c r="AV207" s="510"/>
      <c r="AW207" s="510"/>
      <c r="AX207" s="510"/>
      <c r="AY207" s="510"/>
      <c r="AZ207" s="510"/>
      <c r="BA207" s="510"/>
      <c r="BB207" s="510"/>
      <c r="BC207" s="510"/>
      <c r="BD207" s="510"/>
      <c r="BE207" s="510"/>
      <c r="BF207" s="510"/>
    </row>
    <row r="208" spans="44:58" s="509" customFormat="1">
      <c r="AR208" s="510"/>
      <c r="AS208" s="510"/>
      <c r="AT208" s="510"/>
      <c r="AU208" s="510"/>
      <c r="AV208" s="510"/>
      <c r="AW208" s="510"/>
      <c r="AX208" s="510"/>
      <c r="AY208" s="510"/>
      <c r="AZ208" s="510"/>
      <c r="BA208" s="510"/>
      <c r="BB208" s="510"/>
      <c r="BC208" s="510"/>
      <c r="BD208" s="510"/>
      <c r="BE208" s="510"/>
      <c r="BF208" s="510"/>
    </row>
    <row r="209" spans="44:58" s="509" customFormat="1">
      <c r="AR209" s="510"/>
      <c r="AS209" s="510"/>
      <c r="AT209" s="510"/>
      <c r="AU209" s="510"/>
      <c r="AV209" s="510"/>
      <c r="AW209" s="510"/>
      <c r="AX209" s="510"/>
      <c r="AY209" s="510"/>
      <c r="AZ209" s="510"/>
      <c r="BA209" s="510"/>
      <c r="BB209" s="510"/>
      <c r="BC209" s="510"/>
      <c r="BD209" s="510"/>
      <c r="BE209" s="510"/>
      <c r="BF209" s="510"/>
    </row>
    <row r="210" spans="44:58" s="509" customFormat="1">
      <c r="AR210" s="510"/>
      <c r="AS210" s="510"/>
      <c r="AT210" s="510"/>
      <c r="AU210" s="510"/>
      <c r="AV210" s="510"/>
      <c r="AW210" s="510"/>
      <c r="AX210" s="510"/>
      <c r="AY210" s="510"/>
      <c r="AZ210" s="510"/>
      <c r="BA210" s="510"/>
      <c r="BB210" s="510"/>
      <c r="BC210" s="510"/>
      <c r="BD210" s="510"/>
      <c r="BE210" s="510"/>
      <c r="BF210" s="510"/>
    </row>
    <row r="211" spans="44:58" s="509" customFormat="1">
      <c r="AR211" s="510"/>
      <c r="AS211" s="510"/>
      <c r="AT211" s="510"/>
      <c r="AU211" s="510"/>
      <c r="AV211" s="510"/>
      <c r="AW211" s="510"/>
      <c r="AX211" s="510"/>
      <c r="AY211" s="510"/>
      <c r="AZ211" s="510"/>
      <c r="BA211" s="510"/>
      <c r="BB211" s="510"/>
      <c r="BC211" s="510"/>
      <c r="BD211" s="510"/>
      <c r="BE211" s="510"/>
      <c r="BF211" s="510"/>
    </row>
    <row r="212" spans="44:58" s="509" customFormat="1">
      <c r="AR212" s="510"/>
      <c r="AS212" s="510"/>
      <c r="AT212" s="510"/>
      <c r="AU212" s="510"/>
      <c r="AV212" s="510"/>
      <c r="AW212" s="510"/>
      <c r="AX212" s="510"/>
      <c r="AY212" s="510"/>
      <c r="AZ212" s="510"/>
      <c r="BA212" s="510"/>
      <c r="BB212" s="510"/>
      <c r="BC212" s="510"/>
      <c r="BD212" s="510"/>
      <c r="BE212" s="510"/>
      <c r="BF212" s="510"/>
    </row>
    <row r="213" spans="44:58" s="509" customFormat="1">
      <c r="AR213" s="510"/>
      <c r="AS213" s="510"/>
      <c r="AT213" s="510"/>
      <c r="AU213" s="510"/>
      <c r="AV213" s="510"/>
      <c r="AW213" s="510"/>
      <c r="AX213" s="510"/>
      <c r="AY213" s="510"/>
      <c r="AZ213" s="510"/>
      <c r="BA213" s="510"/>
      <c r="BB213" s="510"/>
      <c r="BC213" s="510"/>
      <c r="BD213" s="510"/>
      <c r="BE213" s="510"/>
      <c r="BF213" s="510"/>
    </row>
    <row r="214" spans="44:58" s="509" customFormat="1">
      <c r="AR214" s="510"/>
      <c r="AS214" s="510"/>
      <c r="AT214" s="510"/>
      <c r="AU214" s="510"/>
      <c r="AV214" s="510"/>
      <c r="AW214" s="510"/>
      <c r="AX214" s="510"/>
      <c r="AY214" s="510"/>
      <c r="AZ214" s="510"/>
      <c r="BA214" s="510"/>
      <c r="BB214" s="510"/>
      <c r="BC214" s="510"/>
      <c r="BD214" s="510"/>
      <c r="BE214" s="510"/>
      <c r="BF214" s="510"/>
    </row>
    <row r="215" spans="44:58" s="509" customFormat="1">
      <c r="AR215" s="510"/>
      <c r="AS215" s="510"/>
      <c r="AT215" s="510"/>
      <c r="AU215" s="510"/>
      <c r="AV215" s="510"/>
      <c r="AW215" s="510"/>
      <c r="AX215" s="510"/>
      <c r="AY215" s="510"/>
      <c r="AZ215" s="510"/>
      <c r="BA215" s="510"/>
      <c r="BB215" s="510"/>
      <c r="BC215" s="510"/>
      <c r="BD215" s="510"/>
      <c r="BE215" s="510"/>
      <c r="BF215" s="510"/>
    </row>
    <row r="216" spans="44:58" s="509" customFormat="1">
      <c r="AR216" s="510"/>
      <c r="AS216" s="510"/>
      <c r="AT216" s="510"/>
      <c r="AU216" s="510"/>
      <c r="AV216" s="510"/>
      <c r="AW216" s="510"/>
      <c r="AX216" s="510"/>
      <c r="AY216" s="510"/>
      <c r="AZ216" s="510"/>
      <c r="BA216" s="510"/>
      <c r="BB216" s="510"/>
      <c r="BC216" s="510"/>
      <c r="BD216" s="510"/>
      <c r="BE216" s="510"/>
      <c r="BF216" s="510"/>
    </row>
    <row r="217" spans="44:58" s="509" customFormat="1">
      <c r="AR217" s="510"/>
      <c r="AS217" s="510"/>
      <c r="AT217" s="510"/>
      <c r="AU217" s="510"/>
      <c r="AV217" s="510"/>
      <c r="AW217" s="510"/>
      <c r="AX217" s="510"/>
      <c r="AY217" s="510"/>
      <c r="AZ217" s="510"/>
      <c r="BA217" s="510"/>
      <c r="BB217" s="510"/>
      <c r="BC217" s="510"/>
      <c r="BD217" s="510"/>
      <c r="BE217" s="510"/>
      <c r="BF217" s="510"/>
    </row>
    <row r="218" spans="44:58" s="509" customFormat="1">
      <c r="AR218" s="510"/>
      <c r="AS218" s="510"/>
      <c r="AT218" s="510"/>
      <c r="AU218" s="510"/>
      <c r="AV218" s="510"/>
      <c r="AW218" s="510"/>
      <c r="AX218" s="510"/>
      <c r="AY218" s="510"/>
      <c r="AZ218" s="510"/>
      <c r="BA218" s="510"/>
      <c r="BB218" s="510"/>
      <c r="BC218" s="510"/>
      <c r="BD218" s="510"/>
      <c r="BE218" s="510"/>
      <c r="BF218" s="510"/>
    </row>
    <row r="219" spans="44:58" s="509" customFormat="1">
      <c r="AR219" s="510"/>
      <c r="AS219" s="510"/>
      <c r="AT219" s="510"/>
      <c r="AU219" s="510"/>
      <c r="AV219" s="510"/>
      <c r="AW219" s="510"/>
      <c r="AX219" s="510"/>
      <c r="AY219" s="510"/>
      <c r="AZ219" s="510"/>
      <c r="BA219" s="510"/>
      <c r="BB219" s="510"/>
      <c r="BC219" s="510"/>
      <c r="BD219" s="510"/>
      <c r="BE219" s="510"/>
      <c r="BF219" s="510"/>
    </row>
    <row r="220" spans="44:58" s="509" customFormat="1">
      <c r="AR220" s="510"/>
      <c r="AS220" s="510"/>
      <c r="AT220" s="510"/>
      <c r="AU220" s="510"/>
      <c r="AV220" s="510"/>
      <c r="AW220" s="510"/>
      <c r="AX220" s="510"/>
      <c r="AY220" s="510"/>
      <c r="AZ220" s="510"/>
      <c r="BA220" s="510"/>
      <c r="BB220" s="510"/>
      <c r="BC220" s="510"/>
      <c r="BD220" s="510"/>
      <c r="BE220" s="510"/>
      <c r="BF220" s="510"/>
    </row>
    <row r="221" spans="44:58" s="509" customFormat="1">
      <c r="AR221" s="510"/>
      <c r="AS221" s="510"/>
      <c r="AT221" s="510"/>
      <c r="AU221" s="510"/>
      <c r="AV221" s="510"/>
      <c r="AW221" s="510"/>
      <c r="AX221" s="510"/>
      <c r="AY221" s="510"/>
      <c r="AZ221" s="510"/>
      <c r="BA221" s="510"/>
      <c r="BB221" s="510"/>
      <c r="BC221" s="510"/>
      <c r="BD221" s="510"/>
      <c r="BE221" s="510"/>
      <c r="BF221" s="510"/>
    </row>
    <row r="222" spans="44:58" s="509" customFormat="1">
      <c r="AR222" s="510"/>
      <c r="AS222" s="510"/>
      <c r="AT222" s="510"/>
      <c r="AU222" s="510"/>
      <c r="AV222" s="510"/>
      <c r="AW222" s="510"/>
      <c r="AX222" s="510"/>
      <c r="AY222" s="510"/>
      <c r="AZ222" s="510"/>
      <c r="BA222" s="510"/>
      <c r="BB222" s="510"/>
      <c r="BC222" s="510"/>
      <c r="BD222" s="510"/>
      <c r="BE222" s="510"/>
      <c r="BF222" s="510"/>
    </row>
    <row r="223" spans="44:58" s="509" customFormat="1">
      <c r="AR223" s="510"/>
      <c r="AS223" s="510"/>
      <c r="AT223" s="510"/>
      <c r="AU223" s="510"/>
      <c r="AV223" s="510"/>
      <c r="AW223" s="510"/>
      <c r="AX223" s="510"/>
      <c r="AY223" s="510"/>
      <c r="AZ223" s="510"/>
      <c r="BA223" s="510"/>
      <c r="BB223" s="510"/>
      <c r="BC223" s="510"/>
      <c r="BD223" s="510"/>
      <c r="BE223" s="510"/>
      <c r="BF223" s="510"/>
    </row>
    <row r="224" spans="44:58" s="509" customFormat="1">
      <c r="AR224" s="510"/>
      <c r="AS224" s="510"/>
      <c r="AT224" s="510"/>
      <c r="AU224" s="510"/>
      <c r="AV224" s="510"/>
      <c r="AW224" s="510"/>
      <c r="AX224" s="510"/>
      <c r="AY224" s="510"/>
      <c r="AZ224" s="510"/>
      <c r="BA224" s="510"/>
      <c r="BB224" s="510"/>
      <c r="BC224" s="510"/>
      <c r="BD224" s="510"/>
      <c r="BE224" s="510"/>
      <c r="BF224" s="510"/>
    </row>
    <row r="225" spans="44:58" s="509" customFormat="1">
      <c r="AR225" s="510"/>
      <c r="AS225" s="510"/>
      <c r="AT225" s="510"/>
      <c r="AU225" s="510"/>
      <c r="AV225" s="510"/>
      <c r="AW225" s="510"/>
      <c r="AX225" s="510"/>
      <c r="AY225" s="510"/>
      <c r="AZ225" s="510"/>
      <c r="BA225" s="510"/>
      <c r="BB225" s="510"/>
      <c r="BC225" s="510"/>
      <c r="BD225" s="510"/>
      <c r="BE225" s="510"/>
      <c r="BF225" s="510"/>
    </row>
    <row r="226" spans="44:58" s="509" customFormat="1">
      <c r="AR226" s="510"/>
      <c r="AS226" s="510"/>
      <c r="AT226" s="510"/>
      <c r="AU226" s="510"/>
      <c r="AV226" s="510"/>
      <c r="AW226" s="510"/>
      <c r="AX226" s="510"/>
      <c r="AY226" s="510"/>
      <c r="AZ226" s="510"/>
      <c r="BA226" s="510"/>
      <c r="BB226" s="510"/>
      <c r="BC226" s="510"/>
      <c r="BD226" s="510"/>
      <c r="BE226" s="510"/>
      <c r="BF226" s="510"/>
    </row>
    <row r="227" spans="44:58" s="509" customFormat="1">
      <c r="AR227" s="510"/>
      <c r="AS227" s="510"/>
      <c r="AT227" s="510"/>
      <c r="AU227" s="510"/>
      <c r="AV227" s="510"/>
      <c r="AW227" s="510"/>
      <c r="AX227" s="510"/>
      <c r="AY227" s="510"/>
      <c r="AZ227" s="510"/>
      <c r="BA227" s="510"/>
      <c r="BB227" s="510"/>
      <c r="BC227" s="510"/>
      <c r="BD227" s="510"/>
      <c r="BE227" s="510"/>
      <c r="BF227" s="510"/>
    </row>
    <row r="228" spans="44:58" s="509" customFormat="1">
      <c r="AR228" s="510"/>
      <c r="AS228" s="510"/>
      <c r="AT228" s="510"/>
      <c r="AU228" s="510"/>
      <c r="AV228" s="510"/>
      <c r="AW228" s="510"/>
      <c r="AX228" s="510"/>
      <c r="AY228" s="510"/>
      <c r="AZ228" s="510"/>
      <c r="BA228" s="510"/>
      <c r="BB228" s="510"/>
      <c r="BC228" s="510"/>
      <c r="BD228" s="510"/>
      <c r="BE228" s="510"/>
      <c r="BF228" s="510"/>
    </row>
    <row r="229" spans="44:58" s="509" customFormat="1">
      <c r="AR229" s="510"/>
      <c r="AS229" s="510"/>
      <c r="AT229" s="510"/>
      <c r="AU229" s="510"/>
      <c r="AV229" s="510"/>
      <c r="AW229" s="510"/>
      <c r="AX229" s="510"/>
      <c r="AY229" s="510"/>
      <c r="AZ229" s="510"/>
      <c r="BA229" s="510"/>
      <c r="BB229" s="510"/>
      <c r="BC229" s="510"/>
      <c r="BD229" s="510"/>
      <c r="BE229" s="510"/>
      <c r="BF229" s="510"/>
    </row>
    <row r="230" spans="44:58" s="509" customFormat="1">
      <c r="AR230" s="510"/>
      <c r="AS230" s="510"/>
      <c r="AT230" s="510"/>
      <c r="AU230" s="510"/>
      <c r="AV230" s="510"/>
      <c r="AW230" s="510"/>
      <c r="AX230" s="510"/>
      <c r="AY230" s="510"/>
      <c r="AZ230" s="510"/>
      <c r="BA230" s="510"/>
      <c r="BB230" s="510"/>
      <c r="BC230" s="510"/>
      <c r="BD230" s="510"/>
      <c r="BE230" s="510"/>
      <c r="BF230" s="510"/>
    </row>
    <row r="231" spans="44:58" s="509" customFormat="1">
      <c r="AR231" s="510"/>
      <c r="AS231" s="510"/>
      <c r="AT231" s="510"/>
      <c r="AU231" s="510"/>
      <c r="AV231" s="510"/>
      <c r="AW231" s="510"/>
      <c r="AX231" s="510"/>
      <c r="AY231" s="510"/>
      <c r="AZ231" s="510"/>
      <c r="BA231" s="510"/>
      <c r="BB231" s="510"/>
      <c r="BC231" s="510"/>
      <c r="BD231" s="510"/>
      <c r="BE231" s="510"/>
      <c r="BF231" s="510"/>
    </row>
    <row r="232" spans="44:58" s="509" customFormat="1">
      <c r="AR232" s="510"/>
      <c r="AS232" s="510"/>
      <c r="AT232" s="510"/>
      <c r="AU232" s="510"/>
      <c r="AV232" s="510"/>
      <c r="AW232" s="510"/>
      <c r="AX232" s="510"/>
      <c r="AY232" s="510"/>
      <c r="AZ232" s="510"/>
      <c r="BA232" s="510"/>
      <c r="BB232" s="510"/>
      <c r="BC232" s="510"/>
      <c r="BD232" s="510"/>
      <c r="BE232" s="510"/>
      <c r="BF232" s="510"/>
    </row>
    <row r="233" spans="44:58" s="509" customFormat="1">
      <c r="AR233" s="510"/>
      <c r="AS233" s="510"/>
      <c r="AT233" s="510"/>
      <c r="AU233" s="510"/>
      <c r="AV233" s="510"/>
      <c r="AW233" s="510"/>
      <c r="AX233" s="510"/>
      <c r="AY233" s="510"/>
      <c r="AZ233" s="510"/>
      <c r="BA233" s="510"/>
      <c r="BB233" s="510"/>
      <c r="BC233" s="510"/>
      <c r="BD233" s="510"/>
      <c r="BE233" s="510"/>
      <c r="BF233" s="510"/>
    </row>
    <row r="234" spans="44:58" s="509" customFormat="1">
      <c r="AR234" s="510"/>
      <c r="AS234" s="510"/>
      <c r="AT234" s="510"/>
      <c r="AU234" s="510"/>
      <c r="AV234" s="510"/>
      <c r="AW234" s="510"/>
      <c r="AX234" s="510"/>
      <c r="AY234" s="510"/>
      <c r="AZ234" s="510"/>
      <c r="BA234" s="510"/>
      <c r="BB234" s="510"/>
      <c r="BC234" s="510"/>
      <c r="BD234" s="510"/>
      <c r="BE234" s="510"/>
      <c r="BF234" s="510"/>
    </row>
    <row r="235" spans="44:58" s="509" customFormat="1">
      <c r="AR235" s="510"/>
      <c r="AS235" s="510"/>
      <c r="AT235" s="510"/>
      <c r="AU235" s="510"/>
      <c r="AV235" s="510"/>
      <c r="AW235" s="510"/>
      <c r="AX235" s="510"/>
      <c r="AY235" s="510"/>
      <c r="AZ235" s="510"/>
      <c r="BA235" s="510"/>
      <c r="BB235" s="510"/>
      <c r="BC235" s="510"/>
      <c r="BD235" s="510"/>
      <c r="BE235" s="510"/>
      <c r="BF235" s="510"/>
    </row>
    <row r="236" spans="44:58" s="509" customFormat="1">
      <c r="AR236" s="510"/>
      <c r="AS236" s="510"/>
      <c r="AT236" s="510"/>
      <c r="AU236" s="510"/>
      <c r="AV236" s="510"/>
      <c r="AW236" s="510"/>
      <c r="AX236" s="510"/>
      <c r="AY236" s="510"/>
      <c r="AZ236" s="510"/>
      <c r="BA236" s="510"/>
      <c r="BB236" s="510"/>
      <c r="BC236" s="510"/>
      <c r="BD236" s="510"/>
      <c r="BE236" s="510"/>
      <c r="BF236" s="510"/>
    </row>
    <row r="237" spans="44:58" s="509" customFormat="1">
      <c r="AR237" s="510"/>
      <c r="AS237" s="510"/>
      <c r="AT237" s="510"/>
      <c r="AU237" s="510"/>
      <c r="AV237" s="510"/>
      <c r="AW237" s="510"/>
      <c r="AX237" s="510"/>
      <c r="AY237" s="510"/>
      <c r="AZ237" s="510"/>
      <c r="BA237" s="510"/>
      <c r="BB237" s="510"/>
      <c r="BC237" s="510"/>
      <c r="BD237" s="510"/>
      <c r="BE237" s="510"/>
      <c r="BF237" s="510"/>
    </row>
    <row r="238" spans="44:58" s="509" customFormat="1">
      <c r="AR238" s="510"/>
      <c r="AS238" s="510"/>
      <c r="AT238" s="510"/>
      <c r="AU238" s="510"/>
      <c r="AV238" s="510"/>
      <c r="AW238" s="510"/>
      <c r="AX238" s="510"/>
      <c r="AY238" s="510"/>
      <c r="AZ238" s="510"/>
      <c r="BA238" s="510"/>
      <c r="BB238" s="510"/>
      <c r="BC238" s="510"/>
      <c r="BD238" s="510"/>
      <c r="BE238" s="510"/>
      <c r="BF238" s="510"/>
    </row>
    <row r="239" spans="44:58" s="509" customFormat="1">
      <c r="AR239" s="510"/>
      <c r="AS239" s="510"/>
      <c r="AT239" s="510"/>
      <c r="AU239" s="510"/>
      <c r="AV239" s="510"/>
      <c r="AW239" s="510"/>
      <c r="AX239" s="510"/>
      <c r="AY239" s="510"/>
      <c r="AZ239" s="510"/>
      <c r="BA239" s="510"/>
      <c r="BB239" s="510"/>
      <c r="BC239" s="510"/>
      <c r="BD239" s="510"/>
      <c r="BE239" s="510"/>
      <c r="BF239" s="510"/>
    </row>
    <row r="240" spans="44:58" s="509" customFormat="1">
      <c r="AR240" s="510"/>
      <c r="AS240" s="510"/>
      <c r="AT240" s="510"/>
      <c r="AU240" s="510"/>
      <c r="AV240" s="510"/>
      <c r="AW240" s="510"/>
      <c r="AX240" s="510"/>
      <c r="AY240" s="510"/>
      <c r="AZ240" s="510"/>
      <c r="BA240" s="510"/>
      <c r="BB240" s="510"/>
      <c r="BC240" s="510"/>
      <c r="BD240" s="510"/>
      <c r="BE240" s="510"/>
      <c r="BF240" s="510"/>
    </row>
    <row r="241" spans="44:58" s="509" customFormat="1">
      <c r="AR241" s="510"/>
      <c r="AS241" s="510"/>
      <c r="AT241" s="510"/>
      <c r="AU241" s="510"/>
      <c r="AV241" s="510"/>
      <c r="AW241" s="510"/>
      <c r="AX241" s="510"/>
      <c r="AY241" s="510"/>
      <c r="AZ241" s="510"/>
      <c r="BA241" s="510"/>
      <c r="BB241" s="510"/>
      <c r="BC241" s="510"/>
      <c r="BD241" s="510"/>
      <c r="BE241" s="510"/>
      <c r="BF241" s="510"/>
    </row>
    <row r="242" spans="44:58" s="509" customFormat="1">
      <c r="AR242" s="510"/>
      <c r="AS242" s="510"/>
      <c r="AT242" s="510"/>
      <c r="AU242" s="510"/>
      <c r="AV242" s="510"/>
      <c r="AW242" s="510"/>
      <c r="AX242" s="510"/>
      <c r="AY242" s="510"/>
      <c r="AZ242" s="510"/>
      <c r="BA242" s="510"/>
      <c r="BB242" s="510"/>
      <c r="BC242" s="510"/>
      <c r="BD242" s="510"/>
      <c r="BE242" s="510"/>
      <c r="BF242" s="510"/>
    </row>
    <row r="243" spans="44:58" s="509" customFormat="1">
      <c r="AR243" s="510"/>
      <c r="AS243" s="510"/>
      <c r="AT243" s="510"/>
      <c r="AU243" s="510"/>
      <c r="AV243" s="510"/>
      <c r="AW243" s="510"/>
      <c r="AX243" s="510"/>
      <c r="AY243" s="510"/>
      <c r="AZ243" s="510"/>
      <c r="BA243" s="510"/>
      <c r="BB243" s="510"/>
      <c r="BC243" s="510"/>
      <c r="BD243" s="510"/>
      <c r="BE243" s="510"/>
      <c r="BF243" s="510"/>
    </row>
    <row r="244" spans="44:58" s="509" customFormat="1">
      <c r="AR244" s="510"/>
      <c r="AS244" s="510"/>
      <c r="AT244" s="510"/>
      <c r="AU244" s="510"/>
      <c r="AV244" s="510"/>
      <c r="AW244" s="510"/>
      <c r="AX244" s="510"/>
      <c r="AY244" s="510"/>
      <c r="AZ244" s="510"/>
      <c r="BA244" s="510"/>
      <c r="BB244" s="510"/>
      <c r="BC244" s="510"/>
      <c r="BD244" s="510"/>
      <c r="BE244" s="510"/>
      <c r="BF244" s="510"/>
    </row>
    <row r="245" spans="44:58" s="509" customFormat="1">
      <c r="AR245" s="510"/>
      <c r="AS245" s="510"/>
      <c r="AT245" s="510"/>
      <c r="AU245" s="510"/>
      <c r="AV245" s="510"/>
      <c r="AW245" s="510"/>
      <c r="AX245" s="510"/>
      <c r="AY245" s="510"/>
      <c r="AZ245" s="510"/>
      <c r="BA245" s="510"/>
      <c r="BB245" s="510"/>
      <c r="BC245" s="510"/>
      <c r="BD245" s="510"/>
      <c r="BE245" s="510"/>
      <c r="BF245" s="510"/>
    </row>
    <row r="246" spans="44:58" s="509" customFormat="1">
      <c r="AR246" s="510"/>
      <c r="AS246" s="510"/>
      <c r="AT246" s="510"/>
      <c r="AU246" s="510"/>
      <c r="AV246" s="510"/>
      <c r="AW246" s="510"/>
      <c r="AX246" s="510"/>
      <c r="AY246" s="510"/>
      <c r="AZ246" s="510"/>
      <c r="BA246" s="510"/>
      <c r="BB246" s="510"/>
      <c r="BC246" s="510"/>
      <c r="BD246" s="510"/>
      <c r="BE246" s="510"/>
      <c r="BF246" s="510"/>
    </row>
    <row r="247" spans="44:58" s="509" customFormat="1">
      <c r="AR247" s="510"/>
      <c r="AS247" s="510"/>
      <c r="AT247" s="510"/>
      <c r="AU247" s="510"/>
      <c r="AV247" s="510"/>
      <c r="AW247" s="510"/>
      <c r="AX247" s="510"/>
      <c r="AY247" s="510"/>
      <c r="AZ247" s="510"/>
      <c r="BA247" s="510"/>
      <c r="BB247" s="510"/>
      <c r="BC247" s="510"/>
      <c r="BD247" s="510"/>
      <c r="BE247" s="510"/>
      <c r="BF247" s="510"/>
    </row>
    <row r="248" spans="44:58" s="509" customFormat="1">
      <c r="AR248" s="510"/>
      <c r="AS248" s="510"/>
      <c r="AT248" s="510"/>
      <c r="AU248" s="510"/>
      <c r="AV248" s="510"/>
      <c r="AW248" s="510"/>
      <c r="AX248" s="510"/>
      <c r="AY248" s="510"/>
      <c r="AZ248" s="510"/>
      <c r="BA248" s="510"/>
      <c r="BB248" s="510"/>
      <c r="BC248" s="510"/>
      <c r="BD248" s="510"/>
      <c r="BE248" s="510"/>
      <c r="BF248" s="510"/>
    </row>
    <row r="249" spans="44:58" s="509" customFormat="1">
      <c r="AR249" s="510"/>
      <c r="AS249" s="510"/>
      <c r="AT249" s="510"/>
      <c r="AU249" s="510"/>
      <c r="AV249" s="510"/>
      <c r="AW249" s="510"/>
      <c r="AX249" s="510"/>
      <c r="AY249" s="510"/>
      <c r="AZ249" s="510"/>
      <c r="BA249" s="510"/>
      <c r="BB249" s="510"/>
      <c r="BC249" s="510"/>
      <c r="BD249" s="510"/>
      <c r="BE249" s="510"/>
      <c r="BF249" s="510"/>
    </row>
    <row r="250" spans="44:58" s="509" customFormat="1">
      <c r="AR250" s="510"/>
      <c r="AS250" s="510"/>
      <c r="AT250" s="510"/>
      <c r="AU250" s="510"/>
      <c r="AV250" s="510"/>
      <c r="AW250" s="510"/>
      <c r="AX250" s="510"/>
      <c r="AY250" s="510"/>
      <c r="AZ250" s="510"/>
      <c r="BA250" s="510"/>
      <c r="BB250" s="510"/>
      <c r="BC250" s="510"/>
      <c r="BD250" s="510"/>
      <c r="BE250" s="510"/>
      <c r="BF250" s="510"/>
    </row>
    <row r="251" spans="44:58" s="509" customFormat="1">
      <c r="AR251" s="510"/>
      <c r="AS251" s="510"/>
      <c r="AT251" s="510"/>
      <c r="AU251" s="510"/>
      <c r="AV251" s="510"/>
      <c r="AW251" s="510"/>
      <c r="AX251" s="510"/>
      <c r="AY251" s="510"/>
      <c r="AZ251" s="510"/>
      <c r="BA251" s="510"/>
      <c r="BB251" s="510"/>
      <c r="BC251" s="510"/>
      <c r="BD251" s="510"/>
      <c r="BE251" s="510"/>
      <c r="BF251" s="510"/>
    </row>
    <row r="252" spans="44:58" s="509" customFormat="1">
      <c r="AR252" s="510"/>
      <c r="AS252" s="510"/>
      <c r="AT252" s="510"/>
      <c r="AU252" s="510"/>
      <c r="AV252" s="510"/>
      <c r="AW252" s="510"/>
      <c r="AX252" s="510"/>
      <c r="AY252" s="510"/>
      <c r="AZ252" s="510"/>
      <c r="BA252" s="510"/>
      <c r="BB252" s="510"/>
      <c r="BC252" s="510"/>
      <c r="BD252" s="510"/>
      <c r="BE252" s="510"/>
      <c r="BF252" s="510"/>
    </row>
    <row r="253" spans="44:58" s="509" customFormat="1">
      <c r="AR253" s="510"/>
      <c r="AS253" s="510"/>
      <c r="AT253" s="510"/>
      <c r="AU253" s="510"/>
      <c r="AV253" s="510"/>
      <c r="AW253" s="510"/>
      <c r="AX253" s="510"/>
      <c r="AY253" s="510"/>
      <c r="AZ253" s="510"/>
      <c r="BA253" s="510"/>
      <c r="BB253" s="510"/>
      <c r="BC253" s="510"/>
      <c r="BD253" s="510"/>
      <c r="BE253" s="510"/>
      <c r="BF253" s="510"/>
    </row>
    <row r="254" spans="44:58" s="509" customFormat="1">
      <c r="AR254" s="510"/>
      <c r="AS254" s="510"/>
      <c r="AT254" s="510"/>
      <c r="AU254" s="510"/>
      <c r="AV254" s="510"/>
      <c r="AW254" s="510"/>
      <c r="AX254" s="510"/>
      <c r="AY254" s="510"/>
      <c r="AZ254" s="510"/>
      <c r="BA254" s="510"/>
      <c r="BB254" s="510"/>
      <c r="BC254" s="510"/>
      <c r="BD254" s="510"/>
      <c r="BE254" s="510"/>
      <c r="BF254" s="510"/>
    </row>
    <row r="255" spans="44:58" s="509" customFormat="1">
      <c r="AR255" s="510"/>
      <c r="AS255" s="510"/>
      <c r="AT255" s="510"/>
      <c r="AU255" s="510"/>
      <c r="AV255" s="510"/>
      <c r="AW255" s="510"/>
      <c r="AX255" s="510"/>
      <c r="AY255" s="510"/>
      <c r="AZ255" s="510"/>
      <c r="BA255" s="510"/>
      <c r="BB255" s="510"/>
      <c r="BC255" s="510"/>
      <c r="BD255" s="510"/>
      <c r="BE255" s="510"/>
      <c r="BF255" s="510"/>
    </row>
    <row r="256" spans="44:58" s="509" customFormat="1">
      <c r="AR256" s="510"/>
      <c r="AS256" s="510"/>
      <c r="AT256" s="510"/>
      <c r="AU256" s="510"/>
      <c r="AV256" s="510"/>
      <c r="AW256" s="510"/>
      <c r="AX256" s="510"/>
      <c r="AY256" s="510"/>
      <c r="AZ256" s="510"/>
      <c r="BA256" s="510"/>
      <c r="BB256" s="510"/>
      <c r="BC256" s="510"/>
      <c r="BD256" s="510"/>
      <c r="BE256" s="510"/>
      <c r="BF256" s="510"/>
    </row>
    <row r="257" spans="44:58" s="509" customFormat="1">
      <c r="AR257" s="510"/>
      <c r="AS257" s="510"/>
      <c r="AT257" s="510"/>
      <c r="AU257" s="510"/>
      <c r="AV257" s="510"/>
      <c r="AW257" s="510"/>
      <c r="AX257" s="510"/>
      <c r="AY257" s="510"/>
      <c r="AZ257" s="510"/>
      <c r="BA257" s="510"/>
      <c r="BB257" s="510"/>
      <c r="BC257" s="510"/>
      <c r="BD257" s="510"/>
      <c r="BE257" s="510"/>
      <c r="BF257" s="510"/>
    </row>
    <row r="258" spans="44:58" s="509" customFormat="1">
      <c r="AR258" s="510"/>
      <c r="AS258" s="510"/>
      <c r="AT258" s="510"/>
      <c r="AU258" s="510"/>
      <c r="AV258" s="510"/>
      <c r="AW258" s="510"/>
      <c r="AX258" s="510"/>
      <c r="AY258" s="510"/>
      <c r="AZ258" s="510"/>
      <c r="BA258" s="510"/>
      <c r="BB258" s="510"/>
      <c r="BC258" s="510"/>
      <c r="BD258" s="510"/>
      <c r="BE258" s="510"/>
      <c r="BF258" s="510"/>
    </row>
    <row r="259" spans="44:58" s="509" customFormat="1">
      <c r="AR259" s="510"/>
      <c r="AS259" s="510"/>
      <c r="AT259" s="510"/>
      <c r="AU259" s="510"/>
      <c r="AV259" s="510"/>
      <c r="AW259" s="510"/>
      <c r="AX259" s="510"/>
      <c r="AY259" s="510"/>
      <c r="AZ259" s="510"/>
      <c r="BA259" s="510"/>
      <c r="BB259" s="510"/>
      <c r="BC259" s="510"/>
      <c r="BD259" s="510"/>
      <c r="BE259" s="510"/>
      <c r="BF259" s="510"/>
    </row>
    <row r="260" spans="44:58" s="509" customFormat="1">
      <c r="AR260" s="510"/>
      <c r="AS260" s="510"/>
      <c r="AT260" s="510"/>
      <c r="AU260" s="510"/>
      <c r="AV260" s="510"/>
      <c r="AW260" s="510"/>
      <c r="AX260" s="510"/>
      <c r="AY260" s="510"/>
      <c r="AZ260" s="510"/>
      <c r="BA260" s="510"/>
      <c r="BB260" s="510"/>
      <c r="BC260" s="510"/>
      <c r="BD260" s="510"/>
      <c r="BE260" s="510"/>
      <c r="BF260" s="510"/>
    </row>
    <row r="261" spans="44:58" s="509" customFormat="1">
      <c r="AR261" s="510"/>
      <c r="AS261" s="510"/>
      <c r="AT261" s="510"/>
      <c r="AU261" s="510"/>
      <c r="AV261" s="510"/>
      <c r="AW261" s="510"/>
      <c r="AX261" s="510"/>
      <c r="AY261" s="510"/>
      <c r="AZ261" s="510"/>
      <c r="BA261" s="510"/>
      <c r="BB261" s="510"/>
      <c r="BC261" s="510"/>
      <c r="BD261" s="510"/>
      <c r="BE261" s="510"/>
      <c r="BF261" s="510"/>
    </row>
    <row r="262" spans="44:58" s="509" customFormat="1">
      <c r="AR262" s="510"/>
      <c r="AS262" s="510"/>
      <c r="AT262" s="510"/>
      <c r="AU262" s="510"/>
      <c r="AV262" s="510"/>
      <c r="AW262" s="510"/>
      <c r="AX262" s="510"/>
      <c r="AY262" s="510"/>
      <c r="AZ262" s="510"/>
      <c r="BA262" s="510"/>
      <c r="BB262" s="510"/>
      <c r="BC262" s="510"/>
      <c r="BD262" s="510"/>
      <c r="BE262" s="510"/>
      <c r="BF262" s="510"/>
    </row>
    <row r="263" spans="44:58" s="509" customFormat="1">
      <c r="AR263" s="510"/>
      <c r="AS263" s="510"/>
      <c r="AT263" s="510"/>
      <c r="AU263" s="510"/>
      <c r="AV263" s="510"/>
      <c r="AW263" s="510"/>
      <c r="AX263" s="510"/>
      <c r="AY263" s="510"/>
      <c r="AZ263" s="510"/>
      <c r="BA263" s="510"/>
      <c r="BB263" s="510"/>
      <c r="BC263" s="510"/>
      <c r="BD263" s="510"/>
      <c r="BE263" s="510"/>
      <c r="BF263" s="510"/>
    </row>
    <row r="264" spans="44:58" s="509" customFormat="1">
      <c r="AR264" s="510"/>
      <c r="AS264" s="510"/>
      <c r="AT264" s="510"/>
      <c r="AU264" s="510"/>
      <c r="AV264" s="510"/>
      <c r="AW264" s="510"/>
      <c r="AX264" s="510"/>
      <c r="AY264" s="510"/>
      <c r="AZ264" s="510"/>
      <c r="BA264" s="510"/>
      <c r="BB264" s="510"/>
      <c r="BC264" s="510"/>
      <c r="BD264" s="510"/>
      <c r="BE264" s="510"/>
      <c r="BF264" s="510"/>
    </row>
    <row r="265" spans="44:58" s="509" customFormat="1">
      <c r="AR265" s="510"/>
      <c r="AS265" s="510"/>
      <c r="AT265" s="510"/>
      <c r="AU265" s="510"/>
      <c r="AV265" s="510"/>
      <c r="AW265" s="510"/>
      <c r="AX265" s="510"/>
      <c r="AY265" s="510"/>
      <c r="AZ265" s="510"/>
      <c r="BA265" s="510"/>
      <c r="BB265" s="510"/>
      <c r="BC265" s="510"/>
      <c r="BD265" s="510"/>
      <c r="BE265" s="510"/>
      <c r="BF265" s="510"/>
    </row>
    <row r="266" spans="44:58" s="509" customFormat="1">
      <c r="AR266" s="510"/>
      <c r="AS266" s="510"/>
      <c r="AT266" s="510"/>
      <c r="AU266" s="510"/>
      <c r="AV266" s="510"/>
      <c r="AW266" s="510"/>
      <c r="AX266" s="510"/>
      <c r="AY266" s="510"/>
      <c r="AZ266" s="510"/>
      <c r="BA266" s="510"/>
      <c r="BB266" s="510"/>
      <c r="BC266" s="510"/>
      <c r="BD266" s="510"/>
      <c r="BE266" s="510"/>
      <c r="BF266" s="510"/>
    </row>
    <row r="267" spans="44:58" s="509" customFormat="1">
      <c r="AR267" s="510"/>
      <c r="AS267" s="510"/>
      <c r="AT267" s="510"/>
      <c r="AU267" s="510"/>
      <c r="AV267" s="510"/>
      <c r="AW267" s="510"/>
      <c r="AX267" s="510"/>
      <c r="AY267" s="510"/>
      <c r="AZ267" s="510"/>
      <c r="BA267" s="510"/>
      <c r="BB267" s="510"/>
      <c r="BC267" s="510"/>
      <c r="BD267" s="510"/>
      <c r="BE267" s="510"/>
      <c r="BF267" s="510"/>
    </row>
    <row r="268" spans="44:58" s="509" customFormat="1">
      <c r="AR268" s="510"/>
      <c r="AS268" s="510"/>
      <c r="AT268" s="510"/>
      <c r="AU268" s="510"/>
      <c r="AV268" s="510"/>
      <c r="AW268" s="510"/>
      <c r="AX268" s="510"/>
      <c r="AY268" s="510"/>
      <c r="AZ268" s="510"/>
      <c r="BA268" s="510"/>
      <c r="BB268" s="510"/>
      <c r="BC268" s="510"/>
      <c r="BD268" s="510"/>
      <c r="BE268" s="510"/>
      <c r="BF268" s="510"/>
    </row>
    <row r="269" spans="44:58" s="509" customFormat="1">
      <c r="AR269" s="510"/>
      <c r="AS269" s="510"/>
      <c r="AT269" s="510"/>
      <c r="AU269" s="510"/>
      <c r="AV269" s="510"/>
      <c r="AW269" s="510"/>
      <c r="AX269" s="510"/>
      <c r="AY269" s="510"/>
      <c r="AZ269" s="510"/>
      <c r="BA269" s="510"/>
      <c r="BB269" s="510"/>
      <c r="BC269" s="510"/>
      <c r="BD269" s="510"/>
      <c r="BE269" s="510"/>
      <c r="BF269" s="510"/>
    </row>
    <row r="270" spans="44:58" s="509" customFormat="1">
      <c r="AR270" s="510"/>
      <c r="AS270" s="510"/>
      <c r="AT270" s="510"/>
      <c r="AU270" s="510"/>
      <c r="AV270" s="510"/>
      <c r="AW270" s="510"/>
      <c r="AX270" s="510"/>
      <c r="AY270" s="510"/>
      <c r="AZ270" s="510"/>
      <c r="BA270" s="510"/>
      <c r="BB270" s="510"/>
      <c r="BC270" s="510"/>
      <c r="BD270" s="510"/>
      <c r="BE270" s="510"/>
      <c r="BF270" s="510"/>
    </row>
    <row r="271" spans="44:58" s="509" customFormat="1">
      <c r="AR271" s="510"/>
      <c r="AS271" s="510"/>
      <c r="AT271" s="510"/>
      <c r="AU271" s="510"/>
      <c r="AV271" s="510"/>
      <c r="AW271" s="510"/>
      <c r="AX271" s="510"/>
      <c r="AY271" s="510"/>
      <c r="AZ271" s="510"/>
      <c r="BA271" s="510"/>
      <c r="BB271" s="510"/>
      <c r="BC271" s="510"/>
      <c r="BD271" s="510"/>
      <c r="BE271" s="510"/>
      <c r="BF271" s="510"/>
    </row>
    <row r="272" spans="44:58" s="509" customFormat="1">
      <c r="AR272" s="510"/>
      <c r="AS272" s="510"/>
      <c r="AT272" s="510"/>
      <c r="AU272" s="510"/>
      <c r="AV272" s="510"/>
      <c r="AW272" s="510"/>
      <c r="AX272" s="510"/>
      <c r="AY272" s="510"/>
      <c r="AZ272" s="510"/>
      <c r="BA272" s="510"/>
      <c r="BB272" s="510"/>
      <c r="BC272" s="510"/>
      <c r="BD272" s="510"/>
      <c r="BE272" s="510"/>
      <c r="BF272" s="510"/>
    </row>
    <row r="273" spans="44:58" s="509" customFormat="1">
      <c r="AR273" s="510"/>
      <c r="AS273" s="510"/>
      <c r="AT273" s="510"/>
      <c r="AU273" s="510"/>
      <c r="AV273" s="510"/>
      <c r="AW273" s="510"/>
      <c r="AX273" s="510"/>
      <c r="AY273" s="510"/>
      <c r="AZ273" s="510"/>
      <c r="BA273" s="510"/>
      <c r="BB273" s="510"/>
      <c r="BC273" s="510"/>
      <c r="BD273" s="510"/>
      <c r="BE273" s="510"/>
      <c r="BF273" s="510"/>
    </row>
    <row r="274" spans="44:58" s="509" customFormat="1">
      <c r="AR274" s="510"/>
      <c r="AS274" s="510"/>
      <c r="AT274" s="510"/>
      <c r="AU274" s="510"/>
      <c r="AV274" s="510"/>
      <c r="AW274" s="510"/>
      <c r="AX274" s="510"/>
      <c r="AY274" s="510"/>
      <c r="AZ274" s="510"/>
      <c r="BA274" s="510"/>
      <c r="BB274" s="510"/>
      <c r="BC274" s="510"/>
      <c r="BD274" s="510"/>
      <c r="BE274" s="510"/>
      <c r="BF274" s="510"/>
    </row>
    <row r="275" spans="44:58" s="509" customFormat="1">
      <c r="AR275" s="510"/>
      <c r="AS275" s="510"/>
      <c r="AT275" s="510"/>
      <c r="AU275" s="510"/>
      <c r="AV275" s="510"/>
      <c r="AW275" s="510"/>
      <c r="AX275" s="510"/>
      <c r="AY275" s="510"/>
      <c r="AZ275" s="510"/>
      <c r="BA275" s="510"/>
      <c r="BB275" s="510"/>
      <c r="BC275" s="510"/>
      <c r="BD275" s="510"/>
      <c r="BE275" s="510"/>
      <c r="BF275" s="510"/>
    </row>
    <row r="276" spans="44:58" s="509" customFormat="1">
      <c r="AR276" s="510"/>
      <c r="AS276" s="510"/>
      <c r="AT276" s="510"/>
      <c r="AU276" s="510"/>
      <c r="AV276" s="510"/>
      <c r="AW276" s="510"/>
      <c r="AX276" s="510"/>
      <c r="AY276" s="510"/>
      <c r="AZ276" s="510"/>
      <c r="BA276" s="510"/>
      <c r="BB276" s="510"/>
      <c r="BC276" s="510"/>
      <c r="BD276" s="510"/>
      <c r="BE276" s="510"/>
      <c r="BF276" s="510"/>
    </row>
    <row r="277" spans="44:58" s="509" customFormat="1">
      <c r="AR277" s="510"/>
      <c r="AS277" s="510"/>
      <c r="AT277" s="510"/>
      <c r="AU277" s="510"/>
      <c r="AV277" s="510"/>
      <c r="AW277" s="510"/>
      <c r="AX277" s="510"/>
      <c r="AY277" s="510"/>
      <c r="AZ277" s="510"/>
      <c r="BA277" s="510"/>
      <c r="BB277" s="510"/>
      <c r="BC277" s="510"/>
      <c r="BD277" s="510"/>
      <c r="BE277" s="510"/>
      <c r="BF277" s="510"/>
    </row>
    <row r="278" spans="44:58" s="509" customFormat="1">
      <c r="AR278" s="510"/>
      <c r="AS278" s="510"/>
      <c r="AT278" s="510"/>
      <c r="AU278" s="510"/>
      <c r="AV278" s="510"/>
      <c r="AW278" s="510"/>
      <c r="AX278" s="510"/>
      <c r="AY278" s="510"/>
      <c r="AZ278" s="510"/>
      <c r="BA278" s="510"/>
      <c r="BB278" s="510"/>
      <c r="BC278" s="510"/>
      <c r="BD278" s="510"/>
      <c r="BE278" s="510"/>
      <c r="BF278" s="510"/>
    </row>
    <row r="279" spans="44:58" s="509" customFormat="1">
      <c r="AR279" s="510"/>
      <c r="AS279" s="510"/>
      <c r="AT279" s="510"/>
      <c r="AU279" s="510"/>
      <c r="AV279" s="510"/>
      <c r="AW279" s="510"/>
      <c r="AX279" s="510"/>
      <c r="AY279" s="510"/>
      <c r="AZ279" s="510"/>
      <c r="BA279" s="510"/>
      <c r="BB279" s="510"/>
      <c r="BC279" s="510"/>
      <c r="BD279" s="510"/>
      <c r="BE279" s="510"/>
      <c r="BF279" s="510"/>
    </row>
    <row r="280" spans="44:58" s="509" customFormat="1">
      <c r="AR280" s="510"/>
      <c r="AS280" s="510"/>
      <c r="AT280" s="510"/>
      <c r="AU280" s="510"/>
      <c r="AV280" s="510"/>
      <c r="AW280" s="510"/>
      <c r="AX280" s="510"/>
      <c r="AY280" s="510"/>
      <c r="AZ280" s="510"/>
      <c r="BA280" s="510"/>
      <c r="BB280" s="510"/>
      <c r="BC280" s="510"/>
      <c r="BD280" s="510"/>
      <c r="BE280" s="510"/>
      <c r="BF280" s="510"/>
    </row>
    <row r="281" spans="44:58" s="509" customFormat="1">
      <c r="AR281" s="510"/>
      <c r="AS281" s="510"/>
      <c r="AT281" s="510"/>
      <c r="AU281" s="510"/>
      <c r="AV281" s="510"/>
      <c r="AW281" s="510"/>
      <c r="AX281" s="510"/>
      <c r="AY281" s="510"/>
      <c r="AZ281" s="510"/>
      <c r="BA281" s="510"/>
      <c r="BB281" s="510"/>
      <c r="BC281" s="510"/>
      <c r="BD281" s="510"/>
      <c r="BE281" s="510"/>
      <c r="BF281" s="510"/>
    </row>
    <row r="282" spans="44:58" s="509" customFormat="1">
      <c r="AR282" s="510"/>
      <c r="AS282" s="510"/>
      <c r="AT282" s="510"/>
      <c r="AU282" s="510"/>
      <c r="AV282" s="510"/>
      <c r="AW282" s="510"/>
      <c r="AX282" s="510"/>
      <c r="AY282" s="510"/>
      <c r="AZ282" s="510"/>
      <c r="BA282" s="510"/>
      <c r="BB282" s="510"/>
      <c r="BC282" s="510"/>
      <c r="BD282" s="510"/>
      <c r="BE282" s="510"/>
      <c r="BF282" s="510"/>
    </row>
    <row r="283" spans="44:58" s="509" customFormat="1">
      <c r="AR283" s="510"/>
      <c r="AS283" s="510"/>
      <c r="AT283" s="510"/>
      <c r="AU283" s="510"/>
      <c r="AV283" s="510"/>
      <c r="AW283" s="510"/>
      <c r="AX283" s="510"/>
      <c r="AY283" s="510"/>
      <c r="AZ283" s="510"/>
      <c r="BA283" s="510"/>
      <c r="BB283" s="510"/>
      <c r="BC283" s="510"/>
      <c r="BD283" s="510"/>
      <c r="BE283" s="510"/>
      <c r="BF283" s="510"/>
    </row>
    <row r="284" spans="44:58" s="509" customFormat="1">
      <c r="AR284" s="510"/>
      <c r="AS284" s="510"/>
      <c r="AT284" s="510"/>
      <c r="AU284" s="510"/>
      <c r="AV284" s="510"/>
      <c r="AW284" s="510"/>
      <c r="AX284" s="510"/>
      <c r="AY284" s="510"/>
      <c r="AZ284" s="510"/>
      <c r="BA284" s="510"/>
      <c r="BB284" s="510"/>
      <c r="BC284" s="510"/>
      <c r="BD284" s="510"/>
      <c r="BE284" s="510"/>
      <c r="BF284" s="510"/>
    </row>
    <row r="285" spans="44:58" s="509" customFormat="1">
      <c r="AR285" s="510"/>
      <c r="AS285" s="510"/>
      <c r="AT285" s="510"/>
      <c r="AU285" s="510"/>
      <c r="AV285" s="510"/>
      <c r="AW285" s="510"/>
      <c r="AX285" s="510"/>
      <c r="AY285" s="510"/>
      <c r="AZ285" s="510"/>
      <c r="BA285" s="510"/>
      <c r="BB285" s="510"/>
      <c r="BC285" s="510"/>
      <c r="BD285" s="510"/>
      <c r="BE285" s="510"/>
      <c r="BF285" s="510"/>
    </row>
    <row r="286" spans="44:58" s="509" customFormat="1">
      <c r="AR286" s="510"/>
      <c r="AS286" s="510"/>
      <c r="AT286" s="510"/>
      <c r="AU286" s="510"/>
      <c r="AV286" s="510"/>
      <c r="AW286" s="510"/>
      <c r="AX286" s="510"/>
      <c r="AY286" s="510"/>
      <c r="AZ286" s="510"/>
      <c r="BA286" s="510"/>
      <c r="BB286" s="510"/>
      <c r="BC286" s="510"/>
      <c r="BD286" s="510"/>
      <c r="BE286" s="510"/>
      <c r="BF286" s="510"/>
    </row>
    <row r="287" spans="44:58" s="509" customFormat="1">
      <c r="AR287" s="510"/>
      <c r="AS287" s="510"/>
      <c r="AT287" s="510"/>
      <c r="AU287" s="510"/>
      <c r="AV287" s="510"/>
      <c r="AW287" s="510"/>
      <c r="AX287" s="510"/>
      <c r="AY287" s="510"/>
      <c r="AZ287" s="510"/>
      <c r="BA287" s="510"/>
      <c r="BB287" s="510"/>
      <c r="BC287" s="510"/>
      <c r="BD287" s="510"/>
      <c r="BE287" s="510"/>
      <c r="BF287" s="510"/>
    </row>
    <row r="288" spans="44:58" s="509" customFormat="1">
      <c r="AR288" s="510"/>
      <c r="AS288" s="510"/>
      <c r="AT288" s="510"/>
      <c r="AU288" s="510"/>
      <c r="AV288" s="510"/>
      <c r="AW288" s="510"/>
      <c r="AX288" s="510"/>
      <c r="AY288" s="510"/>
      <c r="AZ288" s="510"/>
      <c r="BA288" s="510"/>
      <c r="BB288" s="510"/>
      <c r="BC288" s="510"/>
      <c r="BD288" s="510"/>
      <c r="BE288" s="510"/>
      <c r="BF288" s="510"/>
    </row>
    <row r="289" spans="44:58" s="509" customFormat="1">
      <c r="AR289" s="510"/>
      <c r="AS289" s="510"/>
      <c r="AT289" s="510"/>
      <c r="AU289" s="510"/>
      <c r="AV289" s="510"/>
      <c r="AW289" s="510"/>
      <c r="AX289" s="510"/>
      <c r="AY289" s="510"/>
      <c r="AZ289" s="510"/>
      <c r="BA289" s="510"/>
      <c r="BB289" s="510"/>
      <c r="BC289" s="510"/>
      <c r="BD289" s="510"/>
      <c r="BE289" s="510"/>
      <c r="BF289" s="510"/>
    </row>
    <row r="290" spans="44:58" s="509" customFormat="1">
      <c r="AR290" s="510"/>
      <c r="AS290" s="510"/>
      <c r="AT290" s="510"/>
      <c r="AU290" s="510"/>
      <c r="AV290" s="510"/>
      <c r="AW290" s="510"/>
      <c r="AX290" s="510"/>
      <c r="AY290" s="510"/>
      <c r="AZ290" s="510"/>
      <c r="BA290" s="510"/>
      <c r="BB290" s="510"/>
      <c r="BC290" s="510"/>
      <c r="BD290" s="510"/>
      <c r="BE290" s="510"/>
      <c r="BF290" s="510"/>
    </row>
    <row r="291" spans="44:58" s="509" customFormat="1">
      <c r="AR291" s="510"/>
      <c r="AS291" s="510"/>
      <c r="AT291" s="510"/>
      <c r="AU291" s="510"/>
      <c r="AV291" s="510"/>
      <c r="AW291" s="510"/>
      <c r="AX291" s="510"/>
      <c r="AY291" s="510"/>
      <c r="AZ291" s="510"/>
      <c r="BA291" s="510"/>
      <c r="BB291" s="510"/>
      <c r="BC291" s="510"/>
      <c r="BD291" s="510"/>
      <c r="BE291" s="510"/>
      <c r="BF291" s="510"/>
    </row>
    <row r="292" spans="44:58" s="509" customFormat="1">
      <c r="AR292" s="510"/>
      <c r="AS292" s="510"/>
      <c r="AT292" s="510"/>
      <c r="AU292" s="510"/>
      <c r="AV292" s="510"/>
      <c r="AW292" s="510"/>
      <c r="AX292" s="510"/>
      <c r="AY292" s="510"/>
      <c r="AZ292" s="510"/>
      <c r="BA292" s="510"/>
      <c r="BB292" s="510"/>
      <c r="BC292" s="510"/>
      <c r="BD292" s="510"/>
      <c r="BE292" s="510"/>
      <c r="BF292" s="510"/>
    </row>
    <row r="293" spans="44:58" s="509" customFormat="1">
      <c r="AR293" s="510"/>
      <c r="AS293" s="510"/>
      <c r="AT293" s="510"/>
      <c r="AU293" s="510"/>
      <c r="AV293" s="510"/>
      <c r="AW293" s="510"/>
      <c r="AX293" s="510"/>
      <c r="AY293" s="510"/>
      <c r="AZ293" s="510"/>
      <c r="BA293" s="510"/>
      <c r="BB293" s="510"/>
      <c r="BC293" s="510"/>
      <c r="BD293" s="510"/>
      <c r="BE293" s="510"/>
      <c r="BF293" s="510"/>
    </row>
    <row r="294" spans="44:58" s="509" customFormat="1">
      <c r="AR294" s="510"/>
      <c r="AS294" s="510"/>
      <c r="AT294" s="510"/>
      <c r="AU294" s="510"/>
      <c r="AV294" s="510"/>
      <c r="AW294" s="510"/>
      <c r="AX294" s="510"/>
      <c r="AY294" s="510"/>
      <c r="AZ294" s="510"/>
      <c r="BA294" s="510"/>
      <c r="BB294" s="510"/>
      <c r="BC294" s="510"/>
      <c r="BD294" s="510"/>
      <c r="BE294" s="510"/>
      <c r="BF294" s="510"/>
    </row>
    <row r="295" spans="44:58" s="509" customFormat="1">
      <c r="AR295" s="510"/>
      <c r="AS295" s="510"/>
      <c r="AT295" s="510"/>
      <c r="AU295" s="510"/>
      <c r="AV295" s="510"/>
      <c r="AW295" s="510"/>
      <c r="AX295" s="510"/>
      <c r="AY295" s="510"/>
      <c r="AZ295" s="510"/>
      <c r="BA295" s="510"/>
      <c r="BB295" s="510"/>
      <c r="BC295" s="510"/>
      <c r="BD295" s="510"/>
      <c r="BE295" s="510"/>
      <c r="BF295" s="510"/>
    </row>
    <row r="296" spans="44:58" s="509" customFormat="1">
      <c r="AR296" s="510"/>
      <c r="AS296" s="510"/>
      <c r="AT296" s="510"/>
      <c r="AU296" s="510"/>
      <c r="AV296" s="510"/>
      <c r="AW296" s="510"/>
      <c r="AX296" s="510"/>
      <c r="AY296" s="510"/>
      <c r="AZ296" s="510"/>
      <c r="BA296" s="510"/>
      <c r="BB296" s="510"/>
      <c r="BC296" s="510"/>
      <c r="BD296" s="510"/>
      <c r="BE296" s="510"/>
      <c r="BF296" s="510"/>
    </row>
    <row r="297" spans="44:58" s="509" customFormat="1">
      <c r="AR297" s="510"/>
      <c r="AS297" s="510"/>
      <c r="AT297" s="510"/>
      <c r="AU297" s="510"/>
      <c r="AV297" s="510"/>
      <c r="AW297" s="510"/>
      <c r="AX297" s="510"/>
      <c r="AY297" s="510"/>
      <c r="AZ297" s="510"/>
      <c r="BA297" s="510"/>
      <c r="BB297" s="510"/>
      <c r="BC297" s="510"/>
      <c r="BD297" s="510"/>
      <c r="BE297" s="510"/>
      <c r="BF297" s="510"/>
    </row>
    <row r="298" spans="44:58" s="509" customFormat="1">
      <c r="AR298" s="510"/>
      <c r="AS298" s="510"/>
      <c r="AT298" s="510"/>
      <c r="AU298" s="510"/>
      <c r="AV298" s="510"/>
      <c r="AW298" s="510"/>
      <c r="AX298" s="510"/>
      <c r="AY298" s="510"/>
      <c r="AZ298" s="510"/>
      <c r="BA298" s="510"/>
      <c r="BB298" s="510"/>
      <c r="BC298" s="510"/>
      <c r="BD298" s="510"/>
      <c r="BE298" s="510"/>
      <c r="BF298" s="510"/>
    </row>
    <row r="299" spans="44:58" s="509" customFormat="1">
      <c r="AR299" s="510"/>
      <c r="AS299" s="510"/>
      <c r="AT299" s="510"/>
      <c r="AU299" s="510"/>
      <c r="AV299" s="510"/>
      <c r="AW299" s="510"/>
      <c r="AX299" s="510"/>
      <c r="AY299" s="510"/>
      <c r="AZ299" s="510"/>
      <c r="BA299" s="510"/>
      <c r="BB299" s="510"/>
      <c r="BC299" s="510"/>
      <c r="BD299" s="510"/>
      <c r="BE299" s="510"/>
      <c r="BF299" s="510"/>
    </row>
    <row r="300" spans="44:58" s="509" customFormat="1">
      <c r="AR300" s="510"/>
      <c r="AS300" s="510"/>
      <c r="AT300" s="510"/>
      <c r="AU300" s="510"/>
      <c r="AV300" s="510"/>
      <c r="AW300" s="510"/>
      <c r="AX300" s="510"/>
      <c r="AY300" s="510"/>
      <c r="AZ300" s="510"/>
      <c r="BA300" s="510"/>
      <c r="BB300" s="510"/>
      <c r="BC300" s="510"/>
      <c r="BD300" s="510"/>
      <c r="BE300" s="510"/>
      <c r="BF300" s="510"/>
    </row>
    <row r="301" spans="44:58" s="509" customFormat="1">
      <c r="AR301" s="510"/>
      <c r="AS301" s="510"/>
      <c r="AT301" s="510"/>
      <c r="AU301" s="510"/>
      <c r="AV301" s="510"/>
      <c r="AW301" s="510"/>
      <c r="AX301" s="510"/>
      <c r="AY301" s="510"/>
      <c r="AZ301" s="510"/>
      <c r="BA301" s="510"/>
      <c r="BB301" s="510"/>
      <c r="BC301" s="510"/>
      <c r="BD301" s="510"/>
      <c r="BE301" s="510"/>
      <c r="BF301" s="510"/>
    </row>
    <row r="302" spans="44:58" s="509" customFormat="1">
      <c r="AR302" s="510"/>
      <c r="AS302" s="510"/>
      <c r="AT302" s="510"/>
      <c r="AU302" s="510"/>
      <c r="AV302" s="510"/>
      <c r="AW302" s="510"/>
      <c r="AX302" s="510"/>
      <c r="AY302" s="510"/>
      <c r="AZ302" s="510"/>
      <c r="BA302" s="510"/>
      <c r="BB302" s="510"/>
      <c r="BC302" s="510"/>
      <c r="BD302" s="510"/>
      <c r="BE302" s="510"/>
      <c r="BF302" s="510"/>
    </row>
    <row r="303" spans="44:58" s="509" customFormat="1">
      <c r="AR303" s="510"/>
      <c r="AS303" s="510"/>
      <c r="AT303" s="510"/>
      <c r="AU303" s="510"/>
      <c r="AV303" s="510"/>
      <c r="AW303" s="510"/>
      <c r="AX303" s="510"/>
      <c r="AY303" s="510"/>
      <c r="AZ303" s="510"/>
      <c r="BA303" s="510"/>
      <c r="BB303" s="510"/>
      <c r="BC303" s="510"/>
      <c r="BD303" s="510"/>
      <c r="BE303" s="510"/>
      <c r="BF303" s="510"/>
    </row>
    <row r="304" spans="44:58" s="509" customFormat="1">
      <c r="AR304" s="510"/>
      <c r="AS304" s="510"/>
      <c r="AT304" s="510"/>
      <c r="AU304" s="510"/>
      <c r="AV304" s="510"/>
      <c r="AW304" s="510"/>
      <c r="AX304" s="510"/>
      <c r="AY304" s="510"/>
      <c r="AZ304" s="510"/>
      <c r="BA304" s="510"/>
      <c r="BB304" s="510"/>
      <c r="BC304" s="510"/>
      <c r="BD304" s="510"/>
      <c r="BE304" s="510"/>
      <c r="BF304" s="510"/>
    </row>
    <row r="305" spans="44:58" s="509" customFormat="1">
      <c r="AR305" s="510"/>
      <c r="AS305" s="510"/>
      <c r="AT305" s="510"/>
      <c r="AU305" s="510"/>
      <c r="AV305" s="510"/>
      <c r="AW305" s="510"/>
      <c r="AX305" s="510"/>
      <c r="AY305" s="510"/>
      <c r="AZ305" s="510"/>
      <c r="BA305" s="510"/>
      <c r="BB305" s="510"/>
      <c r="BC305" s="510"/>
      <c r="BD305" s="510"/>
      <c r="BE305" s="510"/>
      <c r="BF305" s="510"/>
    </row>
    <row r="306" spans="44:58" s="509" customFormat="1">
      <c r="AR306" s="510"/>
      <c r="AS306" s="510"/>
      <c r="AT306" s="510"/>
      <c r="AU306" s="510"/>
      <c r="AV306" s="510"/>
      <c r="AW306" s="510"/>
      <c r="AX306" s="510"/>
      <c r="AY306" s="510"/>
      <c r="AZ306" s="510"/>
      <c r="BA306" s="510"/>
      <c r="BB306" s="510"/>
      <c r="BC306" s="510"/>
      <c r="BD306" s="510"/>
      <c r="BE306" s="510"/>
      <c r="BF306" s="510"/>
    </row>
    <row r="307" spans="44:58" s="509" customFormat="1">
      <c r="AR307" s="510"/>
      <c r="AS307" s="510"/>
      <c r="AT307" s="510"/>
      <c r="AU307" s="510"/>
      <c r="AV307" s="510"/>
      <c r="AW307" s="510"/>
      <c r="AX307" s="510"/>
      <c r="AY307" s="510"/>
      <c r="AZ307" s="510"/>
      <c r="BA307" s="510"/>
      <c r="BB307" s="510"/>
      <c r="BC307" s="510"/>
      <c r="BD307" s="510"/>
      <c r="BE307" s="510"/>
      <c r="BF307" s="510"/>
    </row>
    <row r="308" spans="44:58" s="509" customFormat="1">
      <c r="AR308" s="510"/>
      <c r="AS308" s="510"/>
      <c r="AT308" s="510"/>
      <c r="AU308" s="510"/>
      <c r="AV308" s="510"/>
      <c r="AW308" s="510"/>
      <c r="AX308" s="510"/>
      <c r="AY308" s="510"/>
      <c r="AZ308" s="510"/>
      <c r="BA308" s="510"/>
      <c r="BB308" s="510"/>
      <c r="BC308" s="510"/>
      <c r="BD308" s="510"/>
      <c r="BE308" s="510"/>
      <c r="BF308" s="510"/>
    </row>
    <row r="309" spans="44:58" s="509" customFormat="1">
      <c r="AR309" s="510"/>
      <c r="AS309" s="510"/>
      <c r="AT309" s="510"/>
      <c r="AU309" s="510"/>
      <c r="AV309" s="510"/>
      <c r="AW309" s="510"/>
      <c r="AX309" s="510"/>
      <c r="AY309" s="510"/>
      <c r="AZ309" s="510"/>
      <c r="BA309" s="510"/>
      <c r="BB309" s="510"/>
      <c r="BC309" s="510"/>
      <c r="BD309" s="510"/>
      <c r="BE309" s="510"/>
      <c r="BF309" s="510"/>
    </row>
    <row r="310" spans="44:58" s="509" customFormat="1">
      <c r="AR310" s="510"/>
      <c r="AS310" s="510"/>
      <c r="AT310" s="510"/>
      <c r="AU310" s="510"/>
      <c r="AV310" s="510"/>
      <c r="AW310" s="510"/>
      <c r="AX310" s="510"/>
      <c r="AY310" s="510"/>
      <c r="AZ310" s="510"/>
      <c r="BA310" s="510"/>
      <c r="BB310" s="510"/>
      <c r="BC310" s="510"/>
      <c r="BD310" s="510"/>
      <c r="BE310" s="510"/>
      <c r="BF310" s="510"/>
    </row>
    <row r="311" spans="44:58" s="509" customFormat="1">
      <c r="AR311" s="510"/>
      <c r="AS311" s="510"/>
      <c r="AT311" s="510"/>
      <c r="AU311" s="510"/>
      <c r="AV311" s="510"/>
      <c r="AW311" s="510"/>
      <c r="AX311" s="510"/>
      <c r="AY311" s="510"/>
      <c r="AZ311" s="510"/>
      <c r="BA311" s="510"/>
      <c r="BB311" s="510"/>
      <c r="BC311" s="510"/>
      <c r="BD311" s="510"/>
      <c r="BE311" s="510"/>
      <c r="BF311" s="510"/>
    </row>
    <row r="312" spans="44:58" s="509" customFormat="1">
      <c r="AR312" s="510"/>
      <c r="AS312" s="510"/>
      <c r="AT312" s="510"/>
      <c r="AU312" s="510"/>
      <c r="AV312" s="510"/>
      <c r="AW312" s="510"/>
      <c r="AX312" s="510"/>
      <c r="AY312" s="510"/>
      <c r="AZ312" s="510"/>
      <c r="BA312" s="510"/>
      <c r="BB312" s="510"/>
      <c r="BC312" s="510"/>
      <c r="BD312" s="510"/>
      <c r="BE312" s="510"/>
      <c r="BF312" s="510"/>
    </row>
    <row r="313" spans="44:58" s="509" customFormat="1">
      <c r="AR313" s="510"/>
      <c r="AS313" s="510"/>
      <c r="AT313" s="510"/>
      <c r="AU313" s="510"/>
      <c r="AV313" s="510"/>
      <c r="AW313" s="510"/>
      <c r="AX313" s="510"/>
      <c r="AY313" s="510"/>
      <c r="AZ313" s="510"/>
      <c r="BA313" s="510"/>
      <c r="BB313" s="510"/>
      <c r="BC313" s="510"/>
      <c r="BD313" s="510"/>
      <c r="BE313" s="510"/>
      <c r="BF313" s="510"/>
    </row>
    <row r="314" spans="44:58" s="509" customFormat="1">
      <c r="AR314" s="510"/>
      <c r="AS314" s="510"/>
      <c r="AT314" s="510"/>
      <c r="AU314" s="510"/>
      <c r="AV314" s="510"/>
      <c r="AW314" s="510"/>
      <c r="AX314" s="510"/>
      <c r="AY314" s="510"/>
      <c r="AZ314" s="510"/>
      <c r="BA314" s="510"/>
      <c r="BB314" s="510"/>
      <c r="BC314" s="510"/>
      <c r="BD314" s="510"/>
      <c r="BE314" s="510"/>
      <c r="BF314" s="510"/>
    </row>
    <row r="315" spans="44:58" s="509" customFormat="1">
      <c r="AR315" s="510"/>
      <c r="AS315" s="510"/>
      <c r="AT315" s="510"/>
      <c r="AU315" s="510"/>
      <c r="AV315" s="510"/>
      <c r="AW315" s="510"/>
      <c r="AX315" s="510"/>
      <c r="AY315" s="510"/>
      <c r="AZ315" s="510"/>
      <c r="BA315" s="510"/>
      <c r="BB315" s="510"/>
      <c r="BC315" s="510"/>
      <c r="BD315" s="510"/>
      <c r="BE315" s="510"/>
      <c r="BF315" s="510"/>
    </row>
    <row r="316" spans="44:58" s="509" customFormat="1">
      <c r="AR316" s="510"/>
      <c r="AS316" s="510"/>
      <c r="AT316" s="510"/>
      <c r="AU316" s="510"/>
      <c r="AV316" s="510"/>
      <c r="AW316" s="510"/>
      <c r="AX316" s="510"/>
      <c r="AY316" s="510"/>
      <c r="AZ316" s="510"/>
      <c r="BA316" s="510"/>
      <c r="BB316" s="510"/>
      <c r="BC316" s="510"/>
      <c r="BD316" s="510"/>
      <c r="BE316" s="510"/>
      <c r="BF316" s="510"/>
    </row>
    <row r="317" spans="44:58" s="509" customFormat="1">
      <c r="AR317" s="510"/>
      <c r="AS317" s="510"/>
      <c r="AT317" s="510"/>
      <c r="AU317" s="510"/>
      <c r="AV317" s="510"/>
      <c r="AW317" s="510"/>
      <c r="AX317" s="510"/>
      <c r="AY317" s="510"/>
      <c r="AZ317" s="510"/>
      <c r="BA317" s="510"/>
      <c r="BB317" s="510"/>
      <c r="BC317" s="510"/>
      <c r="BD317" s="510"/>
      <c r="BE317" s="510"/>
      <c r="BF317" s="510"/>
    </row>
    <row r="318" spans="44:58" s="509" customFormat="1">
      <c r="AR318" s="510"/>
      <c r="AS318" s="510"/>
      <c r="AT318" s="510"/>
      <c r="AU318" s="510"/>
      <c r="AV318" s="510"/>
      <c r="AW318" s="510"/>
      <c r="AX318" s="510"/>
      <c r="AY318" s="510"/>
      <c r="AZ318" s="510"/>
      <c r="BA318" s="510"/>
      <c r="BB318" s="510"/>
      <c r="BC318" s="510"/>
      <c r="BD318" s="510"/>
      <c r="BE318" s="510"/>
      <c r="BF318" s="510"/>
    </row>
    <row r="319" spans="44:58" s="509" customFormat="1">
      <c r="AR319" s="510"/>
      <c r="AS319" s="510"/>
      <c r="AT319" s="510"/>
      <c r="AU319" s="510"/>
      <c r="AV319" s="510"/>
      <c r="AW319" s="510"/>
      <c r="AX319" s="510"/>
      <c r="AY319" s="510"/>
      <c r="AZ319" s="510"/>
      <c r="BA319" s="510"/>
      <c r="BB319" s="510"/>
      <c r="BC319" s="510"/>
      <c r="BD319" s="510"/>
      <c r="BE319" s="510"/>
      <c r="BF319" s="510"/>
    </row>
    <row r="320" spans="44:58" s="509" customFormat="1">
      <c r="AR320" s="510"/>
      <c r="AS320" s="510"/>
      <c r="AT320" s="510"/>
      <c r="AU320" s="510"/>
      <c r="AV320" s="510"/>
      <c r="AW320" s="510"/>
      <c r="AX320" s="510"/>
      <c r="AY320" s="510"/>
      <c r="AZ320" s="510"/>
      <c r="BA320" s="510"/>
      <c r="BB320" s="510"/>
      <c r="BC320" s="510"/>
      <c r="BD320" s="510"/>
      <c r="BE320" s="510"/>
      <c r="BF320" s="510"/>
    </row>
    <row r="321" spans="44:58" s="509" customFormat="1">
      <c r="AR321" s="510"/>
      <c r="AS321" s="510"/>
      <c r="AT321" s="510"/>
      <c r="AU321" s="510"/>
      <c r="AV321" s="510"/>
      <c r="AW321" s="510"/>
      <c r="AX321" s="510"/>
      <c r="AY321" s="510"/>
      <c r="AZ321" s="510"/>
      <c r="BA321" s="510"/>
      <c r="BB321" s="510"/>
      <c r="BC321" s="510"/>
      <c r="BD321" s="510"/>
      <c r="BE321" s="510"/>
      <c r="BF321" s="510"/>
    </row>
    <row r="322" spans="44:58" s="509" customFormat="1">
      <c r="AR322" s="510"/>
      <c r="AS322" s="510"/>
      <c r="AT322" s="510"/>
      <c r="AU322" s="510"/>
      <c r="AV322" s="510"/>
      <c r="AW322" s="510"/>
      <c r="AX322" s="510"/>
      <c r="AY322" s="510"/>
      <c r="AZ322" s="510"/>
      <c r="BA322" s="510"/>
      <c r="BB322" s="510"/>
      <c r="BC322" s="510"/>
      <c r="BD322" s="510"/>
      <c r="BE322" s="510"/>
      <c r="BF322" s="510"/>
    </row>
    <row r="323" spans="44:58" s="509" customFormat="1">
      <c r="AR323" s="510"/>
      <c r="AS323" s="510"/>
      <c r="AT323" s="510"/>
      <c r="AU323" s="510"/>
      <c r="AV323" s="510"/>
      <c r="AW323" s="510"/>
      <c r="AX323" s="510"/>
      <c r="AY323" s="510"/>
      <c r="AZ323" s="510"/>
      <c r="BA323" s="510"/>
      <c r="BB323" s="510"/>
      <c r="BC323" s="510"/>
      <c r="BD323" s="510"/>
      <c r="BE323" s="510"/>
      <c r="BF323" s="510"/>
    </row>
    <row r="324" spans="44:58" s="509" customFormat="1">
      <c r="AR324" s="510"/>
      <c r="AS324" s="510"/>
      <c r="AT324" s="510"/>
      <c r="AU324" s="510"/>
      <c r="AV324" s="510"/>
      <c r="AW324" s="510"/>
      <c r="AX324" s="510"/>
      <c r="AY324" s="510"/>
      <c r="AZ324" s="510"/>
      <c r="BA324" s="510"/>
      <c r="BB324" s="510"/>
      <c r="BC324" s="510"/>
      <c r="BD324" s="510"/>
      <c r="BE324" s="510"/>
      <c r="BF324" s="510"/>
    </row>
    <row r="325" spans="44:58" s="509" customFormat="1">
      <c r="AR325" s="510"/>
      <c r="AS325" s="510"/>
      <c r="AT325" s="510"/>
      <c r="AU325" s="510"/>
      <c r="AV325" s="510"/>
      <c r="AW325" s="510"/>
      <c r="AX325" s="510"/>
      <c r="AY325" s="510"/>
      <c r="AZ325" s="510"/>
      <c r="BA325" s="510"/>
      <c r="BB325" s="510"/>
      <c r="BC325" s="510"/>
      <c r="BD325" s="510"/>
      <c r="BE325" s="510"/>
      <c r="BF325" s="510"/>
    </row>
    <row r="326" spans="44:58" s="509" customFormat="1">
      <c r="AR326" s="510"/>
      <c r="AS326" s="510"/>
      <c r="AT326" s="510"/>
      <c r="AU326" s="510"/>
      <c r="AV326" s="510"/>
      <c r="AW326" s="510"/>
      <c r="AX326" s="510"/>
      <c r="AY326" s="510"/>
      <c r="AZ326" s="510"/>
      <c r="BA326" s="510"/>
      <c r="BB326" s="510"/>
      <c r="BC326" s="510"/>
      <c r="BD326" s="510"/>
      <c r="BE326" s="510"/>
      <c r="BF326" s="510"/>
    </row>
    <row r="327" spans="44:58" s="509" customFormat="1">
      <c r="AR327" s="510"/>
      <c r="AS327" s="510"/>
      <c r="AT327" s="510"/>
      <c r="AU327" s="510"/>
      <c r="AV327" s="510"/>
      <c r="AW327" s="510"/>
      <c r="AX327" s="510"/>
      <c r="AY327" s="510"/>
      <c r="AZ327" s="510"/>
      <c r="BA327" s="510"/>
      <c r="BB327" s="510"/>
      <c r="BC327" s="510"/>
      <c r="BD327" s="510"/>
      <c r="BE327" s="510"/>
      <c r="BF327" s="510"/>
    </row>
    <row r="328" spans="44:58" s="509" customFormat="1">
      <c r="AR328" s="510"/>
      <c r="AS328" s="510"/>
      <c r="AT328" s="510"/>
      <c r="AU328" s="510"/>
      <c r="AV328" s="510"/>
      <c r="AW328" s="510"/>
      <c r="AX328" s="510"/>
      <c r="AY328" s="510"/>
      <c r="AZ328" s="510"/>
      <c r="BA328" s="510"/>
      <c r="BB328" s="510"/>
      <c r="BC328" s="510"/>
      <c r="BD328" s="510"/>
      <c r="BE328" s="510"/>
      <c r="BF328" s="510"/>
    </row>
    <row r="329" spans="44:58" s="509" customFormat="1">
      <c r="AR329" s="510"/>
      <c r="AS329" s="510"/>
      <c r="AT329" s="510"/>
      <c r="AU329" s="510"/>
      <c r="AV329" s="510"/>
      <c r="AW329" s="510"/>
      <c r="AX329" s="510"/>
      <c r="AY329" s="510"/>
      <c r="AZ329" s="510"/>
      <c r="BA329" s="510"/>
      <c r="BB329" s="510"/>
      <c r="BC329" s="510"/>
      <c r="BD329" s="510"/>
      <c r="BE329" s="510"/>
      <c r="BF329" s="510"/>
    </row>
    <row r="330" spans="44:58" s="509" customFormat="1">
      <c r="AR330" s="510"/>
      <c r="AS330" s="510"/>
      <c r="AT330" s="510"/>
      <c r="AU330" s="510"/>
      <c r="AV330" s="510"/>
      <c r="AW330" s="510"/>
      <c r="AX330" s="510"/>
      <c r="AY330" s="510"/>
      <c r="AZ330" s="510"/>
      <c r="BA330" s="510"/>
      <c r="BB330" s="510"/>
      <c r="BC330" s="510"/>
      <c r="BD330" s="510"/>
      <c r="BE330" s="510"/>
      <c r="BF330" s="510"/>
    </row>
    <row r="331" spans="44:58" s="509" customFormat="1">
      <c r="AR331" s="510"/>
      <c r="AS331" s="510"/>
      <c r="AT331" s="510"/>
      <c r="AU331" s="510"/>
      <c r="AV331" s="510"/>
      <c r="AW331" s="510"/>
      <c r="AX331" s="510"/>
      <c r="AY331" s="510"/>
      <c r="AZ331" s="510"/>
      <c r="BA331" s="510"/>
      <c r="BB331" s="510"/>
      <c r="BC331" s="510"/>
      <c r="BD331" s="510"/>
      <c r="BE331" s="510"/>
      <c r="BF331" s="510"/>
    </row>
    <row r="332" spans="44:58" s="509" customFormat="1">
      <c r="AR332" s="510"/>
      <c r="AS332" s="510"/>
      <c r="AT332" s="510"/>
      <c r="AU332" s="510"/>
      <c r="AV332" s="510"/>
      <c r="AW332" s="510"/>
      <c r="AX332" s="510"/>
      <c r="AY332" s="510"/>
      <c r="AZ332" s="510"/>
      <c r="BA332" s="510"/>
      <c r="BB332" s="510"/>
      <c r="BC332" s="510"/>
      <c r="BD332" s="510"/>
      <c r="BE332" s="510"/>
      <c r="BF332" s="510"/>
    </row>
    <row r="333" spans="44:58" s="509" customFormat="1">
      <c r="AR333" s="510"/>
      <c r="AS333" s="510"/>
      <c r="AT333" s="510"/>
      <c r="AU333" s="510"/>
      <c r="AV333" s="510"/>
      <c r="AW333" s="510"/>
      <c r="AX333" s="510"/>
      <c r="AY333" s="510"/>
      <c r="AZ333" s="510"/>
      <c r="BA333" s="510"/>
      <c r="BB333" s="510"/>
      <c r="BC333" s="510"/>
      <c r="BD333" s="510"/>
      <c r="BE333" s="510"/>
      <c r="BF333" s="510"/>
    </row>
    <row r="334" spans="44:58" s="509" customFormat="1">
      <c r="AR334" s="510"/>
      <c r="AS334" s="510"/>
      <c r="AT334" s="510"/>
      <c r="AU334" s="510"/>
      <c r="AV334" s="510"/>
      <c r="AW334" s="510"/>
      <c r="AX334" s="510"/>
      <c r="AY334" s="510"/>
      <c r="AZ334" s="510"/>
      <c r="BA334" s="510"/>
      <c r="BB334" s="510"/>
      <c r="BC334" s="510"/>
      <c r="BD334" s="510"/>
      <c r="BE334" s="510"/>
      <c r="BF334" s="510"/>
    </row>
    <row r="335" spans="44:58" s="509" customFormat="1">
      <c r="AR335" s="510"/>
      <c r="AS335" s="510"/>
      <c r="AT335" s="510"/>
      <c r="AU335" s="510"/>
      <c r="AV335" s="510"/>
      <c r="AW335" s="510"/>
      <c r="AX335" s="510"/>
      <c r="AY335" s="510"/>
      <c r="AZ335" s="510"/>
      <c r="BA335" s="510"/>
      <c r="BB335" s="510"/>
      <c r="BC335" s="510"/>
      <c r="BD335" s="510"/>
      <c r="BE335" s="510"/>
      <c r="BF335" s="510"/>
    </row>
    <row r="336" spans="44:58" s="509" customFormat="1">
      <c r="AR336" s="510"/>
      <c r="AS336" s="510"/>
      <c r="AT336" s="510"/>
      <c r="AU336" s="510"/>
      <c r="AV336" s="510"/>
      <c r="AW336" s="510"/>
      <c r="AX336" s="510"/>
      <c r="AY336" s="510"/>
      <c r="AZ336" s="510"/>
      <c r="BA336" s="510"/>
      <c r="BB336" s="510"/>
      <c r="BC336" s="510"/>
      <c r="BD336" s="510"/>
      <c r="BE336" s="510"/>
      <c r="BF336" s="510"/>
    </row>
    <row r="337" spans="44:58" s="509" customFormat="1">
      <c r="AR337" s="510"/>
      <c r="AS337" s="510"/>
      <c r="AT337" s="510"/>
      <c r="AU337" s="510"/>
      <c r="AV337" s="510"/>
      <c r="AW337" s="510"/>
      <c r="AX337" s="510"/>
      <c r="AY337" s="510"/>
      <c r="AZ337" s="510"/>
      <c r="BA337" s="510"/>
      <c r="BB337" s="510"/>
      <c r="BC337" s="510"/>
      <c r="BD337" s="510"/>
      <c r="BE337" s="510"/>
      <c r="BF337" s="510"/>
    </row>
    <row r="338" spans="44:58" s="509" customFormat="1">
      <c r="AR338" s="510"/>
      <c r="AS338" s="510"/>
      <c r="AT338" s="510"/>
      <c r="AU338" s="510"/>
      <c r="AV338" s="510"/>
      <c r="AW338" s="510"/>
      <c r="AX338" s="510"/>
      <c r="AY338" s="510"/>
      <c r="AZ338" s="510"/>
      <c r="BA338" s="510"/>
      <c r="BB338" s="510"/>
      <c r="BC338" s="510"/>
      <c r="BD338" s="510"/>
      <c r="BE338" s="510"/>
      <c r="BF338" s="510"/>
    </row>
    <row r="339" spans="44:58" s="509" customFormat="1">
      <c r="AR339" s="510"/>
      <c r="AS339" s="510"/>
      <c r="AT339" s="510"/>
      <c r="AU339" s="510"/>
      <c r="AV339" s="510"/>
      <c r="AW339" s="510"/>
      <c r="AX339" s="510"/>
      <c r="AY339" s="510"/>
      <c r="AZ339" s="510"/>
      <c r="BA339" s="510"/>
      <c r="BB339" s="510"/>
      <c r="BC339" s="510"/>
      <c r="BD339" s="510"/>
      <c r="BE339" s="510"/>
      <c r="BF339" s="510"/>
    </row>
    <row r="340" spans="44:58" s="509" customFormat="1">
      <c r="AR340" s="510"/>
      <c r="AS340" s="510"/>
      <c r="AT340" s="510"/>
      <c r="AU340" s="510"/>
      <c r="AV340" s="510"/>
      <c r="AW340" s="510"/>
      <c r="AX340" s="510"/>
      <c r="AY340" s="510"/>
      <c r="AZ340" s="510"/>
      <c r="BA340" s="510"/>
      <c r="BB340" s="510"/>
      <c r="BC340" s="510"/>
      <c r="BD340" s="510"/>
      <c r="BE340" s="510"/>
      <c r="BF340" s="510"/>
    </row>
    <row r="341" spans="44:58" s="509" customFormat="1">
      <c r="AR341" s="510"/>
      <c r="AS341" s="510"/>
      <c r="AT341" s="510"/>
      <c r="AU341" s="510"/>
      <c r="AV341" s="510"/>
      <c r="AW341" s="510"/>
      <c r="AX341" s="510"/>
      <c r="AY341" s="510"/>
      <c r="AZ341" s="510"/>
      <c r="BA341" s="510"/>
      <c r="BB341" s="510"/>
      <c r="BC341" s="510"/>
      <c r="BD341" s="510"/>
      <c r="BE341" s="510"/>
      <c r="BF341" s="510"/>
    </row>
    <row r="342" spans="44:58" s="509" customFormat="1">
      <c r="AR342" s="510"/>
      <c r="AS342" s="510"/>
      <c r="AT342" s="510"/>
      <c r="AU342" s="510"/>
      <c r="AV342" s="510"/>
      <c r="AW342" s="510"/>
      <c r="AX342" s="510"/>
      <c r="AY342" s="510"/>
      <c r="AZ342" s="510"/>
      <c r="BA342" s="510"/>
      <c r="BB342" s="510"/>
      <c r="BC342" s="510"/>
      <c r="BD342" s="510"/>
      <c r="BE342" s="510"/>
      <c r="BF342" s="510"/>
    </row>
    <row r="343" spans="44:58" s="509" customFormat="1">
      <c r="AR343" s="510"/>
      <c r="AS343" s="510"/>
      <c r="AT343" s="510"/>
      <c r="AU343" s="510"/>
      <c r="AV343" s="510"/>
      <c r="AW343" s="510"/>
      <c r="AX343" s="510"/>
      <c r="AY343" s="510"/>
      <c r="AZ343" s="510"/>
      <c r="BA343" s="510"/>
      <c r="BB343" s="510"/>
      <c r="BC343" s="510"/>
      <c r="BD343" s="510"/>
      <c r="BE343" s="510"/>
      <c r="BF343" s="510"/>
    </row>
    <row r="344" spans="44:58" s="509" customFormat="1">
      <c r="AR344" s="510"/>
      <c r="AS344" s="510"/>
      <c r="AT344" s="510"/>
      <c r="AU344" s="510"/>
      <c r="AV344" s="510"/>
      <c r="AW344" s="510"/>
      <c r="AX344" s="510"/>
      <c r="AY344" s="510"/>
      <c r="AZ344" s="510"/>
      <c r="BA344" s="510"/>
      <c r="BB344" s="510"/>
      <c r="BC344" s="510"/>
      <c r="BD344" s="510"/>
      <c r="BE344" s="510"/>
      <c r="BF344" s="510"/>
    </row>
    <row r="345" spans="44:58" s="509" customFormat="1">
      <c r="AR345" s="510"/>
      <c r="AS345" s="510"/>
      <c r="AT345" s="510"/>
      <c r="AU345" s="510"/>
      <c r="AV345" s="510"/>
      <c r="AW345" s="510"/>
      <c r="AX345" s="510"/>
      <c r="AY345" s="510"/>
      <c r="AZ345" s="510"/>
      <c r="BA345" s="510"/>
      <c r="BB345" s="510"/>
      <c r="BC345" s="510"/>
      <c r="BD345" s="510"/>
      <c r="BE345" s="510"/>
      <c r="BF345" s="510"/>
    </row>
    <row r="346" spans="44:58" s="509" customFormat="1">
      <c r="AR346" s="510"/>
      <c r="AS346" s="510"/>
      <c r="AT346" s="510"/>
      <c r="AU346" s="510"/>
      <c r="AV346" s="510"/>
      <c r="AW346" s="510"/>
      <c r="AX346" s="510"/>
      <c r="AY346" s="510"/>
      <c r="AZ346" s="510"/>
      <c r="BA346" s="510"/>
      <c r="BB346" s="510"/>
      <c r="BC346" s="510"/>
      <c r="BD346" s="510"/>
      <c r="BE346" s="510"/>
      <c r="BF346" s="510"/>
    </row>
    <row r="347" spans="44:58" s="509" customFormat="1">
      <c r="AR347" s="510"/>
      <c r="AS347" s="510"/>
      <c r="AT347" s="510"/>
      <c r="AU347" s="510"/>
      <c r="AV347" s="510"/>
      <c r="AW347" s="510"/>
      <c r="AX347" s="510"/>
      <c r="AY347" s="510"/>
      <c r="AZ347" s="510"/>
      <c r="BA347" s="510"/>
      <c r="BB347" s="510"/>
      <c r="BC347" s="510"/>
      <c r="BD347" s="510"/>
      <c r="BE347" s="510"/>
      <c r="BF347" s="510"/>
    </row>
    <row r="348" spans="44:58" s="509" customFormat="1">
      <c r="AR348" s="510"/>
      <c r="AS348" s="510"/>
      <c r="AT348" s="510"/>
      <c r="AU348" s="510"/>
      <c r="AV348" s="510"/>
      <c r="AW348" s="510"/>
      <c r="AX348" s="510"/>
      <c r="AY348" s="510"/>
      <c r="AZ348" s="510"/>
      <c r="BA348" s="510"/>
      <c r="BB348" s="510"/>
      <c r="BC348" s="510"/>
      <c r="BD348" s="510"/>
      <c r="BE348" s="510"/>
      <c r="BF348" s="510"/>
    </row>
    <row r="349" spans="44:58" s="509" customFormat="1">
      <c r="AR349" s="510"/>
      <c r="AS349" s="510"/>
      <c r="AT349" s="510"/>
      <c r="AU349" s="510"/>
      <c r="AV349" s="510"/>
      <c r="AW349" s="510"/>
      <c r="AX349" s="510"/>
      <c r="AY349" s="510"/>
      <c r="AZ349" s="510"/>
      <c r="BA349" s="510"/>
      <c r="BB349" s="510"/>
      <c r="BC349" s="510"/>
      <c r="BD349" s="510"/>
      <c r="BE349" s="510"/>
      <c r="BF349" s="510"/>
    </row>
    <row r="350" spans="44:58" s="509" customFormat="1">
      <c r="AR350" s="510"/>
      <c r="AS350" s="510"/>
      <c r="AT350" s="510"/>
      <c r="AU350" s="510"/>
      <c r="AV350" s="510"/>
      <c r="AW350" s="510"/>
      <c r="AX350" s="510"/>
      <c r="AY350" s="510"/>
      <c r="AZ350" s="510"/>
      <c r="BA350" s="510"/>
      <c r="BB350" s="510"/>
      <c r="BC350" s="510"/>
      <c r="BD350" s="510"/>
      <c r="BE350" s="510"/>
      <c r="BF350" s="510"/>
    </row>
    <row r="351" spans="44:58" s="509" customFormat="1">
      <c r="AR351" s="510"/>
      <c r="AS351" s="510"/>
      <c r="AT351" s="510"/>
      <c r="AU351" s="510"/>
      <c r="AV351" s="510"/>
      <c r="AW351" s="510"/>
      <c r="AX351" s="510"/>
      <c r="AY351" s="510"/>
      <c r="AZ351" s="510"/>
      <c r="BA351" s="510"/>
      <c r="BB351" s="510"/>
      <c r="BC351" s="510"/>
      <c r="BD351" s="510"/>
      <c r="BE351" s="510"/>
      <c r="BF351" s="510"/>
    </row>
    <row r="352" spans="44:58" s="509" customFormat="1">
      <c r="AR352" s="510"/>
      <c r="AS352" s="510"/>
      <c r="AT352" s="510"/>
      <c r="AU352" s="510"/>
      <c r="AV352" s="510"/>
      <c r="AW352" s="510"/>
      <c r="AX352" s="510"/>
      <c r="AY352" s="510"/>
      <c r="AZ352" s="510"/>
      <c r="BA352" s="510"/>
      <c r="BB352" s="510"/>
      <c r="BC352" s="510"/>
      <c r="BD352" s="510"/>
      <c r="BE352" s="510"/>
      <c r="BF352" s="510"/>
    </row>
    <row r="353" spans="44:58" s="509" customFormat="1">
      <c r="AR353" s="510"/>
      <c r="AS353" s="510"/>
      <c r="AT353" s="510"/>
      <c r="AU353" s="510"/>
      <c r="AV353" s="510"/>
      <c r="AW353" s="510"/>
      <c r="AX353" s="510"/>
      <c r="AY353" s="510"/>
      <c r="AZ353" s="510"/>
      <c r="BA353" s="510"/>
      <c r="BB353" s="510"/>
      <c r="BC353" s="510"/>
      <c r="BD353" s="510"/>
      <c r="BE353" s="510"/>
      <c r="BF353" s="510"/>
    </row>
    <row r="354" spans="44:58" s="509" customFormat="1">
      <c r="AR354" s="510"/>
      <c r="AS354" s="510"/>
      <c r="AT354" s="510"/>
      <c r="AU354" s="510"/>
      <c r="AV354" s="510"/>
      <c r="AW354" s="510"/>
      <c r="AX354" s="510"/>
      <c r="AY354" s="510"/>
      <c r="AZ354" s="510"/>
      <c r="BA354" s="510"/>
      <c r="BB354" s="510"/>
      <c r="BC354" s="510"/>
      <c r="BD354" s="510"/>
      <c r="BE354" s="510"/>
      <c r="BF354" s="510"/>
    </row>
    <row r="355" spans="44:58" s="509" customFormat="1">
      <c r="AR355" s="510"/>
      <c r="AS355" s="510"/>
      <c r="AT355" s="510"/>
      <c r="AU355" s="510"/>
      <c r="AV355" s="510"/>
      <c r="AW355" s="510"/>
      <c r="AX355" s="510"/>
      <c r="AY355" s="510"/>
      <c r="AZ355" s="510"/>
      <c r="BA355" s="510"/>
      <c r="BB355" s="510"/>
      <c r="BC355" s="510"/>
      <c r="BD355" s="510"/>
      <c r="BE355" s="510"/>
      <c r="BF355" s="510"/>
    </row>
    <row r="356" spans="44:58" s="509" customFormat="1">
      <c r="AR356" s="510"/>
      <c r="AS356" s="510"/>
      <c r="AT356" s="510"/>
      <c r="AU356" s="510"/>
      <c r="AV356" s="510"/>
      <c r="AW356" s="510"/>
      <c r="AX356" s="510"/>
      <c r="AY356" s="510"/>
      <c r="AZ356" s="510"/>
      <c r="BA356" s="510"/>
      <c r="BB356" s="510"/>
      <c r="BC356" s="510"/>
      <c r="BD356" s="510"/>
      <c r="BE356" s="510"/>
      <c r="BF356" s="510"/>
    </row>
    <row r="357" spans="44:58" s="509" customFormat="1">
      <c r="AR357" s="510"/>
      <c r="AS357" s="510"/>
      <c r="AT357" s="510"/>
      <c r="AU357" s="510"/>
      <c r="AV357" s="510"/>
      <c r="AW357" s="510"/>
      <c r="AX357" s="510"/>
      <c r="AY357" s="510"/>
      <c r="AZ357" s="510"/>
      <c r="BA357" s="510"/>
      <c r="BB357" s="510"/>
      <c r="BC357" s="510"/>
      <c r="BD357" s="510"/>
      <c r="BE357" s="510"/>
      <c r="BF357" s="510"/>
    </row>
    <row r="358" spans="44:58" s="509" customFormat="1">
      <c r="AR358" s="510"/>
      <c r="AS358" s="510"/>
      <c r="AT358" s="510"/>
      <c r="AU358" s="510"/>
      <c r="AV358" s="510"/>
      <c r="AW358" s="510"/>
      <c r="AX358" s="510"/>
      <c r="AY358" s="510"/>
      <c r="AZ358" s="510"/>
      <c r="BA358" s="510"/>
      <c r="BB358" s="510"/>
      <c r="BC358" s="510"/>
      <c r="BD358" s="510"/>
      <c r="BE358" s="510"/>
      <c r="BF358" s="510"/>
    </row>
    <row r="359" spans="44:58" s="509" customFormat="1">
      <c r="AR359" s="510"/>
      <c r="AS359" s="510"/>
      <c r="AT359" s="510"/>
      <c r="AU359" s="510"/>
      <c r="AV359" s="510"/>
      <c r="AW359" s="510"/>
      <c r="AX359" s="510"/>
      <c r="AY359" s="510"/>
      <c r="AZ359" s="510"/>
      <c r="BA359" s="510"/>
      <c r="BB359" s="510"/>
      <c r="BC359" s="510"/>
      <c r="BD359" s="510"/>
      <c r="BE359" s="510"/>
      <c r="BF359" s="510"/>
    </row>
    <row r="360" spans="44:58" s="509" customFormat="1">
      <c r="AR360" s="510"/>
      <c r="AS360" s="510"/>
      <c r="AT360" s="510"/>
      <c r="AU360" s="510"/>
      <c r="AV360" s="510"/>
      <c r="AW360" s="510"/>
      <c r="AX360" s="510"/>
      <c r="AY360" s="510"/>
      <c r="AZ360" s="510"/>
      <c r="BA360" s="510"/>
      <c r="BB360" s="510"/>
      <c r="BC360" s="510"/>
      <c r="BD360" s="510"/>
      <c r="BE360" s="510"/>
      <c r="BF360" s="510"/>
    </row>
    <row r="361" spans="44:58" s="509" customFormat="1">
      <c r="AR361" s="510"/>
      <c r="AS361" s="510"/>
      <c r="AT361" s="510"/>
      <c r="AU361" s="510"/>
      <c r="AV361" s="510"/>
      <c r="AW361" s="510"/>
      <c r="AX361" s="510"/>
      <c r="AY361" s="510"/>
      <c r="AZ361" s="510"/>
      <c r="BA361" s="510"/>
      <c r="BB361" s="510"/>
      <c r="BC361" s="510"/>
      <c r="BD361" s="510"/>
      <c r="BE361" s="510"/>
      <c r="BF361" s="510"/>
    </row>
    <row r="362" spans="44:58" s="509" customFormat="1">
      <c r="AR362" s="510"/>
      <c r="AS362" s="510"/>
      <c r="AT362" s="510"/>
      <c r="AU362" s="510"/>
      <c r="AV362" s="510"/>
      <c r="AW362" s="510"/>
      <c r="AX362" s="510"/>
      <c r="AY362" s="510"/>
      <c r="AZ362" s="510"/>
      <c r="BA362" s="510"/>
      <c r="BB362" s="510"/>
      <c r="BC362" s="510"/>
      <c r="BD362" s="510"/>
      <c r="BE362" s="510"/>
      <c r="BF362" s="510"/>
    </row>
    <row r="363" spans="44:58" s="509" customFormat="1">
      <c r="AR363" s="510"/>
      <c r="AS363" s="510"/>
      <c r="AT363" s="510"/>
      <c r="AU363" s="510"/>
      <c r="AV363" s="510"/>
      <c r="AW363" s="510"/>
      <c r="AX363" s="510"/>
      <c r="AY363" s="510"/>
      <c r="AZ363" s="510"/>
      <c r="BA363" s="510"/>
      <c r="BB363" s="510"/>
      <c r="BC363" s="510"/>
      <c r="BD363" s="510"/>
      <c r="BE363" s="510"/>
      <c r="BF363" s="510"/>
    </row>
    <row r="364" spans="44:58" s="509" customFormat="1">
      <c r="AR364" s="510"/>
      <c r="AS364" s="510"/>
      <c r="AT364" s="510"/>
      <c r="AU364" s="510"/>
      <c r="AV364" s="510"/>
      <c r="AW364" s="510"/>
      <c r="AX364" s="510"/>
      <c r="AY364" s="510"/>
      <c r="AZ364" s="510"/>
      <c r="BA364" s="510"/>
      <c r="BB364" s="510"/>
      <c r="BC364" s="510"/>
      <c r="BD364" s="510"/>
      <c r="BE364" s="510"/>
      <c r="BF364" s="510"/>
    </row>
    <row r="365" spans="44:58" s="509" customFormat="1">
      <c r="AR365" s="510"/>
      <c r="AS365" s="510"/>
      <c r="AT365" s="510"/>
      <c r="AU365" s="510"/>
      <c r="AV365" s="510"/>
      <c r="AW365" s="510"/>
      <c r="AX365" s="510"/>
      <c r="AY365" s="510"/>
      <c r="AZ365" s="510"/>
      <c r="BA365" s="510"/>
      <c r="BB365" s="510"/>
      <c r="BC365" s="510"/>
      <c r="BD365" s="510"/>
      <c r="BE365" s="510"/>
      <c r="BF365" s="510"/>
    </row>
    <row r="366" spans="44:58" s="509" customFormat="1">
      <c r="AR366" s="510"/>
      <c r="AS366" s="510"/>
      <c r="AT366" s="510"/>
      <c r="AU366" s="510"/>
      <c r="AV366" s="510"/>
      <c r="AW366" s="510"/>
      <c r="AX366" s="510"/>
      <c r="AY366" s="510"/>
      <c r="AZ366" s="510"/>
      <c r="BA366" s="510"/>
      <c r="BB366" s="510"/>
      <c r="BC366" s="510"/>
      <c r="BD366" s="510"/>
      <c r="BE366" s="510"/>
      <c r="BF366" s="510"/>
    </row>
    <row r="367" spans="44:58" s="509" customFormat="1">
      <c r="AR367" s="510"/>
      <c r="AS367" s="510"/>
      <c r="AT367" s="510"/>
      <c r="AU367" s="510"/>
      <c r="AV367" s="510"/>
      <c r="AW367" s="510"/>
      <c r="AX367" s="510"/>
      <c r="AY367" s="510"/>
      <c r="AZ367" s="510"/>
      <c r="BA367" s="510"/>
      <c r="BB367" s="510"/>
      <c r="BC367" s="510"/>
      <c r="BD367" s="510"/>
      <c r="BE367" s="510"/>
      <c r="BF367" s="510"/>
    </row>
    <row r="368" spans="44:58" s="509" customFormat="1">
      <c r="AR368" s="510"/>
      <c r="AS368" s="510"/>
      <c r="AT368" s="510"/>
      <c r="AU368" s="510"/>
      <c r="AV368" s="510"/>
      <c r="AW368" s="510"/>
      <c r="AX368" s="510"/>
      <c r="AY368" s="510"/>
      <c r="AZ368" s="510"/>
      <c r="BA368" s="510"/>
      <c r="BB368" s="510"/>
      <c r="BC368" s="510"/>
      <c r="BD368" s="510"/>
      <c r="BE368" s="510"/>
      <c r="BF368" s="510"/>
    </row>
    <row r="369" spans="44:58" s="509" customFormat="1">
      <c r="AR369" s="510"/>
      <c r="AS369" s="510"/>
      <c r="AT369" s="510"/>
      <c r="AU369" s="510"/>
      <c r="AV369" s="510"/>
      <c r="AW369" s="510"/>
      <c r="AX369" s="510"/>
      <c r="AY369" s="510"/>
      <c r="AZ369" s="510"/>
      <c r="BA369" s="510"/>
      <c r="BB369" s="510"/>
      <c r="BC369" s="510"/>
      <c r="BD369" s="510"/>
      <c r="BE369" s="510"/>
      <c r="BF369" s="510"/>
    </row>
    <row r="370" spans="44:58" s="509" customFormat="1">
      <c r="AR370" s="510"/>
      <c r="AS370" s="510"/>
      <c r="AT370" s="510"/>
      <c r="AU370" s="510"/>
      <c r="AV370" s="510"/>
      <c r="AW370" s="510"/>
      <c r="AX370" s="510"/>
      <c r="AY370" s="510"/>
      <c r="AZ370" s="510"/>
      <c r="BA370" s="510"/>
      <c r="BB370" s="510"/>
      <c r="BC370" s="510"/>
      <c r="BD370" s="510"/>
      <c r="BE370" s="510"/>
      <c r="BF370" s="510"/>
    </row>
    <row r="371" spans="44:58" s="509" customFormat="1">
      <c r="AR371" s="510"/>
      <c r="AS371" s="510"/>
      <c r="AT371" s="510"/>
      <c r="AU371" s="510"/>
      <c r="AV371" s="510"/>
      <c r="AW371" s="510"/>
      <c r="AX371" s="510"/>
      <c r="AY371" s="510"/>
      <c r="AZ371" s="510"/>
      <c r="BA371" s="510"/>
      <c r="BB371" s="510"/>
      <c r="BC371" s="510"/>
      <c r="BD371" s="510"/>
      <c r="BE371" s="510"/>
      <c r="BF371" s="510"/>
    </row>
    <row r="372" spans="44:58" s="509" customFormat="1">
      <c r="AR372" s="510"/>
      <c r="AS372" s="510"/>
      <c r="AT372" s="510"/>
      <c r="AU372" s="510"/>
      <c r="AV372" s="510"/>
      <c r="AW372" s="510"/>
      <c r="AX372" s="510"/>
      <c r="AY372" s="510"/>
      <c r="AZ372" s="510"/>
      <c r="BA372" s="510"/>
      <c r="BB372" s="510"/>
      <c r="BC372" s="510"/>
      <c r="BD372" s="510"/>
      <c r="BE372" s="510"/>
      <c r="BF372" s="510"/>
    </row>
    <row r="373" spans="44:58" s="509" customFormat="1">
      <c r="AR373" s="510"/>
      <c r="AS373" s="510"/>
      <c r="AT373" s="510"/>
      <c r="AU373" s="510"/>
      <c r="AV373" s="510"/>
      <c r="AW373" s="510"/>
      <c r="AX373" s="510"/>
      <c r="AY373" s="510"/>
      <c r="AZ373" s="510"/>
      <c r="BA373" s="510"/>
      <c r="BB373" s="510"/>
      <c r="BC373" s="510"/>
      <c r="BD373" s="510"/>
      <c r="BE373" s="510"/>
      <c r="BF373" s="510"/>
    </row>
    <row r="374" spans="44:58" s="509" customFormat="1">
      <c r="AR374" s="510"/>
      <c r="AS374" s="510"/>
      <c r="AT374" s="510"/>
      <c r="AU374" s="510"/>
      <c r="AV374" s="510"/>
      <c r="AW374" s="510"/>
      <c r="AX374" s="510"/>
      <c r="AY374" s="510"/>
      <c r="AZ374" s="510"/>
      <c r="BA374" s="510"/>
      <c r="BB374" s="510"/>
      <c r="BC374" s="510"/>
      <c r="BD374" s="510"/>
      <c r="BE374" s="510"/>
      <c r="BF374" s="510"/>
    </row>
    <row r="375" spans="44:58" s="509" customFormat="1">
      <c r="AR375" s="510"/>
      <c r="AS375" s="510"/>
      <c r="AT375" s="510"/>
      <c r="AU375" s="510"/>
      <c r="AV375" s="510"/>
      <c r="AW375" s="510"/>
      <c r="AX375" s="510"/>
      <c r="AY375" s="510"/>
      <c r="AZ375" s="510"/>
      <c r="BA375" s="510"/>
      <c r="BB375" s="510"/>
      <c r="BC375" s="510"/>
      <c r="BD375" s="510"/>
      <c r="BE375" s="510"/>
      <c r="BF375" s="510"/>
    </row>
    <row r="376" spans="44:58" s="509" customFormat="1">
      <c r="AR376" s="510"/>
      <c r="AS376" s="510"/>
      <c r="AT376" s="510"/>
      <c r="AU376" s="510"/>
      <c r="AV376" s="510"/>
      <c r="AW376" s="510"/>
      <c r="AX376" s="510"/>
      <c r="AY376" s="510"/>
      <c r="AZ376" s="510"/>
      <c r="BA376" s="510"/>
      <c r="BB376" s="510"/>
      <c r="BC376" s="510"/>
      <c r="BD376" s="510"/>
      <c r="BE376" s="510"/>
      <c r="BF376" s="510"/>
    </row>
    <row r="377" spans="44:58" s="509" customFormat="1">
      <c r="AR377" s="510"/>
      <c r="AS377" s="510"/>
      <c r="AT377" s="510"/>
      <c r="AU377" s="510"/>
      <c r="AV377" s="510"/>
      <c r="AW377" s="510"/>
      <c r="AX377" s="510"/>
      <c r="AY377" s="510"/>
      <c r="AZ377" s="510"/>
      <c r="BA377" s="510"/>
      <c r="BB377" s="510"/>
      <c r="BC377" s="510"/>
      <c r="BD377" s="510"/>
      <c r="BE377" s="510"/>
      <c r="BF377" s="510"/>
    </row>
    <row r="378" spans="44:58" s="509" customFormat="1">
      <c r="AR378" s="510"/>
      <c r="AS378" s="510"/>
      <c r="AT378" s="510"/>
      <c r="AU378" s="510"/>
      <c r="AV378" s="510"/>
      <c r="AW378" s="510"/>
      <c r="AX378" s="510"/>
      <c r="AY378" s="510"/>
      <c r="AZ378" s="510"/>
      <c r="BA378" s="510"/>
      <c r="BB378" s="510"/>
      <c r="BC378" s="510"/>
      <c r="BD378" s="510"/>
      <c r="BE378" s="510"/>
      <c r="BF378" s="510"/>
    </row>
    <row r="379" spans="44:58" s="509" customFormat="1">
      <c r="AR379" s="510"/>
      <c r="AS379" s="510"/>
      <c r="AT379" s="510"/>
      <c r="AU379" s="510"/>
      <c r="AV379" s="510"/>
      <c r="AW379" s="510"/>
      <c r="AX379" s="510"/>
      <c r="AY379" s="510"/>
      <c r="AZ379" s="510"/>
      <c r="BA379" s="510"/>
      <c r="BB379" s="510"/>
      <c r="BC379" s="510"/>
      <c r="BD379" s="510"/>
      <c r="BE379" s="510"/>
      <c r="BF379" s="510"/>
    </row>
    <row r="380" spans="44:58" s="509" customFormat="1">
      <c r="AR380" s="510"/>
      <c r="AS380" s="510"/>
      <c r="AT380" s="510"/>
      <c r="AU380" s="510"/>
      <c r="AV380" s="510"/>
      <c r="AW380" s="510"/>
      <c r="AX380" s="510"/>
      <c r="AY380" s="510"/>
      <c r="AZ380" s="510"/>
      <c r="BA380" s="510"/>
      <c r="BB380" s="510"/>
      <c r="BC380" s="510"/>
      <c r="BD380" s="510"/>
      <c r="BE380" s="510"/>
      <c r="BF380" s="510"/>
    </row>
    <row r="381" spans="44:58" s="509" customFormat="1">
      <c r="AR381" s="510"/>
      <c r="AS381" s="510"/>
      <c r="AT381" s="510"/>
      <c r="AU381" s="510"/>
      <c r="AV381" s="510"/>
      <c r="AW381" s="510"/>
      <c r="AX381" s="510"/>
      <c r="AY381" s="510"/>
      <c r="AZ381" s="510"/>
      <c r="BA381" s="510"/>
      <c r="BB381" s="510"/>
      <c r="BC381" s="510"/>
      <c r="BD381" s="510"/>
      <c r="BE381" s="510"/>
      <c r="BF381" s="510"/>
    </row>
    <row r="382" spans="44:58" s="509" customFormat="1">
      <c r="AR382" s="510"/>
      <c r="AS382" s="510"/>
      <c r="AT382" s="510"/>
      <c r="AU382" s="510"/>
      <c r="AV382" s="510"/>
      <c r="AW382" s="510"/>
      <c r="AX382" s="510"/>
      <c r="AY382" s="510"/>
      <c r="AZ382" s="510"/>
      <c r="BA382" s="510"/>
      <c r="BB382" s="510"/>
      <c r="BC382" s="510"/>
      <c r="BD382" s="510"/>
      <c r="BE382" s="510"/>
      <c r="BF382" s="510"/>
    </row>
    <row r="383" spans="44:58" s="509" customFormat="1">
      <c r="AR383" s="510"/>
      <c r="AS383" s="510"/>
      <c r="AT383" s="510"/>
      <c r="AU383" s="510"/>
      <c r="AV383" s="510"/>
      <c r="AW383" s="510"/>
      <c r="AX383" s="510"/>
      <c r="AY383" s="510"/>
      <c r="AZ383" s="510"/>
      <c r="BA383" s="510"/>
      <c r="BB383" s="510"/>
      <c r="BC383" s="510"/>
      <c r="BD383" s="510"/>
      <c r="BE383" s="510"/>
      <c r="BF383" s="510"/>
    </row>
    <row r="384" spans="44:58" s="509" customFormat="1">
      <c r="AR384" s="510"/>
      <c r="AS384" s="510"/>
      <c r="AT384" s="510"/>
      <c r="AU384" s="510"/>
      <c r="AV384" s="510"/>
      <c r="AW384" s="510"/>
      <c r="AX384" s="510"/>
      <c r="AY384" s="510"/>
      <c r="AZ384" s="510"/>
      <c r="BA384" s="510"/>
      <c r="BB384" s="510"/>
      <c r="BC384" s="510"/>
      <c r="BD384" s="510"/>
      <c r="BE384" s="510"/>
      <c r="BF384" s="510"/>
    </row>
    <row r="385" spans="44:58" s="509" customFormat="1">
      <c r="AR385" s="510"/>
      <c r="AS385" s="510"/>
      <c r="AT385" s="510"/>
      <c r="AU385" s="510"/>
      <c r="AV385" s="510"/>
      <c r="AW385" s="510"/>
      <c r="AX385" s="510"/>
      <c r="AY385" s="510"/>
      <c r="AZ385" s="510"/>
      <c r="BA385" s="510"/>
      <c r="BB385" s="510"/>
      <c r="BC385" s="510"/>
      <c r="BD385" s="510"/>
      <c r="BE385" s="510"/>
      <c r="BF385" s="510"/>
    </row>
    <row r="386" spans="44:58" s="509" customFormat="1">
      <c r="AR386" s="510"/>
      <c r="AS386" s="510"/>
      <c r="AT386" s="510"/>
      <c r="AU386" s="510"/>
      <c r="AV386" s="510"/>
      <c r="AW386" s="510"/>
      <c r="AX386" s="510"/>
      <c r="AY386" s="510"/>
      <c r="AZ386" s="510"/>
      <c r="BA386" s="510"/>
      <c r="BB386" s="510"/>
      <c r="BC386" s="510"/>
      <c r="BD386" s="510"/>
      <c r="BE386" s="510"/>
      <c r="BF386" s="510"/>
    </row>
    <row r="387" spans="44:58" s="509" customFormat="1">
      <c r="AR387" s="510"/>
      <c r="AS387" s="510"/>
      <c r="AT387" s="510"/>
      <c r="AU387" s="510"/>
      <c r="AV387" s="510"/>
      <c r="AW387" s="510"/>
      <c r="AX387" s="510"/>
      <c r="AY387" s="510"/>
      <c r="AZ387" s="510"/>
      <c r="BA387" s="510"/>
      <c r="BB387" s="510"/>
      <c r="BC387" s="510"/>
      <c r="BD387" s="510"/>
      <c r="BE387" s="510"/>
      <c r="BF387" s="510"/>
    </row>
    <row r="388" spans="44:58" s="509" customFormat="1">
      <c r="AR388" s="510"/>
      <c r="AS388" s="510"/>
      <c r="AT388" s="510"/>
      <c r="AU388" s="510"/>
      <c r="AV388" s="510"/>
      <c r="AW388" s="510"/>
      <c r="AX388" s="510"/>
      <c r="AY388" s="510"/>
      <c r="AZ388" s="510"/>
      <c r="BA388" s="510"/>
      <c r="BB388" s="510"/>
      <c r="BC388" s="510"/>
      <c r="BD388" s="510"/>
      <c r="BE388" s="510"/>
      <c r="BF388" s="510"/>
    </row>
    <row r="389" spans="44:58" s="509" customFormat="1">
      <c r="AR389" s="510"/>
      <c r="AS389" s="510"/>
      <c r="AT389" s="510"/>
      <c r="AU389" s="510"/>
      <c r="AV389" s="510"/>
      <c r="AW389" s="510"/>
      <c r="AX389" s="510"/>
      <c r="AY389" s="510"/>
      <c r="AZ389" s="510"/>
      <c r="BA389" s="510"/>
      <c r="BB389" s="510"/>
      <c r="BC389" s="510"/>
      <c r="BD389" s="510"/>
      <c r="BE389" s="510"/>
      <c r="BF389" s="510"/>
    </row>
    <row r="390" spans="44:58" s="509" customFormat="1">
      <c r="AR390" s="510"/>
      <c r="AS390" s="510"/>
      <c r="AT390" s="510"/>
      <c r="AU390" s="510"/>
      <c r="AV390" s="510"/>
      <c r="AW390" s="510"/>
      <c r="AX390" s="510"/>
      <c r="AY390" s="510"/>
      <c r="AZ390" s="510"/>
      <c r="BA390" s="510"/>
      <c r="BB390" s="510"/>
      <c r="BC390" s="510"/>
      <c r="BD390" s="510"/>
      <c r="BE390" s="510"/>
      <c r="BF390" s="510"/>
    </row>
    <row r="391" spans="44:58" s="509" customFormat="1">
      <c r="AR391" s="510"/>
      <c r="AS391" s="510"/>
      <c r="AT391" s="510"/>
      <c r="AU391" s="510"/>
      <c r="AV391" s="510"/>
      <c r="AW391" s="510"/>
      <c r="AX391" s="510"/>
      <c r="AY391" s="510"/>
      <c r="AZ391" s="510"/>
      <c r="BA391" s="510"/>
      <c r="BB391" s="510"/>
      <c r="BC391" s="510"/>
      <c r="BD391" s="510"/>
      <c r="BE391" s="510"/>
      <c r="BF391" s="510"/>
    </row>
    <row r="392" spans="44:58" s="509" customFormat="1">
      <c r="AR392" s="510"/>
      <c r="AS392" s="510"/>
      <c r="AT392" s="510"/>
      <c r="AU392" s="510"/>
      <c r="AV392" s="510"/>
      <c r="AW392" s="510"/>
      <c r="AX392" s="510"/>
      <c r="AY392" s="510"/>
      <c r="AZ392" s="510"/>
      <c r="BA392" s="510"/>
      <c r="BB392" s="510"/>
      <c r="BC392" s="510"/>
      <c r="BD392" s="510"/>
      <c r="BE392" s="510"/>
      <c r="BF392" s="510"/>
    </row>
    <row r="393" spans="44:58" s="509" customFormat="1">
      <c r="AR393" s="510"/>
      <c r="AS393" s="510"/>
      <c r="AT393" s="510"/>
      <c r="AU393" s="510"/>
      <c r="AV393" s="510"/>
      <c r="AW393" s="510"/>
      <c r="AX393" s="510"/>
      <c r="AY393" s="510"/>
      <c r="AZ393" s="510"/>
      <c r="BA393" s="510"/>
      <c r="BB393" s="510"/>
      <c r="BC393" s="510"/>
      <c r="BD393" s="510"/>
      <c r="BE393" s="510"/>
      <c r="BF393" s="510"/>
    </row>
    <row r="394" spans="44:58" s="509" customFormat="1">
      <c r="AR394" s="510"/>
      <c r="AS394" s="510"/>
      <c r="AT394" s="510"/>
      <c r="AU394" s="510"/>
      <c r="AV394" s="510"/>
      <c r="AW394" s="510"/>
      <c r="AX394" s="510"/>
      <c r="AY394" s="510"/>
      <c r="AZ394" s="510"/>
      <c r="BA394" s="510"/>
      <c r="BB394" s="510"/>
      <c r="BC394" s="510"/>
      <c r="BD394" s="510"/>
      <c r="BE394" s="510"/>
      <c r="BF394" s="510"/>
    </row>
    <row r="395" spans="44:58" s="509" customFormat="1">
      <c r="AR395" s="510"/>
      <c r="AS395" s="510"/>
      <c r="AT395" s="510"/>
      <c r="AU395" s="510"/>
      <c r="AV395" s="510"/>
      <c r="AW395" s="510"/>
      <c r="AX395" s="510"/>
      <c r="AY395" s="510"/>
      <c r="AZ395" s="510"/>
      <c r="BA395" s="510"/>
      <c r="BB395" s="510"/>
      <c r="BC395" s="510"/>
      <c r="BD395" s="510"/>
      <c r="BE395" s="510"/>
      <c r="BF395" s="510"/>
    </row>
    <row r="396" spans="44:58" s="509" customFormat="1">
      <c r="AR396" s="510"/>
      <c r="AS396" s="510"/>
      <c r="AT396" s="510"/>
      <c r="AU396" s="510"/>
      <c r="AV396" s="510"/>
      <c r="AW396" s="510"/>
      <c r="AX396" s="510"/>
      <c r="AY396" s="510"/>
      <c r="AZ396" s="510"/>
      <c r="BA396" s="510"/>
      <c r="BB396" s="510"/>
      <c r="BC396" s="510"/>
      <c r="BD396" s="510"/>
      <c r="BE396" s="510"/>
      <c r="BF396" s="510"/>
    </row>
    <row r="397" spans="44:58" s="509" customFormat="1">
      <c r="AR397" s="510"/>
      <c r="AS397" s="510"/>
      <c r="AT397" s="510"/>
      <c r="AU397" s="510"/>
      <c r="AV397" s="510"/>
      <c r="AW397" s="510"/>
      <c r="AX397" s="510"/>
      <c r="AY397" s="510"/>
      <c r="AZ397" s="510"/>
      <c r="BA397" s="510"/>
      <c r="BB397" s="510"/>
      <c r="BC397" s="510"/>
      <c r="BD397" s="510"/>
      <c r="BE397" s="510"/>
      <c r="BF397" s="510"/>
    </row>
    <row r="398" spans="44:58" s="509" customFormat="1">
      <c r="AR398" s="510"/>
      <c r="AS398" s="510"/>
      <c r="AT398" s="510"/>
      <c r="AU398" s="510"/>
      <c r="AV398" s="510"/>
      <c r="AW398" s="510"/>
      <c r="AX398" s="510"/>
      <c r="AY398" s="510"/>
      <c r="AZ398" s="510"/>
      <c r="BA398" s="510"/>
      <c r="BB398" s="510"/>
      <c r="BC398" s="510"/>
      <c r="BD398" s="510"/>
      <c r="BE398" s="510"/>
      <c r="BF398" s="510"/>
    </row>
    <row r="399" spans="44:58" s="509" customFormat="1">
      <c r="AR399" s="510"/>
      <c r="AS399" s="510"/>
      <c r="AT399" s="510"/>
      <c r="AU399" s="510"/>
      <c r="AV399" s="510"/>
      <c r="AW399" s="510"/>
      <c r="AX399" s="510"/>
      <c r="AY399" s="510"/>
      <c r="AZ399" s="510"/>
      <c r="BA399" s="510"/>
      <c r="BB399" s="510"/>
      <c r="BC399" s="510"/>
      <c r="BD399" s="510"/>
      <c r="BE399" s="510"/>
      <c r="BF399" s="510"/>
    </row>
    <row r="400" spans="44:58" s="509" customFormat="1">
      <c r="AR400" s="510"/>
      <c r="AS400" s="510"/>
      <c r="AT400" s="510"/>
      <c r="AU400" s="510"/>
      <c r="AV400" s="510"/>
      <c r="AW400" s="510"/>
      <c r="AX400" s="510"/>
      <c r="AY400" s="510"/>
      <c r="AZ400" s="510"/>
      <c r="BA400" s="510"/>
      <c r="BB400" s="510"/>
      <c r="BC400" s="510"/>
      <c r="BD400" s="510"/>
      <c r="BE400" s="510"/>
      <c r="BF400" s="510"/>
    </row>
    <row r="401" spans="44:58" s="509" customFormat="1">
      <c r="AR401" s="510"/>
      <c r="AS401" s="510"/>
      <c r="AT401" s="510"/>
      <c r="AU401" s="510"/>
      <c r="AV401" s="510"/>
      <c r="AW401" s="510"/>
      <c r="AX401" s="510"/>
      <c r="AY401" s="510"/>
      <c r="AZ401" s="510"/>
      <c r="BA401" s="510"/>
      <c r="BB401" s="510"/>
      <c r="BC401" s="510"/>
      <c r="BD401" s="510"/>
      <c r="BE401" s="510"/>
      <c r="BF401" s="510"/>
    </row>
    <row r="402" spans="44:58" s="509" customFormat="1">
      <c r="AR402" s="510"/>
      <c r="AS402" s="510"/>
      <c r="AT402" s="510"/>
      <c r="AU402" s="510"/>
      <c r="AV402" s="510"/>
      <c r="AW402" s="510"/>
      <c r="AX402" s="510"/>
      <c r="AY402" s="510"/>
      <c r="AZ402" s="510"/>
      <c r="BA402" s="510"/>
      <c r="BB402" s="510"/>
      <c r="BC402" s="510"/>
      <c r="BD402" s="510"/>
      <c r="BE402" s="510"/>
      <c r="BF402" s="510"/>
    </row>
    <row r="403" spans="44:58" s="509" customFormat="1">
      <c r="AR403" s="510"/>
      <c r="AS403" s="510"/>
      <c r="AT403" s="510"/>
      <c r="AU403" s="510"/>
      <c r="AV403" s="510"/>
      <c r="AW403" s="510"/>
      <c r="AX403" s="510"/>
      <c r="AY403" s="510"/>
      <c r="AZ403" s="510"/>
      <c r="BA403" s="510"/>
      <c r="BB403" s="510"/>
      <c r="BC403" s="510"/>
      <c r="BD403" s="510"/>
      <c r="BE403" s="510"/>
      <c r="BF403" s="510"/>
    </row>
    <row r="404" spans="44:58" s="509" customFormat="1">
      <c r="AR404" s="510"/>
      <c r="AS404" s="510"/>
      <c r="AT404" s="510"/>
      <c r="AU404" s="510"/>
      <c r="AV404" s="510"/>
      <c r="AW404" s="510"/>
      <c r="AX404" s="510"/>
      <c r="AY404" s="510"/>
      <c r="AZ404" s="510"/>
      <c r="BA404" s="510"/>
      <c r="BB404" s="510"/>
      <c r="BC404" s="510"/>
      <c r="BD404" s="510"/>
      <c r="BE404" s="510"/>
      <c r="BF404" s="510"/>
    </row>
    <row r="405" spans="44:58" s="509" customFormat="1">
      <c r="AR405" s="510"/>
      <c r="AS405" s="510"/>
      <c r="AT405" s="510"/>
      <c r="AU405" s="510"/>
      <c r="AV405" s="510"/>
      <c r="AW405" s="510"/>
      <c r="AX405" s="510"/>
      <c r="AY405" s="510"/>
      <c r="AZ405" s="510"/>
      <c r="BA405" s="510"/>
      <c r="BB405" s="510"/>
      <c r="BC405" s="510"/>
      <c r="BD405" s="510"/>
      <c r="BE405" s="510"/>
      <c r="BF405" s="510"/>
    </row>
    <row r="406" spans="44:58" s="509" customFormat="1">
      <c r="AR406" s="510"/>
      <c r="AS406" s="510"/>
      <c r="AT406" s="510"/>
      <c r="AU406" s="510"/>
      <c r="AV406" s="510"/>
      <c r="AW406" s="510"/>
      <c r="AX406" s="510"/>
      <c r="AY406" s="510"/>
      <c r="AZ406" s="510"/>
      <c r="BA406" s="510"/>
      <c r="BB406" s="510"/>
      <c r="BC406" s="510"/>
      <c r="BD406" s="510"/>
      <c r="BE406" s="510"/>
      <c r="BF406" s="510"/>
    </row>
    <row r="407" spans="44:58" s="509" customFormat="1">
      <c r="AR407" s="510"/>
      <c r="AS407" s="510"/>
      <c r="AT407" s="510"/>
      <c r="AU407" s="510"/>
      <c r="AV407" s="510"/>
      <c r="AW407" s="510"/>
      <c r="AX407" s="510"/>
      <c r="AY407" s="510"/>
      <c r="AZ407" s="510"/>
      <c r="BA407" s="510"/>
      <c r="BB407" s="510"/>
      <c r="BC407" s="510"/>
      <c r="BD407" s="510"/>
      <c r="BE407" s="510"/>
      <c r="BF407" s="510"/>
    </row>
    <row r="408" spans="44:58" s="509" customFormat="1">
      <c r="AR408" s="510"/>
      <c r="AS408" s="510"/>
      <c r="AT408" s="510"/>
      <c r="AU408" s="510"/>
      <c r="AV408" s="510"/>
      <c r="AW408" s="510"/>
      <c r="AX408" s="510"/>
      <c r="AY408" s="510"/>
      <c r="AZ408" s="510"/>
      <c r="BA408" s="510"/>
      <c r="BB408" s="510"/>
      <c r="BC408" s="510"/>
      <c r="BD408" s="510"/>
      <c r="BE408" s="510"/>
      <c r="BF408" s="510"/>
    </row>
    <row r="409" spans="44:58" s="509" customFormat="1">
      <c r="AR409" s="510"/>
      <c r="AS409" s="510"/>
      <c r="AT409" s="510"/>
      <c r="AU409" s="510"/>
      <c r="AV409" s="510"/>
      <c r="AW409" s="510"/>
      <c r="AX409" s="510"/>
      <c r="AY409" s="510"/>
      <c r="AZ409" s="510"/>
      <c r="BA409" s="510"/>
      <c r="BB409" s="510"/>
      <c r="BC409" s="510"/>
      <c r="BD409" s="510"/>
      <c r="BE409" s="510"/>
      <c r="BF409" s="510"/>
    </row>
    <row r="410" spans="44:58" s="509" customFormat="1">
      <c r="AR410" s="510"/>
      <c r="AS410" s="510"/>
      <c r="AT410" s="510"/>
      <c r="AU410" s="510"/>
      <c r="AV410" s="510"/>
      <c r="AW410" s="510"/>
      <c r="AX410" s="510"/>
      <c r="AY410" s="510"/>
      <c r="AZ410" s="510"/>
      <c r="BA410" s="510"/>
      <c r="BB410" s="510"/>
      <c r="BC410" s="510"/>
      <c r="BD410" s="510"/>
      <c r="BE410" s="510"/>
      <c r="BF410" s="510"/>
    </row>
    <row r="411" spans="44:58" s="509" customFormat="1">
      <c r="AR411" s="510"/>
      <c r="AS411" s="510"/>
      <c r="AT411" s="510"/>
      <c r="AU411" s="510"/>
      <c r="AV411" s="510"/>
      <c r="AW411" s="510"/>
      <c r="AX411" s="510"/>
      <c r="AY411" s="510"/>
      <c r="AZ411" s="510"/>
      <c r="BA411" s="510"/>
      <c r="BB411" s="510"/>
      <c r="BC411" s="510"/>
      <c r="BD411" s="510"/>
      <c r="BE411" s="510"/>
      <c r="BF411" s="510"/>
    </row>
    <row r="412" spans="44:58" s="509" customFormat="1">
      <c r="AR412" s="510"/>
      <c r="AS412" s="510"/>
      <c r="AT412" s="510"/>
      <c r="AU412" s="510"/>
      <c r="AV412" s="510"/>
      <c r="AW412" s="510"/>
      <c r="AX412" s="510"/>
      <c r="AY412" s="510"/>
      <c r="AZ412" s="510"/>
      <c r="BA412" s="510"/>
      <c r="BB412" s="510"/>
      <c r="BC412" s="510"/>
      <c r="BD412" s="510"/>
      <c r="BE412" s="510"/>
      <c r="BF412" s="510"/>
    </row>
    <row r="413" spans="44:58" s="509" customFormat="1">
      <c r="AR413" s="510"/>
      <c r="AS413" s="510"/>
      <c r="AT413" s="510"/>
      <c r="AU413" s="510"/>
      <c r="AV413" s="510"/>
      <c r="AW413" s="510"/>
      <c r="AX413" s="510"/>
      <c r="AY413" s="510"/>
      <c r="AZ413" s="510"/>
      <c r="BA413" s="510"/>
      <c r="BB413" s="510"/>
      <c r="BC413" s="510"/>
      <c r="BD413" s="510"/>
      <c r="BE413" s="510"/>
      <c r="BF413" s="510"/>
    </row>
    <row r="414" spans="44:58" s="509" customFormat="1">
      <c r="AR414" s="510"/>
      <c r="AS414" s="510"/>
      <c r="AT414" s="510"/>
      <c r="AU414" s="510"/>
      <c r="AV414" s="510"/>
      <c r="AW414" s="510"/>
      <c r="AX414" s="510"/>
      <c r="AY414" s="510"/>
      <c r="AZ414" s="510"/>
      <c r="BA414" s="510"/>
      <c r="BB414" s="510"/>
      <c r="BC414" s="510"/>
      <c r="BD414" s="510"/>
      <c r="BE414" s="510"/>
      <c r="BF414" s="510"/>
    </row>
    <row r="415" spans="44:58" s="509" customFormat="1">
      <c r="AR415" s="510"/>
      <c r="AS415" s="510"/>
      <c r="AT415" s="510"/>
      <c r="AU415" s="510"/>
      <c r="AV415" s="510"/>
      <c r="AW415" s="510"/>
      <c r="AX415" s="510"/>
      <c r="AY415" s="510"/>
      <c r="AZ415" s="510"/>
      <c r="BA415" s="510"/>
      <c r="BB415" s="510"/>
      <c r="BC415" s="510"/>
      <c r="BD415" s="510"/>
      <c r="BE415" s="510"/>
      <c r="BF415" s="510"/>
    </row>
    <row r="416" spans="44:58" s="509" customFormat="1">
      <c r="AR416" s="510"/>
      <c r="AS416" s="510"/>
      <c r="AT416" s="510"/>
      <c r="AU416" s="510"/>
      <c r="AV416" s="510"/>
      <c r="AW416" s="510"/>
      <c r="AX416" s="510"/>
      <c r="AY416" s="510"/>
      <c r="AZ416" s="510"/>
      <c r="BA416" s="510"/>
      <c r="BB416" s="510"/>
      <c r="BC416" s="510"/>
      <c r="BD416" s="510"/>
      <c r="BE416" s="510"/>
      <c r="BF416" s="510"/>
    </row>
    <row r="417" spans="44:58" s="509" customFormat="1">
      <c r="AR417" s="510"/>
      <c r="AS417" s="510"/>
      <c r="AT417" s="510"/>
      <c r="AU417" s="510"/>
      <c r="AV417" s="510"/>
      <c r="AW417" s="510"/>
      <c r="AX417" s="510"/>
      <c r="AY417" s="510"/>
      <c r="AZ417" s="510"/>
      <c r="BA417" s="510"/>
      <c r="BB417" s="510"/>
      <c r="BC417" s="510"/>
      <c r="BD417" s="510"/>
      <c r="BE417" s="510"/>
      <c r="BF417" s="510"/>
    </row>
    <row r="418" spans="44:58" s="509" customFormat="1">
      <c r="AR418" s="510"/>
      <c r="AS418" s="510"/>
      <c r="AT418" s="510"/>
      <c r="AU418" s="510"/>
      <c r="AV418" s="510"/>
      <c r="AW418" s="510"/>
      <c r="AX418" s="510"/>
      <c r="AY418" s="510"/>
      <c r="AZ418" s="510"/>
      <c r="BA418" s="510"/>
      <c r="BB418" s="510"/>
      <c r="BC418" s="510"/>
      <c r="BD418" s="510"/>
      <c r="BE418" s="510"/>
      <c r="BF418" s="510"/>
    </row>
    <row r="419" spans="44:58" s="509" customFormat="1">
      <c r="AR419" s="510"/>
      <c r="AS419" s="510"/>
      <c r="AT419" s="510"/>
      <c r="AU419" s="510"/>
      <c r="AV419" s="510"/>
      <c r="AW419" s="510"/>
      <c r="AX419" s="510"/>
      <c r="AY419" s="510"/>
      <c r="AZ419" s="510"/>
      <c r="BA419" s="510"/>
      <c r="BB419" s="510"/>
      <c r="BC419" s="510"/>
      <c r="BD419" s="510"/>
      <c r="BE419" s="510"/>
      <c r="BF419" s="510"/>
    </row>
    <row r="420" spans="44:58" s="509" customFormat="1">
      <c r="AR420" s="510"/>
      <c r="AS420" s="510"/>
      <c r="AT420" s="510"/>
      <c r="AU420" s="510"/>
      <c r="AV420" s="510"/>
      <c r="AW420" s="510"/>
      <c r="AX420" s="510"/>
      <c r="AY420" s="510"/>
      <c r="AZ420" s="510"/>
      <c r="BA420" s="510"/>
      <c r="BB420" s="510"/>
      <c r="BC420" s="510"/>
      <c r="BD420" s="510"/>
      <c r="BE420" s="510"/>
      <c r="BF420" s="510"/>
    </row>
    <row r="421" spans="44:58" s="509" customFormat="1">
      <c r="AR421" s="510"/>
      <c r="AS421" s="510"/>
      <c r="AT421" s="510"/>
      <c r="AU421" s="510"/>
      <c r="AV421" s="510"/>
      <c r="AW421" s="510"/>
      <c r="AX421" s="510"/>
      <c r="AY421" s="510"/>
      <c r="AZ421" s="510"/>
      <c r="BA421" s="510"/>
      <c r="BB421" s="510"/>
      <c r="BC421" s="510"/>
      <c r="BD421" s="510"/>
      <c r="BE421" s="510"/>
      <c r="BF421" s="510"/>
    </row>
    <row r="422" spans="44:58" s="509" customFormat="1">
      <c r="AR422" s="510"/>
      <c r="AS422" s="510"/>
      <c r="AT422" s="510"/>
      <c r="AU422" s="510"/>
      <c r="AV422" s="510"/>
      <c r="AW422" s="510"/>
      <c r="AX422" s="510"/>
      <c r="AY422" s="510"/>
      <c r="AZ422" s="510"/>
      <c r="BA422" s="510"/>
      <c r="BB422" s="510"/>
      <c r="BC422" s="510"/>
      <c r="BD422" s="510"/>
      <c r="BE422" s="510"/>
      <c r="BF422" s="510"/>
    </row>
    <row r="423" spans="44:58" s="509" customFormat="1">
      <c r="AR423" s="510"/>
      <c r="AS423" s="510"/>
      <c r="AT423" s="510"/>
      <c r="AU423" s="510"/>
      <c r="AV423" s="510"/>
      <c r="AW423" s="510"/>
      <c r="AX423" s="510"/>
      <c r="AY423" s="510"/>
      <c r="AZ423" s="510"/>
      <c r="BA423" s="510"/>
      <c r="BB423" s="510"/>
      <c r="BC423" s="510"/>
      <c r="BD423" s="510"/>
      <c r="BE423" s="510"/>
      <c r="BF423" s="510"/>
    </row>
    <row r="424" spans="44:58" s="509" customFormat="1">
      <c r="AR424" s="510"/>
      <c r="AS424" s="510"/>
      <c r="AT424" s="510"/>
      <c r="AU424" s="510"/>
      <c r="AV424" s="510"/>
      <c r="AW424" s="510"/>
      <c r="AX424" s="510"/>
      <c r="AY424" s="510"/>
      <c r="AZ424" s="510"/>
      <c r="BA424" s="510"/>
      <c r="BB424" s="510"/>
      <c r="BC424" s="510"/>
      <c r="BD424" s="510"/>
      <c r="BE424" s="510"/>
      <c r="BF424" s="510"/>
    </row>
    <row r="425" spans="44:58" s="509" customFormat="1">
      <c r="AR425" s="510"/>
      <c r="AS425" s="510"/>
      <c r="AT425" s="510"/>
      <c r="AU425" s="510"/>
      <c r="AV425" s="510"/>
      <c r="AW425" s="510"/>
      <c r="AX425" s="510"/>
      <c r="AY425" s="510"/>
      <c r="AZ425" s="510"/>
      <c r="BA425" s="510"/>
      <c r="BB425" s="510"/>
      <c r="BC425" s="510"/>
      <c r="BD425" s="510"/>
      <c r="BE425" s="510"/>
      <c r="BF425" s="510"/>
    </row>
    <row r="426" spans="44:58" s="509" customFormat="1">
      <c r="AR426" s="510"/>
      <c r="AS426" s="510"/>
      <c r="AT426" s="510"/>
      <c r="AU426" s="510"/>
      <c r="AV426" s="510"/>
      <c r="AW426" s="510"/>
      <c r="AX426" s="510"/>
      <c r="AY426" s="510"/>
      <c r="AZ426" s="510"/>
      <c r="BA426" s="510"/>
      <c r="BB426" s="510"/>
      <c r="BC426" s="510"/>
      <c r="BD426" s="510"/>
      <c r="BE426" s="510"/>
      <c r="BF426" s="510"/>
    </row>
    <row r="427" spans="44:58" s="509" customFormat="1">
      <c r="AR427" s="510"/>
      <c r="AS427" s="510"/>
      <c r="AT427" s="510"/>
      <c r="AU427" s="510"/>
      <c r="AV427" s="510"/>
      <c r="AW427" s="510"/>
      <c r="AX427" s="510"/>
      <c r="AY427" s="510"/>
      <c r="AZ427" s="510"/>
      <c r="BA427" s="510"/>
      <c r="BB427" s="510"/>
      <c r="BC427" s="510"/>
      <c r="BD427" s="510"/>
      <c r="BE427" s="510"/>
      <c r="BF427" s="510"/>
    </row>
    <row r="428" spans="44:58" s="509" customFormat="1">
      <c r="AR428" s="510"/>
      <c r="AS428" s="510"/>
      <c r="AT428" s="510"/>
      <c r="AU428" s="510"/>
      <c r="AV428" s="510"/>
      <c r="AW428" s="510"/>
      <c r="AX428" s="510"/>
      <c r="AY428" s="510"/>
      <c r="AZ428" s="510"/>
      <c r="BA428" s="510"/>
      <c r="BB428" s="510"/>
      <c r="BC428" s="510"/>
      <c r="BD428" s="510"/>
      <c r="BE428" s="510"/>
      <c r="BF428" s="510"/>
    </row>
    <row r="429" spans="44:58" s="509" customFormat="1">
      <c r="AR429" s="510"/>
      <c r="AS429" s="510"/>
      <c r="AT429" s="510"/>
      <c r="AU429" s="510"/>
      <c r="AV429" s="510"/>
      <c r="AW429" s="510"/>
      <c r="AX429" s="510"/>
      <c r="AY429" s="510"/>
      <c r="AZ429" s="510"/>
      <c r="BA429" s="510"/>
      <c r="BB429" s="510"/>
      <c r="BC429" s="510"/>
      <c r="BD429" s="510"/>
      <c r="BE429" s="510"/>
      <c r="BF429" s="510"/>
    </row>
    <row r="430" spans="44:58" s="509" customFormat="1">
      <c r="AR430" s="510"/>
      <c r="AS430" s="510"/>
      <c r="AT430" s="510"/>
      <c r="AU430" s="510"/>
      <c r="AV430" s="510"/>
      <c r="AW430" s="510"/>
      <c r="AX430" s="510"/>
      <c r="AY430" s="510"/>
      <c r="AZ430" s="510"/>
      <c r="BA430" s="510"/>
      <c r="BB430" s="510"/>
      <c r="BC430" s="510"/>
      <c r="BD430" s="510"/>
      <c r="BE430" s="510"/>
      <c r="BF430" s="510"/>
    </row>
    <row r="431" spans="44:58" s="509" customFormat="1">
      <c r="AR431" s="510"/>
      <c r="AS431" s="510"/>
      <c r="AT431" s="510"/>
      <c r="AU431" s="510"/>
      <c r="AV431" s="510"/>
      <c r="AW431" s="510"/>
      <c r="AX431" s="510"/>
      <c r="AY431" s="510"/>
      <c r="AZ431" s="510"/>
      <c r="BA431" s="510"/>
      <c r="BB431" s="510"/>
      <c r="BC431" s="510"/>
      <c r="BD431" s="510"/>
      <c r="BE431" s="510"/>
      <c r="BF431" s="510"/>
    </row>
    <row r="432" spans="44:58" s="509" customFormat="1">
      <c r="AR432" s="510"/>
      <c r="AS432" s="510"/>
      <c r="AT432" s="510"/>
      <c r="AU432" s="510"/>
      <c r="AV432" s="510"/>
      <c r="AW432" s="510"/>
      <c r="AX432" s="510"/>
      <c r="AY432" s="510"/>
      <c r="AZ432" s="510"/>
      <c r="BA432" s="510"/>
      <c r="BB432" s="510"/>
      <c r="BC432" s="510"/>
      <c r="BD432" s="510"/>
      <c r="BE432" s="510"/>
      <c r="BF432" s="510"/>
    </row>
    <row r="433" spans="44:58" s="509" customFormat="1">
      <c r="AR433" s="510"/>
      <c r="AS433" s="510"/>
      <c r="AT433" s="510"/>
      <c r="AU433" s="510"/>
      <c r="AV433" s="510"/>
      <c r="AW433" s="510"/>
      <c r="AX433" s="510"/>
      <c r="AY433" s="510"/>
      <c r="AZ433" s="510"/>
      <c r="BA433" s="510"/>
      <c r="BB433" s="510"/>
      <c r="BC433" s="510"/>
      <c r="BD433" s="510"/>
      <c r="BE433" s="510"/>
      <c r="BF433" s="510"/>
    </row>
    <row r="434" spans="44:58" s="509" customFormat="1">
      <c r="AR434" s="510"/>
      <c r="AS434" s="510"/>
      <c r="AT434" s="510"/>
      <c r="AU434" s="510"/>
      <c r="AV434" s="510"/>
      <c r="AW434" s="510"/>
      <c r="AX434" s="510"/>
      <c r="AY434" s="510"/>
      <c r="AZ434" s="510"/>
      <c r="BA434" s="510"/>
      <c r="BB434" s="510"/>
      <c r="BC434" s="510"/>
      <c r="BD434" s="510"/>
      <c r="BE434" s="510"/>
      <c r="BF434" s="510"/>
    </row>
    <row r="435" spans="44:58" s="509" customFormat="1">
      <c r="AR435" s="510"/>
      <c r="AS435" s="510"/>
      <c r="AT435" s="510"/>
      <c r="AU435" s="510"/>
      <c r="AV435" s="510"/>
      <c r="AW435" s="510"/>
      <c r="AX435" s="510"/>
      <c r="AY435" s="510"/>
      <c r="AZ435" s="510"/>
      <c r="BA435" s="510"/>
      <c r="BB435" s="510"/>
      <c r="BC435" s="510"/>
      <c r="BD435" s="510"/>
      <c r="BE435" s="510"/>
      <c r="BF435" s="510"/>
    </row>
    <row r="436" spans="44:58" s="509" customFormat="1">
      <c r="AR436" s="510"/>
      <c r="AS436" s="510"/>
      <c r="AT436" s="510"/>
      <c r="AU436" s="510"/>
      <c r="AV436" s="510"/>
      <c r="AW436" s="510"/>
      <c r="AX436" s="510"/>
      <c r="AY436" s="510"/>
      <c r="AZ436" s="510"/>
      <c r="BA436" s="510"/>
      <c r="BB436" s="510"/>
      <c r="BC436" s="510"/>
      <c r="BD436" s="510"/>
      <c r="BE436" s="510"/>
      <c r="BF436" s="510"/>
    </row>
    <row r="437" spans="44:58" s="509" customFormat="1">
      <c r="AR437" s="510"/>
      <c r="AS437" s="510"/>
      <c r="AT437" s="510"/>
      <c r="AU437" s="510"/>
      <c r="AV437" s="510"/>
      <c r="AW437" s="510"/>
      <c r="AX437" s="510"/>
      <c r="AY437" s="510"/>
      <c r="AZ437" s="510"/>
      <c r="BA437" s="510"/>
      <c r="BB437" s="510"/>
      <c r="BC437" s="510"/>
      <c r="BD437" s="510"/>
      <c r="BE437" s="510"/>
      <c r="BF437" s="510"/>
    </row>
    <row r="438" spans="44:58" s="509" customFormat="1">
      <c r="AR438" s="510"/>
      <c r="AS438" s="510"/>
      <c r="AT438" s="510"/>
      <c r="AU438" s="510"/>
      <c r="AV438" s="510"/>
      <c r="AW438" s="510"/>
      <c r="AX438" s="510"/>
      <c r="AY438" s="510"/>
      <c r="AZ438" s="510"/>
      <c r="BA438" s="510"/>
      <c r="BB438" s="510"/>
      <c r="BC438" s="510"/>
      <c r="BD438" s="510"/>
      <c r="BE438" s="510"/>
      <c r="BF438" s="510"/>
    </row>
    <row r="439" spans="44:58" s="509" customFormat="1">
      <c r="AR439" s="510"/>
      <c r="AS439" s="510"/>
      <c r="AT439" s="510"/>
      <c r="AU439" s="510"/>
      <c r="AV439" s="510"/>
      <c r="AW439" s="510"/>
      <c r="AX439" s="510"/>
      <c r="AY439" s="510"/>
      <c r="AZ439" s="510"/>
      <c r="BA439" s="510"/>
      <c r="BB439" s="510"/>
      <c r="BC439" s="510"/>
      <c r="BD439" s="510"/>
      <c r="BE439" s="510"/>
      <c r="BF439" s="510"/>
    </row>
    <row r="440" spans="44:58" s="509" customFormat="1">
      <c r="AR440" s="510"/>
      <c r="AS440" s="510"/>
      <c r="AT440" s="510"/>
      <c r="AU440" s="510"/>
      <c r="AV440" s="510"/>
      <c r="AW440" s="510"/>
      <c r="AX440" s="510"/>
      <c r="AY440" s="510"/>
      <c r="AZ440" s="510"/>
      <c r="BA440" s="510"/>
      <c r="BB440" s="510"/>
      <c r="BC440" s="510"/>
      <c r="BD440" s="510"/>
      <c r="BE440" s="510"/>
      <c r="BF440" s="510"/>
    </row>
    <row r="441" spans="44:58" s="509" customFormat="1">
      <c r="AR441" s="510"/>
      <c r="AS441" s="510"/>
      <c r="AT441" s="510"/>
      <c r="AU441" s="510"/>
      <c r="AV441" s="510"/>
      <c r="AW441" s="510"/>
      <c r="AX441" s="510"/>
      <c r="AY441" s="510"/>
      <c r="AZ441" s="510"/>
      <c r="BA441" s="510"/>
      <c r="BB441" s="510"/>
      <c r="BC441" s="510"/>
      <c r="BD441" s="510"/>
      <c r="BE441" s="510"/>
      <c r="BF441" s="510"/>
    </row>
    <row r="442" spans="44:58" s="509" customFormat="1">
      <c r="AR442" s="510"/>
      <c r="AS442" s="510"/>
      <c r="AT442" s="510"/>
      <c r="AU442" s="510"/>
      <c r="AV442" s="510"/>
      <c r="AW442" s="510"/>
      <c r="AX442" s="510"/>
      <c r="AY442" s="510"/>
      <c r="AZ442" s="510"/>
      <c r="BA442" s="510"/>
      <c r="BB442" s="510"/>
      <c r="BC442" s="510"/>
      <c r="BD442" s="510"/>
      <c r="BE442" s="510"/>
      <c r="BF442" s="510"/>
    </row>
    <row r="443" spans="44:58" s="509" customFormat="1">
      <c r="AR443" s="510"/>
      <c r="AS443" s="510"/>
      <c r="AT443" s="510"/>
      <c r="AU443" s="510"/>
      <c r="AV443" s="510"/>
      <c r="AW443" s="510"/>
      <c r="AX443" s="510"/>
      <c r="AY443" s="510"/>
      <c r="AZ443" s="510"/>
      <c r="BA443" s="510"/>
      <c r="BB443" s="510"/>
      <c r="BC443" s="510"/>
      <c r="BD443" s="510"/>
      <c r="BE443" s="510"/>
      <c r="BF443" s="510"/>
    </row>
    <row r="444" spans="44:58" s="509" customFormat="1">
      <c r="AR444" s="510"/>
      <c r="AS444" s="510"/>
      <c r="AT444" s="510"/>
      <c r="AU444" s="510"/>
      <c r="AV444" s="510"/>
      <c r="AW444" s="510"/>
      <c r="AX444" s="510"/>
      <c r="AY444" s="510"/>
      <c r="AZ444" s="510"/>
      <c r="BA444" s="510"/>
      <c r="BB444" s="510"/>
      <c r="BC444" s="510"/>
      <c r="BD444" s="510"/>
      <c r="BE444" s="510"/>
      <c r="BF444" s="510"/>
    </row>
    <row r="445" spans="44:58" s="509" customFormat="1">
      <c r="AR445" s="510"/>
      <c r="AS445" s="510"/>
      <c r="AT445" s="510"/>
      <c r="AU445" s="510"/>
      <c r="AV445" s="510"/>
      <c r="AW445" s="510"/>
      <c r="AX445" s="510"/>
      <c r="AY445" s="510"/>
      <c r="AZ445" s="510"/>
      <c r="BA445" s="510"/>
      <c r="BB445" s="510"/>
      <c r="BC445" s="510"/>
      <c r="BD445" s="510"/>
      <c r="BE445" s="510"/>
      <c r="BF445" s="510"/>
    </row>
    <row r="446" spans="44:58" s="509" customFormat="1">
      <c r="AR446" s="510"/>
      <c r="AS446" s="510"/>
      <c r="AT446" s="510"/>
      <c r="AU446" s="510"/>
      <c r="AV446" s="510"/>
      <c r="AW446" s="510"/>
      <c r="AX446" s="510"/>
      <c r="AY446" s="510"/>
      <c r="AZ446" s="510"/>
      <c r="BA446" s="510"/>
      <c r="BB446" s="510"/>
      <c r="BC446" s="510"/>
      <c r="BD446" s="510"/>
      <c r="BE446" s="510"/>
      <c r="BF446" s="510"/>
    </row>
    <row r="447" spans="44:58" s="509" customFormat="1">
      <c r="AR447" s="510"/>
      <c r="AS447" s="510"/>
      <c r="AT447" s="510"/>
      <c r="AU447" s="510"/>
      <c r="AV447" s="510"/>
      <c r="AW447" s="510"/>
      <c r="AX447" s="510"/>
      <c r="AY447" s="510"/>
      <c r="AZ447" s="510"/>
      <c r="BA447" s="510"/>
      <c r="BB447" s="510"/>
      <c r="BC447" s="510"/>
      <c r="BD447" s="510"/>
      <c r="BE447" s="510"/>
      <c r="BF447" s="510"/>
    </row>
    <row r="448" spans="44:58" s="509" customFormat="1">
      <c r="AR448" s="510"/>
      <c r="AS448" s="510"/>
      <c r="AT448" s="510"/>
      <c r="AU448" s="510"/>
      <c r="AV448" s="510"/>
      <c r="AW448" s="510"/>
      <c r="AX448" s="510"/>
      <c r="AY448" s="510"/>
      <c r="AZ448" s="510"/>
      <c r="BA448" s="510"/>
      <c r="BB448" s="510"/>
      <c r="BC448" s="510"/>
      <c r="BD448" s="510"/>
      <c r="BE448" s="510"/>
      <c r="BF448" s="510"/>
    </row>
    <row r="449" spans="44:58" s="509" customFormat="1">
      <c r="AR449" s="510"/>
      <c r="AS449" s="510"/>
      <c r="AT449" s="510"/>
      <c r="AU449" s="510"/>
      <c r="AV449" s="510"/>
      <c r="AW449" s="510"/>
      <c r="AX449" s="510"/>
      <c r="AY449" s="510"/>
      <c r="AZ449" s="510"/>
      <c r="BA449" s="510"/>
      <c r="BB449" s="510"/>
      <c r="BC449" s="510"/>
      <c r="BD449" s="510"/>
      <c r="BE449" s="510"/>
      <c r="BF449" s="510"/>
    </row>
    <row r="450" spans="44:58" s="509" customFormat="1">
      <c r="AR450" s="510"/>
      <c r="AS450" s="510"/>
      <c r="AT450" s="510"/>
      <c r="AU450" s="510"/>
      <c r="AV450" s="510"/>
      <c r="AW450" s="510"/>
      <c r="AX450" s="510"/>
      <c r="AY450" s="510"/>
      <c r="AZ450" s="510"/>
      <c r="BA450" s="510"/>
      <c r="BB450" s="510"/>
      <c r="BC450" s="510"/>
      <c r="BD450" s="510"/>
      <c r="BE450" s="510"/>
      <c r="BF450" s="510"/>
    </row>
    <row r="451" spans="44:58" s="509" customFormat="1">
      <c r="AR451" s="510"/>
      <c r="AS451" s="510"/>
      <c r="AT451" s="510"/>
      <c r="AU451" s="510"/>
      <c r="AV451" s="510"/>
      <c r="AW451" s="510"/>
      <c r="AX451" s="510"/>
      <c r="AY451" s="510"/>
      <c r="AZ451" s="510"/>
      <c r="BA451" s="510"/>
      <c r="BB451" s="510"/>
      <c r="BC451" s="510"/>
      <c r="BD451" s="510"/>
      <c r="BE451" s="510"/>
      <c r="BF451" s="510"/>
    </row>
    <row r="452" spans="44:58" s="509" customFormat="1">
      <c r="AR452" s="510"/>
      <c r="AS452" s="510"/>
      <c r="AT452" s="510"/>
      <c r="AU452" s="510"/>
      <c r="AV452" s="510"/>
      <c r="AW452" s="510"/>
      <c r="AX452" s="510"/>
      <c r="AY452" s="510"/>
      <c r="AZ452" s="510"/>
      <c r="BA452" s="510"/>
      <c r="BB452" s="510"/>
      <c r="BC452" s="510"/>
      <c r="BD452" s="510"/>
      <c r="BE452" s="510"/>
      <c r="BF452" s="510"/>
    </row>
    <row r="453" spans="44:58" s="509" customFormat="1">
      <c r="AR453" s="510"/>
      <c r="AS453" s="510"/>
      <c r="AT453" s="510"/>
      <c r="AU453" s="510"/>
      <c r="AV453" s="510"/>
      <c r="AW453" s="510"/>
      <c r="AX453" s="510"/>
      <c r="AY453" s="510"/>
      <c r="AZ453" s="510"/>
      <c r="BA453" s="510"/>
      <c r="BB453" s="510"/>
      <c r="BC453" s="510"/>
      <c r="BD453" s="510"/>
      <c r="BE453" s="510"/>
      <c r="BF453" s="510"/>
    </row>
    <row r="454" spans="44:58" s="509" customFormat="1">
      <c r="AR454" s="510"/>
      <c r="AS454" s="510"/>
      <c r="AT454" s="510"/>
      <c r="AU454" s="510"/>
      <c r="AV454" s="510"/>
      <c r="AW454" s="510"/>
      <c r="AX454" s="510"/>
      <c r="AY454" s="510"/>
      <c r="AZ454" s="510"/>
      <c r="BA454" s="510"/>
      <c r="BB454" s="510"/>
      <c r="BC454" s="510"/>
      <c r="BD454" s="510"/>
      <c r="BE454" s="510"/>
      <c r="BF454" s="510"/>
    </row>
    <row r="455" spans="44:58" s="509" customFormat="1">
      <c r="AR455" s="510"/>
      <c r="AS455" s="510"/>
      <c r="AT455" s="510"/>
      <c r="AU455" s="510"/>
      <c r="AV455" s="510"/>
      <c r="AW455" s="510"/>
      <c r="AX455" s="510"/>
      <c r="AY455" s="510"/>
      <c r="AZ455" s="510"/>
      <c r="BA455" s="510"/>
      <c r="BB455" s="510"/>
      <c r="BC455" s="510"/>
      <c r="BD455" s="510"/>
      <c r="BE455" s="510"/>
      <c r="BF455" s="510"/>
    </row>
    <row r="456" spans="44:58" s="509" customFormat="1">
      <c r="AR456" s="510"/>
      <c r="AS456" s="510"/>
      <c r="AT456" s="510"/>
      <c r="AU456" s="510"/>
      <c r="AV456" s="510"/>
      <c r="AW456" s="510"/>
      <c r="AX456" s="510"/>
      <c r="AY456" s="510"/>
      <c r="AZ456" s="510"/>
      <c r="BA456" s="510"/>
      <c r="BB456" s="510"/>
      <c r="BC456" s="510"/>
      <c r="BD456" s="510"/>
      <c r="BE456" s="510"/>
      <c r="BF456" s="510"/>
    </row>
    <row r="457" spans="44:58" s="509" customFormat="1">
      <c r="AR457" s="510"/>
      <c r="AS457" s="510"/>
      <c r="AT457" s="510"/>
      <c r="AU457" s="510"/>
      <c r="AV457" s="510"/>
      <c r="AW457" s="510"/>
      <c r="AX457" s="510"/>
      <c r="AY457" s="510"/>
      <c r="AZ457" s="510"/>
      <c r="BA457" s="510"/>
      <c r="BB457" s="510"/>
      <c r="BC457" s="510"/>
      <c r="BD457" s="510"/>
      <c r="BE457" s="510"/>
      <c r="BF457" s="510"/>
    </row>
    <row r="458" spans="44:58" s="509" customFormat="1">
      <c r="AR458" s="510"/>
      <c r="AS458" s="510"/>
      <c r="AT458" s="510"/>
      <c r="AU458" s="510"/>
      <c r="AV458" s="510"/>
      <c r="AW458" s="510"/>
      <c r="AX458" s="510"/>
      <c r="AY458" s="510"/>
      <c r="AZ458" s="510"/>
      <c r="BA458" s="510"/>
      <c r="BB458" s="510"/>
      <c r="BC458" s="510"/>
      <c r="BD458" s="510"/>
      <c r="BE458" s="510"/>
      <c r="BF458" s="510"/>
    </row>
    <row r="459" spans="44:58" s="509" customFormat="1">
      <c r="AR459" s="510"/>
      <c r="AS459" s="510"/>
      <c r="AT459" s="510"/>
      <c r="AU459" s="510"/>
      <c r="AV459" s="510"/>
      <c r="AW459" s="510"/>
      <c r="AX459" s="510"/>
      <c r="AY459" s="510"/>
      <c r="AZ459" s="510"/>
      <c r="BA459" s="510"/>
      <c r="BB459" s="510"/>
      <c r="BC459" s="510"/>
      <c r="BD459" s="510"/>
      <c r="BE459" s="510"/>
      <c r="BF459" s="510"/>
    </row>
    <row r="460" spans="44:58" s="509" customFormat="1">
      <c r="AR460" s="510"/>
      <c r="AS460" s="510"/>
      <c r="AT460" s="510"/>
      <c r="AU460" s="510"/>
      <c r="AV460" s="510"/>
      <c r="AW460" s="510"/>
      <c r="AX460" s="510"/>
      <c r="AY460" s="510"/>
      <c r="AZ460" s="510"/>
      <c r="BA460" s="510"/>
      <c r="BB460" s="510"/>
      <c r="BC460" s="510"/>
      <c r="BD460" s="510"/>
      <c r="BE460" s="510"/>
      <c r="BF460" s="510"/>
    </row>
    <row r="461" spans="44:58" s="509" customFormat="1">
      <c r="AR461" s="510"/>
      <c r="AS461" s="510"/>
      <c r="AT461" s="510"/>
      <c r="AU461" s="510"/>
      <c r="AV461" s="510"/>
      <c r="AW461" s="510"/>
      <c r="AX461" s="510"/>
      <c r="AY461" s="510"/>
      <c r="AZ461" s="510"/>
      <c r="BA461" s="510"/>
      <c r="BB461" s="510"/>
      <c r="BC461" s="510"/>
      <c r="BD461" s="510"/>
      <c r="BE461" s="510"/>
      <c r="BF461" s="510"/>
    </row>
    <row r="462" spans="44:58" s="509" customFormat="1">
      <c r="AR462" s="510"/>
      <c r="AS462" s="510"/>
      <c r="AT462" s="510"/>
      <c r="AU462" s="510"/>
      <c r="AV462" s="510"/>
      <c r="AW462" s="510"/>
      <c r="AX462" s="510"/>
      <c r="AY462" s="510"/>
      <c r="AZ462" s="510"/>
      <c r="BA462" s="510"/>
      <c r="BB462" s="510"/>
      <c r="BC462" s="510"/>
      <c r="BD462" s="510"/>
      <c r="BE462" s="510"/>
      <c r="BF462" s="510"/>
    </row>
    <row r="463" spans="44:58" s="509" customFormat="1">
      <c r="AR463" s="510"/>
      <c r="AS463" s="510"/>
      <c r="AT463" s="510"/>
      <c r="AU463" s="510"/>
      <c r="AV463" s="510"/>
      <c r="AW463" s="510"/>
      <c r="AX463" s="510"/>
      <c r="AY463" s="510"/>
      <c r="AZ463" s="510"/>
      <c r="BA463" s="510"/>
      <c r="BB463" s="510"/>
      <c r="BC463" s="510"/>
      <c r="BD463" s="510"/>
      <c r="BE463" s="510"/>
      <c r="BF463" s="510"/>
    </row>
    <row r="464" spans="44:58" s="509" customFormat="1">
      <c r="AR464" s="510"/>
      <c r="AS464" s="510"/>
      <c r="AT464" s="510"/>
      <c r="AU464" s="510"/>
      <c r="AV464" s="510"/>
      <c r="AW464" s="510"/>
      <c r="AX464" s="510"/>
      <c r="AY464" s="510"/>
      <c r="AZ464" s="510"/>
      <c r="BA464" s="510"/>
      <c r="BB464" s="510"/>
      <c r="BC464" s="510"/>
      <c r="BD464" s="510"/>
      <c r="BE464" s="510"/>
      <c r="BF464" s="510"/>
    </row>
    <row r="465" spans="44:58" s="509" customFormat="1">
      <c r="AR465" s="510"/>
      <c r="AS465" s="510"/>
      <c r="AT465" s="510"/>
      <c r="AU465" s="510"/>
      <c r="AV465" s="510"/>
      <c r="AW465" s="510"/>
      <c r="AX465" s="510"/>
      <c r="AY465" s="510"/>
      <c r="AZ465" s="510"/>
      <c r="BA465" s="510"/>
      <c r="BB465" s="510"/>
      <c r="BC465" s="510"/>
      <c r="BD465" s="510"/>
      <c r="BE465" s="510"/>
      <c r="BF465" s="510"/>
    </row>
    <row r="466" spans="44:58" s="509" customFormat="1">
      <c r="AR466" s="510"/>
      <c r="AS466" s="510"/>
      <c r="AT466" s="510"/>
      <c r="AU466" s="510"/>
      <c r="AV466" s="510"/>
      <c r="AW466" s="510"/>
      <c r="AX466" s="510"/>
      <c r="AY466" s="510"/>
      <c r="AZ466" s="510"/>
      <c r="BA466" s="510"/>
      <c r="BB466" s="510"/>
      <c r="BC466" s="510"/>
      <c r="BD466" s="510"/>
      <c r="BE466" s="510"/>
      <c r="BF466" s="510"/>
    </row>
    <row r="467" spans="44:58" s="509" customFormat="1">
      <c r="AR467" s="510"/>
      <c r="AS467" s="510"/>
      <c r="AT467" s="510"/>
      <c r="AU467" s="510"/>
      <c r="AV467" s="510"/>
      <c r="AW467" s="510"/>
      <c r="AX467" s="510"/>
      <c r="AY467" s="510"/>
      <c r="AZ467" s="510"/>
      <c r="BA467" s="510"/>
      <c r="BB467" s="510"/>
      <c r="BC467" s="510"/>
      <c r="BD467" s="510"/>
      <c r="BE467" s="510"/>
      <c r="BF467" s="510"/>
    </row>
    <row r="468" spans="44:58" s="509" customFormat="1">
      <c r="AR468" s="510"/>
      <c r="AS468" s="510"/>
      <c r="AT468" s="510"/>
      <c r="AU468" s="510"/>
      <c r="AV468" s="510"/>
      <c r="AW468" s="510"/>
      <c r="AX468" s="510"/>
      <c r="AY468" s="510"/>
      <c r="AZ468" s="510"/>
      <c r="BA468" s="510"/>
      <c r="BB468" s="510"/>
      <c r="BC468" s="510"/>
      <c r="BD468" s="510"/>
      <c r="BE468" s="510"/>
      <c r="BF468" s="510"/>
    </row>
    <row r="469" spans="44:58" s="509" customFormat="1">
      <c r="AR469" s="510"/>
      <c r="AS469" s="510"/>
      <c r="AT469" s="510"/>
      <c r="AU469" s="510"/>
      <c r="AV469" s="510"/>
      <c r="AW469" s="510"/>
      <c r="AX469" s="510"/>
      <c r="AY469" s="510"/>
      <c r="AZ469" s="510"/>
      <c r="BA469" s="510"/>
      <c r="BB469" s="510"/>
      <c r="BC469" s="510"/>
      <c r="BD469" s="510"/>
      <c r="BE469" s="510"/>
      <c r="BF469" s="510"/>
    </row>
    <row r="470" spans="44:58" s="509" customFormat="1">
      <c r="AR470" s="510"/>
      <c r="AS470" s="510"/>
      <c r="AT470" s="510"/>
      <c r="AU470" s="510"/>
      <c r="AV470" s="510"/>
      <c r="AW470" s="510"/>
      <c r="AX470" s="510"/>
      <c r="AY470" s="510"/>
      <c r="AZ470" s="510"/>
      <c r="BA470" s="510"/>
      <c r="BB470" s="510"/>
      <c r="BC470" s="510"/>
      <c r="BD470" s="510"/>
      <c r="BE470" s="510"/>
      <c r="BF470" s="510"/>
    </row>
    <row r="471" spans="44:58" s="509" customFormat="1">
      <c r="AR471" s="510"/>
      <c r="AS471" s="510"/>
      <c r="AT471" s="510"/>
      <c r="AU471" s="510"/>
      <c r="AV471" s="510"/>
      <c r="AW471" s="510"/>
      <c r="AX471" s="510"/>
      <c r="AY471" s="510"/>
      <c r="AZ471" s="510"/>
      <c r="BA471" s="510"/>
      <c r="BB471" s="510"/>
      <c r="BC471" s="510"/>
      <c r="BD471" s="510"/>
      <c r="BE471" s="510"/>
      <c r="BF471" s="510"/>
    </row>
    <row r="472" spans="44:58" s="509" customFormat="1">
      <c r="AR472" s="510"/>
      <c r="AS472" s="510"/>
      <c r="AT472" s="510"/>
      <c r="AU472" s="510"/>
      <c r="AV472" s="510"/>
      <c r="AW472" s="510"/>
      <c r="AX472" s="510"/>
      <c r="AY472" s="510"/>
      <c r="AZ472" s="510"/>
      <c r="BA472" s="510"/>
      <c r="BB472" s="510"/>
      <c r="BC472" s="510"/>
      <c r="BD472" s="510"/>
      <c r="BE472" s="510"/>
      <c r="BF472" s="510"/>
    </row>
    <row r="473" spans="44:58" s="509" customFormat="1">
      <c r="AR473" s="510"/>
      <c r="AS473" s="510"/>
      <c r="AT473" s="510"/>
      <c r="AU473" s="510"/>
      <c r="AV473" s="510"/>
      <c r="AW473" s="510"/>
      <c r="AX473" s="510"/>
      <c r="AY473" s="510"/>
      <c r="AZ473" s="510"/>
      <c r="BA473" s="510"/>
      <c r="BB473" s="510"/>
      <c r="BC473" s="510"/>
      <c r="BD473" s="510"/>
      <c r="BE473" s="510"/>
      <c r="BF473" s="510"/>
    </row>
    <row r="474" spans="44:58" s="509" customFormat="1">
      <c r="AR474" s="510"/>
      <c r="AS474" s="510"/>
      <c r="AT474" s="510"/>
      <c r="AU474" s="510"/>
      <c r="AV474" s="510"/>
      <c r="AW474" s="510"/>
      <c r="AX474" s="510"/>
      <c r="AY474" s="510"/>
      <c r="AZ474" s="510"/>
      <c r="BA474" s="510"/>
      <c r="BB474" s="510"/>
      <c r="BC474" s="510"/>
      <c r="BD474" s="510"/>
      <c r="BE474" s="510"/>
      <c r="BF474" s="510"/>
    </row>
    <row r="475" spans="44:58" s="509" customFormat="1">
      <c r="AR475" s="510"/>
      <c r="AS475" s="510"/>
      <c r="AT475" s="510"/>
      <c r="AU475" s="510"/>
      <c r="AV475" s="510"/>
      <c r="AW475" s="510"/>
      <c r="AX475" s="510"/>
      <c r="AY475" s="510"/>
      <c r="AZ475" s="510"/>
      <c r="BA475" s="510"/>
      <c r="BB475" s="510"/>
      <c r="BC475" s="510"/>
      <c r="BD475" s="510"/>
      <c r="BE475" s="510"/>
      <c r="BF475" s="510"/>
    </row>
    <row r="476" spans="44:58" s="509" customFormat="1">
      <c r="AR476" s="510"/>
      <c r="AS476" s="510"/>
      <c r="AT476" s="510"/>
      <c r="AU476" s="510"/>
      <c r="AV476" s="510"/>
      <c r="AW476" s="510"/>
      <c r="AX476" s="510"/>
      <c r="AY476" s="510"/>
      <c r="AZ476" s="510"/>
      <c r="BA476" s="510"/>
      <c r="BB476" s="510"/>
      <c r="BC476" s="510"/>
      <c r="BD476" s="510"/>
      <c r="BE476" s="510"/>
      <c r="BF476" s="510"/>
    </row>
    <row r="477" spans="44:58" s="509" customFormat="1">
      <c r="AR477" s="510"/>
      <c r="AS477" s="510"/>
      <c r="AT477" s="510"/>
      <c r="AU477" s="510"/>
      <c r="AV477" s="510"/>
      <c r="AW477" s="510"/>
      <c r="AX477" s="510"/>
      <c r="AY477" s="510"/>
      <c r="AZ477" s="510"/>
      <c r="BA477" s="510"/>
      <c r="BB477" s="510"/>
      <c r="BC477" s="510"/>
      <c r="BD477" s="510"/>
      <c r="BE477" s="510"/>
      <c r="BF477" s="510"/>
    </row>
    <row r="478" spans="44:58" s="509" customFormat="1">
      <c r="AR478" s="510"/>
      <c r="AS478" s="510"/>
      <c r="AT478" s="510"/>
      <c r="AU478" s="510"/>
      <c r="AV478" s="510"/>
      <c r="AW478" s="510"/>
      <c r="AX478" s="510"/>
      <c r="AY478" s="510"/>
      <c r="AZ478" s="510"/>
      <c r="BA478" s="510"/>
      <c r="BB478" s="510"/>
      <c r="BC478" s="510"/>
      <c r="BD478" s="510"/>
      <c r="BE478" s="510"/>
      <c r="BF478" s="510"/>
    </row>
    <row r="479" spans="44:58" s="509" customFormat="1">
      <c r="AR479" s="510"/>
      <c r="AS479" s="510"/>
      <c r="AT479" s="510"/>
      <c r="AU479" s="510"/>
      <c r="AV479" s="510"/>
      <c r="AW479" s="510"/>
      <c r="AX479" s="510"/>
      <c r="AY479" s="510"/>
      <c r="AZ479" s="510"/>
      <c r="BA479" s="510"/>
      <c r="BB479" s="510"/>
      <c r="BC479" s="510"/>
      <c r="BD479" s="510"/>
      <c r="BE479" s="510"/>
      <c r="BF479" s="510"/>
    </row>
    <row r="480" spans="44:58" s="509" customFormat="1">
      <c r="AR480" s="510"/>
      <c r="AS480" s="510"/>
      <c r="AT480" s="510"/>
      <c r="AU480" s="510"/>
      <c r="AV480" s="510"/>
      <c r="AW480" s="510"/>
      <c r="AX480" s="510"/>
      <c r="AY480" s="510"/>
      <c r="AZ480" s="510"/>
      <c r="BA480" s="510"/>
      <c r="BB480" s="510"/>
      <c r="BC480" s="510"/>
      <c r="BD480" s="510"/>
      <c r="BE480" s="510"/>
      <c r="BF480" s="510"/>
    </row>
    <row r="481" spans="44:58" s="509" customFormat="1">
      <c r="AR481" s="510"/>
      <c r="AS481" s="510"/>
      <c r="AT481" s="510"/>
      <c r="AU481" s="510"/>
      <c r="AV481" s="510"/>
      <c r="AW481" s="510"/>
      <c r="AX481" s="510"/>
      <c r="AY481" s="510"/>
      <c r="AZ481" s="510"/>
      <c r="BA481" s="510"/>
      <c r="BB481" s="510"/>
      <c r="BC481" s="510"/>
      <c r="BD481" s="510"/>
      <c r="BE481" s="510"/>
      <c r="BF481" s="510"/>
    </row>
    <row r="482" spans="44:58" s="509" customFormat="1">
      <c r="AR482" s="510"/>
      <c r="AS482" s="510"/>
      <c r="AT482" s="510"/>
      <c r="AU482" s="510"/>
      <c r="AV482" s="510"/>
      <c r="AW482" s="510"/>
      <c r="AX482" s="510"/>
      <c r="AY482" s="510"/>
      <c r="AZ482" s="510"/>
      <c r="BA482" s="510"/>
      <c r="BB482" s="510"/>
      <c r="BC482" s="510"/>
      <c r="BD482" s="510"/>
      <c r="BE482" s="510"/>
      <c r="BF482" s="510"/>
    </row>
    <row r="483" spans="44:58" s="509" customFormat="1">
      <c r="AR483" s="510"/>
      <c r="AS483" s="510"/>
      <c r="AT483" s="510"/>
      <c r="AU483" s="510"/>
      <c r="AV483" s="510"/>
      <c r="AW483" s="510"/>
      <c r="AX483" s="510"/>
      <c r="AY483" s="510"/>
      <c r="AZ483" s="510"/>
      <c r="BA483" s="510"/>
      <c r="BB483" s="510"/>
      <c r="BC483" s="510"/>
      <c r="BD483" s="510"/>
      <c r="BE483" s="510"/>
      <c r="BF483" s="510"/>
    </row>
    <row r="484" spans="44:58" s="509" customFormat="1">
      <c r="AR484" s="510"/>
      <c r="AS484" s="510"/>
      <c r="AT484" s="510"/>
      <c r="AU484" s="510"/>
      <c r="AV484" s="510"/>
      <c r="AW484" s="510"/>
      <c r="AX484" s="510"/>
      <c r="AY484" s="510"/>
      <c r="AZ484" s="510"/>
      <c r="BA484" s="510"/>
      <c r="BB484" s="510"/>
      <c r="BC484" s="510"/>
      <c r="BD484" s="510"/>
      <c r="BE484" s="510"/>
      <c r="BF484" s="510"/>
    </row>
    <row r="485" spans="44:58" s="509" customFormat="1">
      <c r="AR485" s="510"/>
      <c r="AS485" s="510"/>
      <c r="AT485" s="510"/>
      <c r="AU485" s="510"/>
      <c r="AV485" s="510"/>
      <c r="AW485" s="510"/>
      <c r="AX485" s="510"/>
      <c r="AY485" s="510"/>
      <c r="AZ485" s="510"/>
      <c r="BA485" s="510"/>
      <c r="BB485" s="510"/>
      <c r="BC485" s="510"/>
      <c r="BD485" s="510"/>
      <c r="BE485" s="510"/>
      <c r="BF485" s="510"/>
    </row>
    <row r="486" spans="44:58" s="509" customFormat="1">
      <c r="AR486" s="510"/>
      <c r="AS486" s="510"/>
      <c r="AT486" s="510"/>
      <c r="AU486" s="510"/>
      <c r="AV486" s="510"/>
      <c r="AW486" s="510"/>
      <c r="AX486" s="510"/>
      <c r="AY486" s="510"/>
      <c r="AZ486" s="510"/>
      <c r="BA486" s="510"/>
      <c r="BB486" s="510"/>
      <c r="BC486" s="510"/>
      <c r="BD486" s="510"/>
      <c r="BE486" s="510"/>
      <c r="BF486" s="510"/>
    </row>
    <row r="487" spans="44:58" s="509" customFormat="1">
      <c r="AR487" s="510"/>
      <c r="AS487" s="510"/>
      <c r="AT487" s="510"/>
      <c r="AU487" s="510"/>
      <c r="AV487" s="510"/>
      <c r="AW487" s="510"/>
      <c r="AX487" s="510"/>
      <c r="AY487" s="510"/>
      <c r="AZ487" s="510"/>
      <c r="BA487" s="510"/>
      <c r="BB487" s="510"/>
      <c r="BC487" s="510"/>
      <c r="BD487" s="510"/>
      <c r="BE487" s="510"/>
      <c r="BF487" s="510"/>
    </row>
    <row r="488" spans="44:58" s="509" customFormat="1">
      <c r="AR488" s="510"/>
      <c r="AS488" s="510"/>
      <c r="AT488" s="510"/>
      <c r="AU488" s="510"/>
      <c r="AV488" s="510"/>
      <c r="AW488" s="510"/>
      <c r="AX488" s="510"/>
      <c r="AY488" s="510"/>
      <c r="AZ488" s="510"/>
      <c r="BA488" s="510"/>
      <c r="BB488" s="510"/>
      <c r="BC488" s="510"/>
      <c r="BD488" s="510"/>
      <c r="BE488" s="510"/>
      <c r="BF488" s="510"/>
    </row>
    <row r="489" spans="44:58" s="509" customFormat="1">
      <c r="AR489" s="510"/>
      <c r="AS489" s="510"/>
      <c r="AT489" s="510"/>
      <c r="AU489" s="510"/>
      <c r="AV489" s="510"/>
      <c r="AW489" s="510"/>
      <c r="AX489" s="510"/>
      <c r="AY489" s="510"/>
      <c r="AZ489" s="510"/>
      <c r="BA489" s="510"/>
      <c r="BB489" s="510"/>
      <c r="BC489" s="510"/>
      <c r="BD489" s="510"/>
      <c r="BE489" s="510"/>
      <c r="BF489" s="510"/>
    </row>
    <row r="490" spans="44:58" s="509" customFormat="1">
      <c r="AR490" s="510"/>
      <c r="AS490" s="510"/>
      <c r="AT490" s="510"/>
      <c r="AU490" s="510"/>
      <c r="AV490" s="510"/>
      <c r="AW490" s="510"/>
      <c r="AX490" s="510"/>
      <c r="AY490" s="510"/>
      <c r="AZ490" s="510"/>
      <c r="BA490" s="510"/>
      <c r="BB490" s="510"/>
      <c r="BC490" s="510"/>
      <c r="BD490" s="510"/>
      <c r="BE490" s="510"/>
      <c r="BF490" s="510"/>
    </row>
    <row r="491" spans="44:58" s="509" customFormat="1">
      <c r="AR491" s="510"/>
      <c r="AS491" s="510"/>
      <c r="AT491" s="510"/>
      <c r="AU491" s="510"/>
      <c r="AV491" s="510"/>
      <c r="AW491" s="510"/>
      <c r="AX491" s="510"/>
      <c r="AY491" s="510"/>
      <c r="AZ491" s="510"/>
      <c r="BA491" s="510"/>
      <c r="BB491" s="510"/>
      <c r="BC491" s="510"/>
      <c r="BD491" s="510"/>
      <c r="BE491" s="510"/>
      <c r="BF491" s="510"/>
    </row>
    <row r="492" spans="44:58" s="509" customFormat="1">
      <c r="AR492" s="510"/>
      <c r="AS492" s="510"/>
      <c r="AT492" s="510"/>
      <c r="AU492" s="510"/>
      <c r="AV492" s="510"/>
      <c r="AW492" s="510"/>
      <c r="AX492" s="510"/>
      <c r="AY492" s="510"/>
      <c r="AZ492" s="510"/>
      <c r="BA492" s="510"/>
      <c r="BB492" s="510"/>
      <c r="BC492" s="510"/>
      <c r="BD492" s="510"/>
      <c r="BE492" s="510"/>
      <c r="BF492" s="510"/>
    </row>
    <row r="493" spans="44:58" s="509" customFormat="1">
      <c r="AR493" s="510"/>
      <c r="AS493" s="510"/>
      <c r="AT493" s="510"/>
      <c r="AU493" s="510"/>
      <c r="AV493" s="510"/>
      <c r="AW493" s="510"/>
      <c r="AX493" s="510"/>
      <c r="AY493" s="510"/>
      <c r="AZ493" s="510"/>
      <c r="BA493" s="510"/>
      <c r="BB493" s="510"/>
      <c r="BC493" s="510"/>
      <c r="BD493" s="510"/>
      <c r="BE493" s="510"/>
      <c r="BF493" s="510"/>
    </row>
    <row r="494" spans="44:58" s="509" customFormat="1">
      <c r="AR494" s="510"/>
      <c r="AS494" s="510"/>
      <c r="AT494" s="510"/>
      <c r="AU494" s="510"/>
      <c r="AV494" s="510"/>
      <c r="AW494" s="510"/>
      <c r="AX494" s="510"/>
      <c r="AY494" s="510"/>
      <c r="AZ494" s="510"/>
      <c r="BA494" s="510"/>
      <c r="BB494" s="510"/>
      <c r="BC494" s="510"/>
      <c r="BD494" s="510"/>
      <c r="BE494" s="510"/>
      <c r="BF494" s="510"/>
    </row>
    <row r="495" spans="44:58" s="509" customFormat="1">
      <c r="AR495" s="510"/>
      <c r="AS495" s="510"/>
      <c r="AT495" s="510"/>
      <c r="AU495" s="510"/>
      <c r="AV495" s="510"/>
      <c r="AW495" s="510"/>
      <c r="AX495" s="510"/>
      <c r="AY495" s="510"/>
      <c r="AZ495" s="510"/>
      <c r="BA495" s="510"/>
      <c r="BB495" s="510"/>
      <c r="BC495" s="510"/>
      <c r="BD495" s="510"/>
      <c r="BE495" s="510"/>
      <c r="BF495" s="510"/>
    </row>
    <row r="496" spans="44:58" s="509" customFormat="1">
      <c r="AR496" s="510"/>
      <c r="AS496" s="510"/>
      <c r="AT496" s="510"/>
      <c r="AU496" s="510"/>
      <c r="AV496" s="510"/>
      <c r="AW496" s="510"/>
      <c r="AX496" s="510"/>
      <c r="AY496" s="510"/>
      <c r="AZ496" s="510"/>
      <c r="BA496" s="510"/>
      <c r="BB496" s="510"/>
      <c r="BC496" s="510"/>
      <c r="BD496" s="510"/>
      <c r="BE496" s="510"/>
      <c r="BF496" s="510"/>
    </row>
    <row r="497" spans="44:58" s="509" customFormat="1">
      <c r="AR497" s="510"/>
      <c r="AS497" s="510"/>
      <c r="AT497" s="510"/>
      <c r="AU497" s="510"/>
      <c r="AV497" s="510"/>
      <c r="AW497" s="510"/>
      <c r="AX497" s="510"/>
      <c r="AY497" s="510"/>
      <c r="AZ497" s="510"/>
      <c r="BA497" s="510"/>
      <c r="BB497" s="510"/>
      <c r="BC497" s="510"/>
      <c r="BD497" s="510"/>
      <c r="BE497" s="510"/>
      <c r="BF497" s="510"/>
    </row>
    <row r="498" spans="44:58" s="509" customFormat="1">
      <c r="AR498" s="510"/>
      <c r="AS498" s="510"/>
      <c r="AT498" s="510"/>
      <c r="AU498" s="510"/>
      <c r="AV498" s="510"/>
      <c r="AW498" s="510"/>
      <c r="AX498" s="510"/>
      <c r="AY498" s="510"/>
      <c r="AZ498" s="510"/>
      <c r="BA498" s="510"/>
      <c r="BB498" s="510"/>
      <c r="BC498" s="510"/>
      <c r="BD498" s="510"/>
      <c r="BE498" s="510"/>
      <c r="BF498" s="510"/>
    </row>
    <row r="499" spans="44:58" s="509" customFormat="1">
      <c r="AR499" s="510"/>
      <c r="AS499" s="510"/>
      <c r="AT499" s="510"/>
      <c r="AU499" s="510"/>
      <c r="AV499" s="510"/>
      <c r="AW499" s="510"/>
      <c r="AX499" s="510"/>
      <c r="AY499" s="510"/>
      <c r="AZ499" s="510"/>
      <c r="BA499" s="510"/>
      <c r="BB499" s="510"/>
      <c r="BC499" s="510"/>
      <c r="BD499" s="510"/>
      <c r="BE499" s="510"/>
      <c r="BF499" s="510"/>
    </row>
    <row r="500" spans="44:58" s="509" customFormat="1">
      <c r="AR500" s="510"/>
      <c r="AS500" s="510"/>
      <c r="AT500" s="510"/>
      <c r="AU500" s="510"/>
      <c r="AV500" s="510"/>
      <c r="AW500" s="510"/>
      <c r="AX500" s="510"/>
      <c r="AY500" s="510"/>
      <c r="AZ500" s="510"/>
      <c r="BA500" s="510"/>
      <c r="BB500" s="510"/>
      <c r="BC500" s="510"/>
      <c r="BD500" s="510"/>
      <c r="BE500" s="510"/>
      <c r="BF500" s="510"/>
    </row>
    <row r="501" spans="44:58" s="509" customFormat="1">
      <c r="AR501" s="510"/>
      <c r="AS501" s="510"/>
      <c r="AT501" s="510"/>
      <c r="AU501" s="510"/>
      <c r="AV501" s="510"/>
      <c r="AW501" s="510"/>
      <c r="AX501" s="510"/>
      <c r="AY501" s="510"/>
      <c r="AZ501" s="510"/>
      <c r="BA501" s="510"/>
      <c r="BB501" s="510"/>
      <c r="BC501" s="510"/>
      <c r="BD501" s="510"/>
      <c r="BE501" s="510"/>
      <c r="BF501" s="510"/>
    </row>
    <row r="502" spans="44:58" s="509" customFormat="1">
      <c r="AR502" s="510"/>
      <c r="AS502" s="510"/>
      <c r="AT502" s="510"/>
      <c r="AU502" s="510"/>
      <c r="AV502" s="510"/>
      <c r="AW502" s="510"/>
      <c r="AX502" s="510"/>
      <c r="AY502" s="510"/>
      <c r="AZ502" s="510"/>
      <c r="BA502" s="510"/>
      <c r="BB502" s="510"/>
      <c r="BC502" s="510"/>
      <c r="BD502" s="510"/>
      <c r="BE502" s="510"/>
      <c r="BF502" s="510"/>
    </row>
    <row r="503" spans="44:58" s="509" customFormat="1">
      <c r="AR503" s="510"/>
      <c r="AS503" s="510"/>
      <c r="AT503" s="510"/>
      <c r="AU503" s="510"/>
      <c r="AV503" s="510"/>
      <c r="AW503" s="510"/>
      <c r="AX503" s="510"/>
      <c r="AY503" s="510"/>
      <c r="AZ503" s="510"/>
      <c r="BA503" s="510"/>
      <c r="BB503" s="510"/>
      <c r="BC503" s="510"/>
      <c r="BD503" s="510"/>
      <c r="BE503" s="510"/>
      <c r="BF503" s="510"/>
    </row>
    <row r="504" spans="44:58" s="509" customFormat="1">
      <c r="AR504" s="510"/>
      <c r="AS504" s="510"/>
      <c r="AT504" s="510"/>
      <c r="AU504" s="510"/>
      <c r="AV504" s="510"/>
      <c r="AW504" s="510"/>
      <c r="AX504" s="510"/>
      <c r="AY504" s="510"/>
      <c r="AZ504" s="510"/>
      <c r="BA504" s="510"/>
      <c r="BB504" s="510"/>
      <c r="BC504" s="510"/>
      <c r="BD504" s="510"/>
      <c r="BE504" s="510"/>
      <c r="BF504" s="510"/>
    </row>
    <row r="505" spans="44:58" s="509" customFormat="1">
      <c r="AR505" s="510"/>
      <c r="AS505" s="510"/>
      <c r="AT505" s="510"/>
      <c r="AU505" s="510"/>
      <c r="AV505" s="510"/>
      <c r="AW505" s="510"/>
      <c r="AX505" s="510"/>
      <c r="AY505" s="510"/>
      <c r="AZ505" s="510"/>
      <c r="BA505" s="510"/>
      <c r="BB505" s="510"/>
      <c r="BC505" s="510"/>
      <c r="BD505" s="510"/>
      <c r="BE505" s="510"/>
      <c r="BF505" s="510"/>
    </row>
    <row r="506" spans="44:58" s="509" customFormat="1">
      <c r="AR506" s="510"/>
      <c r="AS506" s="510"/>
      <c r="AT506" s="510"/>
      <c r="AU506" s="510"/>
      <c r="AV506" s="510"/>
      <c r="AW506" s="510"/>
      <c r="AX506" s="510"/>
      <c r="AY506" s="510"/>
      <c r="AZ506" s="510"/>
      <c r="BA506" s="510"/>
      <c r="BB506" s="510"/>
      <c r="BC506" s="510"/>
      <c r="BD506" s="510"/>
      <c r="BE506" s="510"/>
      <c r="BF506" s="510"/>
    </row>
    <row r="507" spans="44:58" s="509" customFormat="1">
      <c r="AR507" s="510"/>
      <c r="AS507" s="510"/>
      <c r="AT507" s="510"/>
      <c r="AU507" s="510"/>
      <c r="AV507" s="510"/>
      <c r="AW507" s="510"/>
      <c r="AX507" s="510"/>
      <c r="AY507" s="510"/>
      <c r="AZ507" s="510"/>
      <c r="BA507" s="510"/>
      <c r="BB507" s="510"/>
      <c r="BC507" s="510"/>
      <c r="BD507" s="510"/>
      <c r="BE507" s="510"/>
      <c r="BF507" s="510"/>
    </row>
    <row r="508" spans="44:58" s="509" customFormat="1">
      <c r="AR508" s="510"/>
      <c r="AS508" s="510"/>
      <c r="AT508" s="510"/>
      <c r="AU508" s="510"/>
      <c r="AV508" s="510"/>
      <c r="AW508" s="510"/>
      <c r="AX508" s="510"/>
      <c r="AY508" s="510"/>
      <c r="AZ508" s="510"/>
      <c r="BA508" s="510"/>
      <c r="BB508" s="510"/>
      <c r="BC508" s="510"/>
      <c r="BD508" s="510"/>
      <c r="BE508" s="510"/>
      <c r="BF508" s="510"/>
    </row>
    <row r="509" spans="44:58" s="509" customFormat="1">
      <c r="AR509" s="510"/>
      <c r="AS509" s="510"/>
      <c r="AT509" s="510"/>
      <c r="AU509" s="510"/>
      <c r="AV509" s="510"/>
      <c r="AW509" s="510"/>
      <c r="AX509" s="510"/>
      <c r="AY509" s="510"/>
      <c r="AZ509" s="510"/>
      <c r="BA509" s="510"/>
      <c r="BB509" s="510"/>
      <c r="BC509" s="510"/>
      <c r="BD509" s="510"/>
      <c r="BE509" s="510"/>
      <c r="BF509" s="510"/>
    </row>
    <row r="510" spans="44:58" s="509" customFormat="1">
      <c r="AR510" s="510"/>
      <c r="AS510" s="510"/>
      <c r="AT510" s="510"/>
      <c r="AU510" s="510"/>
      <c r="AV510" s="510"/>
      <c r="AW510" s="510"/>
      <c r="AX510" s="510"/>
      <c r="AY510" s="510"/>
      <c r="AZ510" s="510"/>
      <c r="BA510" s="510"/>
      <c r="BB510" s="510"/>
      <c r="BC510" s="510"/>
      <c r="BD510" s="510"/>
      <c r="BE510" s="510"/>
      <c r="BF510" s="510"/>
    </row>
    <row r="511" spans="44:58" s="509" customFormat="1">
      <c r="AR511" s="510"/>
      <c r="AS511" s="510"/>
      <c r="AT511" s="510"/>
      <c r="AU511" s="510"/>
      <c r="AV511" s="510"/>
      <c r="AW511" s="510"/>
      <c r="AX511" s="510"/>
      <c r="AY511" s="510"/>
      <c r="AZ511" s="510"/>
      <c r="BA511" s="510"/>
      <c r="BB511" s="510"/>
      <c r="BC511" s="510"/>
      <c r="BD511" s="510"/>
      <c r="BE511" s="510"/>
      <c r="BF511" s="510"/>
    </row>
    <row r="512" spans="44:58" s="509" customFormat="1">
      <c r="AR512" s="510"/>
      <c r="AS512" s="510"/>
      <c r="AT512" s="510"/>
      <c r="AU512" s="510"/>
      <c r="AV512" s="510"/>
      <c r="AW512" s="510"/>
      <c r="AX512" s="510"/>
      <c r="AY512" s="510"/>
      <c r="AZ512" s="510"/>
      <c r="BA512" s="510"/>
      <c r="BB512" s="510"/>
      <c r="BC512" s="510"/>
      <c r="BD512" s="510"/>
      <c r="BE512" s="510"/>
      <c r="BF512" s="510"/>
    </row>
    <row r="513" spans="44:58" s="509" customFormat="1">
      <c r="AR513" s="510"/>
      <c r="AS513" s="510"/>
      <c r="AT513" s="510"/>
      <c r="AU513" s="510"/>
      <c r="AV513" s="510"/>
      <c r="AW513" s="510"/>
      <c r="AX513" s="510"/>
      <c r="AY513" s="510"/>
      <c r="AZ513" s="510"/>
      <c r="BA513" s="510"/>
      <c r="BB513" s="510"/>
      <c r="BC513" s="510"/>
      <c r="BD513" s="510"/>
      <c r="BE513" s="510"/>
      <c r="BF513" s="510"/>
    </row>
    <row r="514" spans="44:58" s="509" customFormat="1">
      <c r="AR514" s="510"/>
      <c r="AS514" s="510"/>
      <c r="AT514" s="510"/>
      <c r="AU514" s="510"/>
      <c r="AV514" s="510"/>
      <c r="AW514" s="510"/>
      <c r="AX514" s="510"/>
      <c r="AY514" s="510"/>
      <c r="AZ514" s="510"/>
      <c r="BA514" s="510"/>
      <c r="BB514" s="510"/>
      <c r="BC514" s="510"/>
      <c r="BD514" s="510"/>
      <c r="BE514" s="510"/>
      <c r="BF514" s="510"/>
    </row>
    <row r="515" spans="44:58" s="509" customFormat="1">
      <c r="AR515" s="510"/>
      <c r="AS515" s="510"/>
      <c r="AT515" s="510"/>
      <c r="AU515" s="510"/>
      <c r="AV515" s="510"/>
      <c r="AW515" s="510"/>
      <c r="AX515" s="510"/>
      <c r="AY515" s="510"/>
      <c r="AZ515" s="510"/>
      <c r="BA515" s="510"/>
      <c r="BB515" s="510"/>
      <c r="BC515" s="510"/>
      <c r="BD515" s="510"/>
      <c r="BE515" s="510"/>
      <c r="BF515" s="510"/>
    </row>
    <row r="516" spans="44:58" s="509" customFormat="1">
      <c r="AR516" s="510"/>
      <c r="AS516" s="510"/>
      <c r="AT516" s="510"/>
      <c r="AU516" s="510"/>
      <c r="AV516" s="510"/>
      <c r="AW516" s="510"/>
      <c r="AX516" s="510"/>
      <c r="AY516" s="510"/>
      <c r="AZ516" s="510"/>
      <c r="BA516" s="510"/>
      <c r="BB516" s="510"/>
      <c r="BC516" s="510"/>
      <c r="BD516" s="510"/>
      <c r="BE516" s="510"/>
      <c r="BF516" s="510"/>
    </row>
    <row r="517" spans="44:58" s="509" customFormat="1">
      <c r="AR517" s="510"/>
      <c r="AS517" s="510"/>
      <c r="AT517" s="510"/>
      <c r="AU517" s="510"/>
      <c r="AV517" s="510"/>
      <c r="AW517" s="510"/>
      <c r="AX517" s="510"/>
      <c r="AY517" s="510"/>
      <c r="AZ517" s="510"/>
      <c r="BA517" s="510"/>
      <c r="BB517" s="510"/>
      <c r="BC517" s="510"/>
      <c r="BD517" s="510"/>
      <c r="BE517" s="510"/>
      <c r="BF517" s="510"/>
    </row>
    <row r="518" spans="44:58" s="509" customFormat="1">
      <c r="AR518" s="510"/>
      <c r="AS518" s="510"/>
      <c r="AT518" s="510"/>
      <c r="AU518" s="510"/>
      <c r="AV518" s="510"/>
      <c r="AW518" s="510"/>
      <c r="AX518" s="510"/>
      <c r="AY518" s="510"/>
      <c r="AZ518" s="510"/>
      <c r="BA518" s="510"/>
      <c r="BB518" s="510"/>
      <c r="BC518" s="510"/>
      <c r="BD518" s="510"/>
      <c r="BE518" s="510"/>
      <c r="BF518" s="510"/>
    </row>
    <row r="519" spans="44:58" s="509" customFormat="1">
      <c r="AR519" s="510"/>
      <c r="AS519" s="510"/>
      <c r="AT519" s="510"/>
      <c r="AU519" s="510"/>
      <c r="AV519" s="510"/>
      <c r="AW519" s="510"/>
      <c r="AX519" s="510"/>
      <c r="AY519" s="510"/>
      <c r="AZ519" s="510"/>
      <c r="BA519" s="510"/>
      <c r="BB519" s="510"/>
      <c r="BC519" s="510"/>
      <c r="BD519" s="510"/>
      <c r="BE519" s="510"/>
      <c r="BF519" s="510"/>
    </row>
    <row r="520" spans="44:58" s="509" customFormat="1">
      <c r="AR520" s="510"/>
      <c r="AS520" s="510"/>
      <c r="AT520" s="510"/>
      <c r="AU520" s="510"/>
      <c r="AV520" s="510"/>
      <c r="AW520" s="510"/>
      <c r="AX520" s="510"/>
      <c r="AY520" s="510"/>
      <c r="AZ520" s="510"/>
      <c r="BA520" s="510"/>
      <c r="BB520" s="510"/>
      <c r="BC520" s="510"/>
      <c r="BD520" s="510"/>
      <c r="BE520" s="510"/>
      <c r="BF520" s="510"/>
    </row>
    <row r="521" spans="44:58" s="509" customFormat="1">
      <c r="AR521" s="510"/>
      <c r="AS521" s="510"/>
      <c r="AT521" s="510"/>
      <c r="AU521" s="510"/>
      <c r="AV521" s="510"/>
      <c r="AW521" s="510"/>
      <c r="AX521" s="510"/>
      <c r="AY521" s="510"/>
      <c r="AZ521" s="510"/>
      <c r="BA521" s="510"/>
      <c r="BB521" s="510"/>
      <c r="BC521" s="510"/>
      <c r="BD521" s="510"/>
      <c r="BE521" s="510"/>
      <c r="BF521" s="510"/>
    </row>
    <row r="522" spans="44:58" s="509" customFormat="1">
      <c r="AR522" s="510"/>
      <c r="AS522" s="510"/>
      <c r="AT522" s="510"/>
      <c r="AU522" s="510"/>
      <c r="AV522" s="510"/>
      <c r="AW522" s="510"/>
      <c r="AX522" s="510"/>
      <c r="AY522" s="510"/>
      <c r="AZ522" s="510"/>
      <c r="BA522" s="510"/>
      <c r="BB522" s="510"/>
      <c r="BC522" s="510"/>
      <c r="BD522" s="510"/>
      <c r="BE522" s="510"/>
      <c r="BF522" s="510"/>
    </row>
    <row r="523" spans="44:58" s="509" customFormat="1">
      <c r="AR523" s="510"/>
      <c r="AS523" s="510"/>
      <c r="AT523" s="510"/>
      <c r="AU523" s="510"/>
      <c r="AV523" s="510"/>
      <c r="AW523" s="510"/>
      <c r="AX523" s="510"/>
      <c r="AY523" s="510"/>
      <c r="AZ523" s="510"/>
      <c r="BA523" s="510"/>
      <c r="BB523" s="510"/>
      <c r="BC523" s="510"/>
      <c r="BD523" s="510"/>
      <c r="BE523" s="510"/>
      <c r="BF523" s="510"/>
    </row>
    <row r="524" spans="44:58" s="509" customFormat="1">
      <c r="AR524" s="510"/>
      <c r="AS524" s="510"/>
      <c r="AT524" s="510"/>
      <c r="AU524" s="510"/>
      <c r="AV524" s="510"/>
      <c r="AW524" s="510"/>
      <c r="AX524" s="510"/>
      <c r="AY524" s="510"/>
      <c r="AZ524" s="510"/>
      <c r="BA524" s="510"/>
      <c r="BB524" s="510"/>
      <c r="BC524" s="510"/>
      <c r="BD524" s="510"/>
      <c r="BE524" s="510"/>
      <c r="BF524" s="510"/>
    </row>
    <row r="525" spans="44:58" s="509" customFormat="1">
      <c r="AR525" s="510"/>
      <c r="AS525" s="510"/>
      <c r="AT525" s="510"/>
      <c r="AU525" s="510"/>
      <c r="AV525" s="510"/>
      <c r="AW525" s="510"/>
      <c r="AX525" s="510"/>
      <c r="AY525" s="510"/>
      <c r="AZ525" s="510"/>
      <c r="BA525" s="510"/>
      <c r="BB525" s="510"/>
      <c r="BC525" s="510"/>
      <c r="BD525" s="510"/>
      <c r="BE525" s="510"/>
      <c r="BF525" s="510"/>
    </row>
    <row r="526" spans="44:58" s="509" customFormat="1">
      <c r="AR526" s="510"/>
      <c r="AS526" s="510"/>
      <c r="AT526" s="510"/>
      <c r="AU526" s="510"/>
      <c r="AV526" s="510"/>
      <c r="AW526" s="510"/>
      <c r="AX526" s="510"/>
      <c r="AY526" s="510"/>
      <c r="AZ526" s="510"/>
      <c r="BA526" s="510"/>
      <c r="BB526" s="510"/>
      <c r="BC526" s="510"/>
      <c r="BD526" s="510"/>
      <c r="BE526" s="510"/>
      <c r="BF526" s="510"/>
    </row>
    <row r="527" spans="44:58" s="509" customFormat="1">
      <c r="AR527" s="510"/>
      <c r="AS527" s="510"/>
      <c r="AT527" s="510"/>
      <c r="AU527" s="510"/>
      <c r="AV527" s="510"/>
      <c r="AW527" s="510"/>
      <c r="AX527" s="510"/>
      <c r="AY527" s="510"/>
      <c r="AZ527" s="510"/>
      <c r="BA527" s="510"/>
      <c r="BB527" s="510"/>
      <c r="BC527" s="510"/>
      <c r="BD527" s="510"/>
      <c r="BE527" s="510"/>
      <c r="BF527" s="510"/>
    </row>
    <row r="528" spans="44:58" s="509" customFormat="1">
      <c r="AR528" s="510"/>
      <c r="AS528" s="510"/>
      <c r="AT528" s="510"/>
      <c r="AU528" s="510"/>
      <c r="AV528" s="510"/>
      <c r="AW528" s="510"/>
      <c r="AX528" s="510"/>
      <c r="AY528" s="510"/>
      <c r="AZ528" s="510"/>
      <c r="BA528" s="510"/>
      <c r="BB528" s="510"/>
      <c r="BC528" s="510"/>
      <c r="BD528" s="510"/>
      <c r="BE528" s="510"/>
      <c r="BF528" s="510"/>
    </row>
    <row r="529" spans="44:58" s="509" customFormat="1">
      <c r="AR529" s="510"/>
      <c r="AS529" s="510"/>
      <c r="AT529" s="510"/>
      <c r="AU529" s="510"/>
      <c r="AV529" s="510"/>
      <c r="AW529" s="510"/>
      <c r="AX529" s="510"/>
      <c r="AY529" s="510"/>
      <c r="AZ529" s="510"/>
      <c r="BA529" s="510"/>
      <c r="BB529" s="510"/>
      <c r="BC529" s="510"/>
      <c r="BD529" s="510"/>
      <c r="BE529" s="510"/>
      <c r="BF529" s="510"/>
    </row>
    <row r="530" spans="44:58" s="509" customFormat="1">
      <c r="AR530" s="510"/>
      <c r="AS530" s="510"/>
      <c r="AT530" s="510"/>
      <c r="AU530" s="510"/>
      <c r="AV530" s="510"/>
      <c r="AW530" s="510"/>
      <c r="AX530" s="510"/>
      <c r="AY530" s="510"/>
      <c r="AZ530" s="510"/>
      <c r="BA530" s="510"/>
      <c r="BB530" s="510"/>
      <c r="BC530" s="510"/>
      <c r="BD530" s="510"/>
      <c r="BE530" s="510"/>
      <c r="BF530" s="510"/>
    </row>
    <row r="531" spans="44:58" s="509" customFormat="1">
      <c r="AR531" s="510"/>
      <c r="AS531" s="510"/>
      <c r="AT531" s="510"/>
      <c r="AU531" s="510"/>
      <c r="AV531" s="510"/>
      <c r="AW531" s="510"/>
      <c r="AX531" s="510"/>
      <c r="AY531" s="510"/>
      <c r="AZ531" s="510"/>
      <c r="BA531" s="510"/>
      <c r="BB531" s="510"/>
      <c r="BC531" s="510"/>
      <c r="BD531" s="510"/>
      <c r="BE531" s="510"/>
      <c r="BF531" s="510"/>
    </row>
    <row r="532" spans="44:58" s="509" customFormat="1">
      <c r="AR532" s="510"/>
      <c r="AS532" s="510"/>
      <c r="AT532" s="510"/>
      <c r="AU532" s="510"/>
      <c r="AV532" s="510"/>
      <c r="AW532" s="510"/>
      <c r="AX532" s="510"/>
      <c r="AY532" s="510"/>
      <c r="AZ532" s="510"/>
      <c r="BA532" s="510"/>
      <c r="BB532" s="510"/>
      <c r="BC532" s="510"/>
      <c r="BD532" s="510"/>
      <c r="BE532" s="510"/>
      <c r="BF532" s="510"/>
    </row>
    <row r="533" spans="44:58" s="509" customFormat="1">
      <c r="AR533" s="510"/>
      <c r="AS533" s="510"/>
      <c r="AT533" s="510"/>
      <c r="AU533" s="510"/>
      <c r="AV533" s="510"/>
      <c r="AW533" s="510"/>
      <c r="AX533" s="510"/>
      <c r="AY533" s="510"/>
      <c r="AZ533" s="510"/>
      <c r="BA533" s="510"/>
      <c r="BB533" s="510"/>
      <c r="BC533" s="510"/>
      <c r="BD533" s="510"/>
      <c r="BE533" s="510"/>
      <c r="BF533" s="510"/>
    </row>
    <row r="534" spans="44:58" s="509" customFormat="1">
      <c r="AR534" s="510"/>
      <c r="AS534" s="510"/>
      <c r="AT534" s="510"/>
      <c r="AU534" s="510"/>
      <c r="AV534" s="510"/>
      <c r="AW534" s="510"/>
      <c r="AX534" s="510"/>
      <c r="AY534" s="510"/>
      <c r="AZ534" s="510"/>
      <c r="BA534" s="510"/>
      <c r="BB534" s="510"/>
      <c r="BC534" s="510"/>
      <c r="BD534" s="510"/>
      <c r="BE534" s="510"/>
      <c r="BF534" s="510"/>
    </row>
    <row r="535" spans="44:58" s="509" customFormat="1">
      <c r="AR535" s="510"/>
      <c r="AS535" s="510"/>
      <c r="AT535" s="510"/>
      <c r="AU535" s="510"/>
      <c r="AV535" s="510"/>
      <c r="AW535" s="510"/>
      <c r="AX535" s="510"/>
      <c r="AY535" s="510"/>
      <c r="AZ535" s="510"/>
      <c r="BA535" s="510"/>
      <c r="BB535" s="510"/>
      <c r="BC535" s="510"/>
      <c r="BD535" s="510"/>
      <c r="BE535" s="510"/>
      <c r="BF535" s="510"/>
    </row>
    <row r="536" spans="44:58" s="509" customFormat="1">
      <c r="AR536" s="510"/>
      <c r="AS536" s="510"/>
      <c r="AT536" s="510"/>
      <c r="AU536" s="510"/>
      <c r="AV536" s="510"/>
      <c r="AW536" s="510"/>
      <c r="AX536" s="510"/>
      <c r="AY536" s="510"/>
      <c r="AZ536" s="510"/>
      <c r="BA536" s="510"/>
      <c r="BB536" s="510"/>
      <c r="BC536" s="510"/>
      <c r="BD536" s="510"/>
      <c r="BE536" s="510"/>
      <c r="BF536" s="510"/>
    </row>
    <row r="537" spans="44:58" s="509" customFormat="1">
      <c r="AR537" s="510"/>
      <c r="AS537" s="510"/>
      <c r="AT537" s="510"/>
      <c r="AU537" s="510"/>
      <c r="AV537" s="510"/>
      <c r="AW537" s="510"/>
      <c r="AX537" s="510"/>
      <c r="AY537" s="510"/>
      <c r="AZ537" s="510"/>
      <c r="BA537" s="510"/>
      <c r="BB537" s="510"/>
      <c r="BC537" s="510"/>
      <c r="BD537" s="510"/>
      <c r="BE537" s="510"/>
      <c r="BF537" s="510"/>
    </row>
    <row r="538" spans="44:58" s="509" customFormat="1">
      <c r="AR538" s="510"/>
      <c r="AS538" s="510"/>
      <c r="AT538" s="510"/>
      <c r="AU538" s="510"/>
      <c r="AV538" s="510"/>
      <c r="AW538" s="510"/>
      <c r="AX538" s="510"/>
      <c r="AY538" s="510"/>
      <c r="AZ538" s="510"/>
      <c r="BA538" s="510"/>
      <c r="BB538" s="510"/>
      <c r="BC538" s="510"/>
      <c r="BD538" s="510"/>
      <c r="BE538" s="510"/>
      <c r="BF538" s="510"/>
    </row>
    <row r="539" spans="44:58" s="509" customFormat="1">
      <c r="AR539" s="510"/>
      <c r="AS539" s="510"/>
      <c r="AT539" s="510"/>
      <c r="AU539" s="510"/>
      <c r="AV539" s="510"/>
      <c r="AW539" s="510"/>
      <c r="AX539" s="510"/>
      <c r="AY539" s="510"/>
      <c r="AZ539" s="510"/>
      <c r="BA539" s="510"/>
      <c r="BB539" s="510"/>
      <c r="BC539" s="510"/>
      <c r="BD539" s="510"/>
      <c r="BE539" s="510"/>
      <c r="BF539" s="510"/>
    </row>
    <row r="540" spans="44:58" s="509" customFormat="1">
      <c r="AR540" s="510"/>
      <c r="AS540" s="510"/>
      <c r="AT540" s="510"/>
      <c r="AU540" s="510"/>
      <c r="AV540" s="510"/>
      <c r="AW540" s="510"/>
      <c r="AX540" s="510"/>
      <c r="AY540" s="510"/>
      <c r="AZ540" s="510"/>
      <c r="BA540" s="510"/>
      <c r="BB540" s="510"/>
      <c r="BC540" s="510"/>
      <c r="BD540" s="510"/>
      <c r="BE540" s="510"/>
      <c r="BF540" s="510"/>
    </row>
    <row r="541" spans="44:58" s="509" customFormat="1">
      <c r="AR541" s="510"/>
      <c r="AS541" s="510"/>
      <c r="AT541" s="510"/>
      <c r="AU541" s="510"/>
      <c r="AV541" s="510"/>
      <c r="AW541" s="510"/>
      <c r="AX541" s="510"/>
      <c r="AY541" s="510"/>
      <c r="AZ541" s="510"/>
      <c r="BA541" s="510"/>
      <c r="BB541" s="510"/>
      <c r="BC541" s="510"/>
      <c r="BD541" s="510"/>
      <c r="BE541" s="510"/>
      <c r="BF541" s="510"/>
    </row>
    <row r="542" spans="44:58" s="509" customFormat="1">
      <c r="AR542" s="510"/>
      <c r="AS542" s="510"/>
      <c r="AT542" s="510"/>
      <c r="AU542" s="510"/>
      <c r="AV542" s="510"/>
      <c r="AW542" s="510"/>
      <c r="AX542" s="510"/>
      <c r="AY542" s="510"/>
      <c r="AZ542" s="510"/>
      <c r="BA542" s="510"/>
      <c r="BB542" s="510"/>
      <c r="BC542" s="510"/>
      <c r="BD542" s="510"/>
      <c r="BE542" s="510"/>
      <c r="BF542" s="510"/>
    </row>
    <row r="543" spans="44:58" s="509" customFormat="1">
      <c r="AR543" s="510"/>
      <c r="AS543" s="510"/>
      <c r="AT543" s="510"/>
      <c r="AU543" s="510"/>
      <c r="AV543" s="510"/>
      <c r="AW543" s="510"/>
      <c r="AX543" s="510"/>
      <c r="AY543" s="510"/>
      <c r="AZ543" s="510"/>
      <c r="BA543" s="510"/>
      <c r="BB543" s="510"/>
      <c r="BC543" s="510"/>
      <c r="BD543" s="510"/>
      <c r="BE543" s="510"/>
      <c r="BF543" s="510"/>
    </row>
    <row r="544" spans="44:58" s="509" customFormat="1">
      <c r="AR544" s="510"/>
      <c r="AS544" s="510"/>
      <c r="AT544" s="510"/>
      <c r="AU544" s="510"/>
      <c r="AV544" s="510"/>
      <c r="AW544" s="510"/>
      <c r="AX544" s="510"/>
      <c r="AY544" s="510"/>
      <c r="AZ544" s="510"/>
      <c r="BA544" s="510"/>
      <c r="BB544" s="510"/>
      <c r="BC544" s="510"/>
      <c r="BD544" s="510"/>
      <c r="BE544" s="510"/>
      <c r="BF544" s="510"/>
    </row>
    <row r="545" spans="44:58" s="509" customFormat="1">
      <c r="AR545" s="510"/>
      <c r="AS545" s="510"/>
      <c r="AT545" s="510"/>
      <c r="AU545" s="510"/>
      <c r="AV545" s="510"/>
      <c r="AW545" s="510"/>
      <c r="AX545" s="510"/>
      <c r="AY545" s="510"/>
      <c r="AZ545" s="510"/>
      <c r="BA545" s="510"/>
      <c r="BB545" s="510"/>
      <c r="BC545" s="510"/>
      <c r="BD545" s="510"/>
      <c r="BE545" s="510"/>
      <c r="BF545" s="510"/>
    </row>
    <row r="546" spans="44:58" s="509" customFormat="1">
      <c r="AR546" s="510"/>
      <c r="AS546" s="510"/>
      <c r="AT546" s="510"/>
      <c r="AU546" s="510"/>
      <c r="AV546" s="510"/>
      <c r="AW546" s="510"/>
      <c r="AX546" s="510"/>
      <c r="AY546" s="510"/>
      <c r="AZ546" s="510"/>
      <c r="BA546" s="510"/>
      <c r="BB546" s="510"/>
      <c r="BC546" s="510"/>
      <c r="BD546" s="510"/>
      <c r="BE546" s="510"/>
      <c r="BF546" s="510"/>
    </row>
    <row r="547" spans="44:58" s="509" customFormat="1">
      <c r="AR547" s="510"/>
      <c r="AS547" s="510"/>
      <c r="AT547" s="510"/>
      <c r="AU547" s="510"/>
      <c r="AV547" s="510"/>
      <c r="AW547" s="510"/>
      <c r="AX547" s="510"/>
      <c r="AY547" s="510"/>
      <c r="AZ547" s="510"/>
      <c r="BA547" s="510"/>
      <c r="BB547" s="510"/>
      <c r="BC547" s="510"/>
      <c r="BD547" s="510"/>
      <c r="BE547" s="510"/>
      <c r="BF547" s="510"/>
    </row>
    <row r="548" spans="44:58" s="509" customFormat="1">
      <c r="AR548" s="510"/>
      <c r="AS548" s="510"/>
      <c r="AT548" s="510"/>
      <c r="AU548" s="510"/>
      <c r="AV548" s="510"/>
      <c r="AW548" s="510"/>
      <c r="AX548" s="510"/>
      <c r="AY548" s="510"/>
      <c r="AZ548" s="510"/>
      <c r="BA548" s="510"/>
      <c r="BB548" s="510"/>
      <c r="BC548" s="510"/>
      <c r="BD548" s="510"/>
      <c r="BE548" s="510"/>
      <c r="BF548" s="510"/>
    </row>
    <row r="549" spans="44:58" s="509" customFormat="1">
      <c r="AR549" s="510"/>
      <c r="AS549" s="510"/>
      <c r="AT549" s="510"/>
      <c r="AU549" s="510"/>
      <c r="AV549" s="510"/>
      <c r="AW549" s="510"/>
      <c r="AX549" s="510"/>
      <c r="AY549" s="510"/>
      <c r="AZ549" s="510"/>
      <c r="BA549" s="510"/>
      <c r="BB549" s="510"/>
      <c r="BC549" s="510"/>
      <c r="BD549" s="510"/>
      <c r="BE549" s="510"/>
      <c r="BF549" s="510"/>
    </row>
    <row r="550" spans="44:58" s="509" customFormat="1">
      <c r="AR550" s="510"/>
      <c r="AS550" s="510"/>
      <c r="AT550" s="510"/>
      <c r="AU550" s="510"/>
      <c r="AV550" s="510"/>
      <c r="AW550" s="510"/>
      <c r="AX550" s="510"/>
      <c r="AY550" s="510"/>
      <c r="AZ550" s="510"/>
      <c r="BA550" s="510"/>
      <c r="BB550" s="510"/>
      <c r="BC550" s="510"/>
      <c r="BD550" s="510"/>
      <c r="BE550" s="510"/>
      <c r="BF550" s="510"/>
    </row>
    <row r="551" spans="44:58" s="509" customFormat="1">
      <c r="AR551" s="510"/>
      <c r="AS551" s="510"/>
      <c r="AT551" s="510"/>
      <c r="AU551" s="510"/>
      <c r="AV551" s="510"/>
      <c r="AW551" s="510"/>
      <c r="AX551" s="510"/>
      <c r="AY551" s="510"/>
      <c r="AZ551" s="510"/>
      <c r="BA551" s="510"/>
      <c r="BB551" s="510"/>
      <c r="BC551" s="510"/>
      <c r="BD551" s="510"/>
      <c r="BE551" s="510"/>
      <c r="BF551" s="510"/>
    </row>
    <row r="552" spans="44:58" s="509" customFormat="1">
      <c r="AR552" s="510"/>
      <c r="AS552" s="510"/>
      <c r="AT552" s="510"/>
      <c r="AU552" s="510"/>
      <c r="AV552" s="510"/>
      <c r="AW552" s="510"/>
      <c r="AX552" s="510"/>
      <c r="AY552" s="510"/>
      <c r="AZ552" s="510"/>
      <c r="BA552" s="510"/>
      <c r="BB552" s="510"/>
      <c r="BC552" s="510"/>
      <c r="BD552" s="510"/>
      <c r="BE552" s="510"/>
      <c r="BF552" s="510"/>
    </row>
    <row r="553" spans="44:58" s="509" customFormat="1">
      <c r="AR553" s="510"/>
      <c r="AS553" s="510"/>
      <c r="AT553" s="510"/>
      <c r="AU553" s="510"/>
      <c r="AV553" s="510"/>
      <c r="AW553" s="510"/>
      <c r="AX553" s="510"/>
      <c r="AY553" s="510"/>
      <c r="AZ553" s="510"/>
      <c r="BA553" s="510"/>
      <c r="BB553" s="510"/>
      <c r="BC553" s="510"/>
      <c r="BD553" s="510"/>
      <c r="BE553" s="510"/>
      <c r="BF553" s="510"/>
    </row>
    <row r="554" spans="44:58" s="509" customFormat="1">
      <c r="AR554" s="510"/>
      <c r="AS554" s="510"/>
      <c r="AT554" s="510"/>
      <c r="AU554" s="510"/>
      <c r="AV554" s="510"/>
      <c r="AW554" s="510"/>
      <c r="AX554" s="510"/>
      <c r="AY554" s="510"/>
      <c r="AZ554" s="510"/>
      <c r="BA554" s="510"/>
      <c r="BB554" s="510"/>
      <c r="BC554" s="510"/>
      <c r="BD554" s="510"/>
      <c r="BE554" s="510"/>
      <c r="BF554" s="510"/>
    </row>
    <row r="555" spans="44:58" s="509" customFormat="1">
      <c r="AR555" s="510"/>
      <c r="AS555" s="510"/>
      <c r="AT555" s="510"/>
      <c r="AU555" s="510"/>
      <c r="AV555" s="510"/>
      <c r="AW555" s="510"/>
      <c r="AX555" s="510"/>
      <c r="AY555" s="510"/>
      <c r="AZ555" s="510"/>
      <c r="BA555" s="510"/>
      <c r="BB555" s="510"/>
      <c r="BC555" s="510"/>
      <c r="BD555" s="510"/>
      <c r="BE555" s="510"/>
      <c r="BF555" s="510"/>
    </row>
    <row r="556" spans="44:58" s="509" customFormat="1">
      <c r="AR556" s="510"/>
      <c r="AS556" s="510"/>
      <c r="AT556" s="510"/>
      <c r="AU556" s="510"/>
      <c r="AV556" s="510"/>
      <c r="AW556" s="510"/>
      <c r="AX556" s="510"/>
      <c r="AY556" s="510"/>
      <c r="AZ556" s="510"/>
      <c r="BA556" s="510"/>
      <c r="BB556" s="510"/>
      <c r="BC556" s="510"/>
      <c r="BD556" s="510"/>
      <c r="BE556" s="510"/>
      <c r="BF556" s="510"/>
    </row>
    <row r="557" spans="44:58" s="509" customFormat="1">
      <c r="AR557" s="510"/>
      <c r="AS557" s="510"/>
      <c r="AT557" s="510"/>
      <c r="AU557" s="510"/>
      <c r="AV557" s="510"/>
      <c r="AW557" s="510"/>
      <c r="AX557" s="510"/>
      <c r="AY557" s="510"/>
      <c r="AZ557" s="510"/>
      <c r="BA557" s="510"/>
      <c r="BB557" s="510"/>
      <c r="BC557" s="510"/>
      <c r="BD557" s="510"/>
      <c r="BE557" s="510"/>
      <c r="BF557" s="510"/>
    </row>
    <row r="558" spans="44:58" s="509" customFormat="1">
      <c r="AR558" s="510"/>
      <c r="AS558" s="510"/>
      <c r="AT558" s="510"/>
      <c r="AU558" s="510"/>
      <c r="AV558" s="510"/>
      <c r="AW558" s="510"/>
      <c r="AX558" s="510"/>
      <c r="AY558" s="510"/>
      <c r="AZ558" s="510"/>
      <c r="BA558" s="510"/>
      <c r="BB558" s="510"/>
      <c r="BC558" s="510"/>
      <c r="BD558" s="510"/>
      <c r="BE558" s="510"/>
      <c r="BF558" s="510"/>
    </row>
    <row r="559" spans="44:58" s="509" customFormat="1">
      <c r="AR559" s="510"/>
      <c r="AS559" s="510"/>
      <c r="AT559" s="510"/>
      <c r="AU559" s="510"/>
      <c r="AV559" s="510"/>
      <c r="AW559" s="510"/>
      <c r="AX559" s="510"/>
      <c r="AY559" s="510"/>
      <c r="AZ559" s="510"/>
      <c r="BA559" s="510"/>
      <c r="BB559" s="510"/>
      <c r="BC559" s="510"/>
      <c r="BD559" s="510"/>
      <c r="BE559" s="510"/>
      <c r="BF559" s="510"/>
    </row>
    <row r="560" spans="44:58" s="509" customFormat="1">
      <c r="AR560" s="510"/>
      <c r="AS560" s="510"/>
      <c r="AT560" s="510"/>
      <c r="AU560" s="510"/>
      <c r="AV560" s="510"/>
      <c r="AW560" s="510"/>
      <c r="AX560" s="510"/>
      <c r="AY560" s="510"/>
      <c r="AZ560" s="510"/>
      <c r="BA560" s="510"/>
      <c r="BB560" s="510"/>
      <c r="BC560" s="510"/>
      <c r="BD560" s="510"/>
      <c r="BE560" s="510"/>
      <c r="BF560" s="510"/>
    </row>
    <row r="561" spans="44:58" s="509" customFormat="1">
      <c r="AR561" s="510"/>
      <c r="AS561" s="510"/>
      <c r="AT561" s="510"/>
      <c r="AU561" s="510"/>
      <c r="AV561" s="510"/>
      <c r="AW561" s="510"/>
      <c r="AX561" s="510"/>
      <c r="AY561" s="510"/>
      <c r="AZ561" s="510"/>
      <c r="BA561" s="510"/>
      <c r="BB561" s="510"/>
      <c r="BC561" s="510"/>
      <c r="BD561" s="510"/>
      <c r="BE561" s="510"/>
      <c r="BF561" s="510"/>
    </row>
    <row r="562" spans="44:58" s="509" customFormat="1">
      <c r="AR562" s="510"/>
      <c r="AS562" s="510"/>
      <c r="AT562" s="510"/>
      <c r="AU562" s="510"/>
      <c r="AV562" s="510"/>
      <c r="AW562" s="510"/>
      <c r="AX562" s="510"/>
      <c r="AY562" s="510"/>
      <c r="AZ562" s="510"/>
      <c r="BA562" s="510"/>
      <c r="BB562" s="510"/>
      <c r="BC562" s="510"/>
      <c r="BD562" s="510"/>
      <c r="BE562" s="510"/>
      <c r="BF562" s="510"/>
    </row>
    <row r="563" spans="44:58" s="509" customFormat="1">
      <c r="AR563" s="510"/>
      <c r="AS563" s="510"/>
      <c r="AT563" s="510"/>
      <c r="AU563" s="510"/>
      <c r="AV563" s="510"/>
      <c r="AW563" s="510"/>
      <c r="AX563" s="510"/>
      <c r="AY563" s="510"/>
      <c r="AZ563" s="510"/>
      <c r="BA563" s="510"/>
      <c r="BB563" s="510"/>
      <c r="BC563" s="510"/>
      <c r="BD563" s="510"/>
      <c r="BE563" s="510"/>
      <c r="BF563" s="510"/>
    </row>
    <row r="564" spans="44:58" s="509" customFormat="1">
      <c r="AR564" s="510"/>
      <c r="AS564" s="510"/>
      <c r="AT564" s="510"/>
      <c r="AU564" s="510"/>
      <c r="AV564" s="510"/>
      <c r="AW564" s="510"/>
      <c r="AX564" s="510"/>
      <c r="AY564" s="510"/>
      <c r="AZ564" s="510"/>
      <c r="BA564" s="510"/>
      <c r="BB564" s="510"/>
      <c r="BC564" s="510"/>
      <c r="BD564" s="510"/>
      <c r="BE564" s="510"/>
      <c r="BF564" s="510"/>
    </row>
    <row r="565" spans="44:58" s="509" customFormat="1">
      <c r="AR565" s="510"/>
      <c r="AS565" s="510"/>
      <c r="AT565" s="510"/>
      <c r="AU565" s="510"/>
      <c r="AV565" s="510"/>
      <c r="AW565" s="510"/>
      <c r="AX565" s="510"/>
      <c r="AY565" s="510"/>
      <c r="AZ565" s="510"/>
      <c r="BA565" s="510"/>
      <c r="BB565" s="510"/>
      <c r="BC565" s="510"/>
      <c r="BD565" s="510"/>
      <c r="BE565" s="510"/>
      <c r="BF565" s="510"/>
    </row>
    <row r="566" spans="44:58" s="509" customFormat="1">
      <c r="AR566" s="510"/>
      <c r="AS566" s="510"/>
      <c r="AT566" s="510"/>
      <c r="AU566" s="510"/>
      <c r="AV566" s="510"/>
      <c r="AW566" s="510"/>
      <c r="AX566" s="510"/>
      <c r="AY566" s="510"/>
      <c r="AZ566" s="510"/>
      <c r="BA566" s="510"/>
      <c r="BB566" s="510"/>
      <c r="BC566" s="510"/>
      <c r="BD566" s="510"/>
      <c r="BE566" s="510"/>
      <c r="BF566" s="510"/>
    </row>
    <row r="567" spans="44:58" s="509" customFormat="1">
      <c r="AR567" s="510"/>
      <c r="AS567" s="510"/>
      <c r="AT567" s="510"/>
      <c r="AU567" s="510"/>
      <c r="AV567" s="510"/>
      <c r="AW567" s="510"/>
      <c r="AX567" s="510"/>
      <c r="AY567" s="510"/>
      <c r="AZ567" s="510"/>
      <c r="BA567" s="510"/>
      <c r="BB567" s="510"/>
      <c r="BC567" s="510"/>
      <c r="BD567" s="510"/>
      <c r="BE567" s="510"/>
      <c r="BF567" s="510"/>
    </row>
    <row r="568" spans="44:58" s="509" customFormat="1">
      <c r="AR568" s="510"/>
      <c r="AS568" s="510"/>
      <c r="AT568" s="510"/>
      <c r="AU568" s="510"/>
      <c r="AV568" s="510"/>
      <c r="AW568" s="510"/>
      <c r="AX568" s="510"/>
      <c r="AY568" s="510"/>
      <c r="AZ568" s="510"/>
      <c r="BA568" s="510"/>
      <c r="BB568" s="510"/>
      <c r="BC568" s="510"/>
      <c r="BD568" s="510"/>
      <c r="BE568" s="510"/>
      <c r="BF568" s="510"/>
    </row>
    <row r="569" spans="44:58" s="509" customFormat="1">
      <c r="AR569" s="510"/>
      <c r="AS569" s="510"/>
      <c r="AT569" s="510"/>
      <c r="AU569" s="510"/>
      <c r="AV569" s="510"/>
      <c r="AW569" s="510"/>
      <c r="AX569" s="510"/>
      <c r="AY569" s="510"/>
      <c r="AZ569" s="510"/>
      <c r="BA569" s="510"/>
      <c r="BB569" s="510"/>
      <c r="BC569" s="510"/>
      <c r="BD569" s="510"/>
      <c r="BE569" s="510"/>
      <c r="BF569" s="510"/>
    </row>
    <row r="570" spans="44:58" s="509" customFormat="1">
      <c r="AR570" s="510"/>
      <c r="AS570" s="510"/>
      <c r="AT570" s="510"/>
      <c r="AU570" s="510"/>
      <c r="AV570" s="510"/>
      <c r="AW570" s="510"/>
      <c r="AX570" s="510"/>
      <c r="AY570" s="510"/>
      <c r="AZ570" s="510"/>
      <c r="BA570" s="510"/>
      <c r="BB570" s="510"/>
      <c r="BC570" s="510"/>
      <c r="BD570" s="510"/>
      <c r="BE570" s="510"/>
      <c r="BF570" s="510"/>
    </row>
    <row r="571" spans="44:58" s="509" customFormat="1">
      <c r="AR571" s="510"/>
      <c r="AS571" s="510"/>
      <c r="AT571" s="510"/>
      <c r="AU571" s="510"/>
      <c r="AV571" s="510"/>
      <c r="AW571" s="510"/>
      <c r="AX571" s="510"/>
      <c r="AY571" s="510"/>
      <c r="AZ571" s="510"/>
      <c r="BA571" s="510"/>
      <c r="BB571" s="510"/>
      <c r="BC571" s="510"/>
      <c r="BD571" s="510"/>
      <c r="BE571" s="510"/>
      <c r="BF571" s="510"/>
    </row>
    <row r="572" spans="44:58" s="509" customFormat="1">
      <c r="AR572" s="510"/>
      <c r="AS572" s="510"/>
      <c r="AT572" s="510"/>
      <c r="AU572" s="510"/>
      <c r="AV572" s="510"/>
      <c r="AW572" s="510"/>
      <c r="AX572" s="510"/>
      <c r="AY572" s="510"/>
      <c r="AZ572" s="510"/>
      <c r="BA572" s="510"/>
      <c r="BB572" s="510"/>
      <c r="BC572" s="510"/>
      <c r="BD572" s="510"/>
      <c r="BE572" s="510"/>
      <c r="BF572" s="510"/>
    </row>
    <row r="573" spans="44:58" s="509" customFormat="1">
      <c r="AR573" s="510"/>
      <c r="AS573" s="510"/>
      <c r="AT573" s="510"/>
      <c r="AU573" s="510"/>
      <c r="AV573" s="510"/>
      <c r="AW573" s="510"/>
      <c r="AX573" s="510"/>
      <c r="AY573" s="510"/>
      <c r="AZ573" s="510"/>
      <c r="BA573" s="510"/>
      <c r="BB573" s="510"/>
      <c r="BC573" s="510"/>
      <c r="BD573" s="510"/>
      <c r="BE573" s="510"/>
      <c r="BF573" s="510"/>
    </row>
    <row r="574" spans="44:58" s="509" customFormat="1">
      <c r="AR574" s="510"/>
      <c r="AS574" s="510"/>
      <c r="AT574" s="510"/>
      <c r="AU574" s="510"/>
      <c r="AV574" s="510"/>
      <c r="AW574" s="510"/>
      <c r="AX574" s="510"/>
      <c r="AY574" s="510"/>
      <c r="AZ574" s="510"/>
      <c r="BA574" s="510"/>
      <c r="BB574" s="510"/>
      <c r="BC574" s="510"/>
      <c r="BD574" s="510"/>
      <c r="BE574" s="510"/>
      <c r="BF574" s="510"/>
    </row>
    <row r="575" spans="44:58" s="509" customFormat="1">
      <c r="AR575" s="510"/>
      <c r="AS575" s="510"/>
      <c r="AT575" s="510"/>
      <c r="AU575" s="510"/>
      <c r="AV575" s="510"/>
      <c r="AW575" s="510"/>
      <c r="AX575" s="510"/>
      <c r="AY575" s="510"/>
      <c r="AZ575" s="510"/>
      <c r="BA575" s="510"/>
      <c r="BB575" s="510"/>
      <c r="BC575" s="510"/>
      <c r="BD575" s="510"/>
      <c r="BE575" s="510"/>
      <c r="BF575" s="510"/>
    </row>
    <row r="576" spans="44:58" s="509" customFormat="1">
      <c r="AR576" s="510"/>
      <c r="AS576" s="510"/>
      <c r="AT576" s="510"/>
      <c r="AU576" s="510"/>
      <c r="AV576" s="510"/>
      <c r="AW576" s="510"/>
      <c r="AX576" s="510"/>
      <c r="AY576" s="510"/>
      <c r="AZ576" s="510"/>
      <c r="BA576" s="510"/>
      <c r="BB576" s="510"/>
      <c r="BC576" s="510"/>
      <c r="BD576" s="510"/>
      <c r="BE576" s="510"/>
      <c r="BF576" s="510"/>
    </row>
    <row r="577" spans="44:58" s="509" customFormat="1">
      <c r="AR577" s="510"/>
      <c r="AS577" s="510"/>
      <c r="AT577" s="510"/>
      <c r="AU577" s="510"/>
      <c r="AV577" s="510"/>
      <c r="AW577" s="510"/>
      <c r="AX577" s="510"/>
      <c r="AY577" s="510"/>
      <c r="AZ577" s="510"/>
      <c r="BA577" s="510"/>
      <c r="BB577" s="510"/>
      <c r="BC577" s="510"/>
      <c r="BD577" s="510"/>
      <c r="BE577" s="510"/>
      <c r="BF577" s="510"/>
    </row>
    <row r="578" spans="44:58" s="509" customFormat="1">
      <c r="AR578" s="510"/>
      <c r="AS578" s="510"/>
      <c r="AT578" s="510"/>
      <c r="AU578" s="510"/>
      <c r="AV578" s="510"/>
      <c r="AW578" s="510"/>
      <c r="AX578" s="510"/>
      <c r="AY578" s="510"/>
      <c r="AZ578" s="510"/>
      <c r="BA578" s="510"/>
      <c r="BB578" s="510"/>
      <c r="BC578" s="510"/>
      <c r="BD578" s="510"/>
      <c r="BE578" s="510"/>
      <c r="BF578" s="510"/>
    </row>
    <row r="579" spans="44:58" s="509" customFormat="1">
      <c r="AR579" s="510"/>
      <c r="AS579" s="510"/>
      <c r="AT579" s="510"/>
      <c r="AU579" s="510"/>
      <c r="AV579" s="510"/>
      <c r="AW579" s="510"/>
      <c r="AX579" s="510"/>
      <c r="AY579" s="510"/>
      <c r="AZ579" s="510"/>
      <c r="BA579" s="510"/>
      <c r="BB579" s="510"/>
      <c r="BC579" s="510"/>
      <c r="BD579" s="510"/>
      <c r="BE579" s="510"/>
      <c r="BF579" s="510"/>
    </row>
    <row r="580" spans="44:58" s="509" customFormat="1">
      <c r="AR580" s="510"/>
      <c r="AS580" s="510"/>
      <c r="AT580" s="510"/>
      <c r="AU580" s="510"/>
      <c r="AV580" s="510"/>
      <c r="AW580" s="510"/>
      <c r="AX580" s="510"/>
      <c r="AY580" s="510"/>
      <c r="AZ580" s="510"/>
      <c r="BA580" s="510"/>
      <c r="BB580" s="510"/>
      <c r="BC580" s="510"/>
      <c r="BD580" s="510"/>
      <c r="BE580" s="510"/>
      <c r="BF580" s="510"/>
    </row>
    <row r="581" spans="44:58" s="509" customFormat="1">
      <c r="AR581" s="510"/>
      <c r="AS581" s="510"/>
      <c r="AT581" s="510"/>
      <c r="AU581" s="510"/>
      <c r="AV581" s="510"/>
      <c r="AW581" s="510"/>
      <c r="AX581" s="510"/>
      <c r="AY581" s="510"/>
      <c r="AZ581" s="510"/>
      <c r="BA581" s="510"/>
      <c r="BB581" s="510"/>
      <c r="BC581" s="510"/>
      <c r="BD581" s="510"/>
      <c r="BE581" s="510"/>
      <c r="BF581" s="510"/>
    </row>
    <row r="582" spans="44:58" s="509" customFormat="1">
      <c r="AR582" s="510"/>
      <c r="AS582" s="510"/>
      <c r="AT582" s="510"/>
      <c r="AU582" s="510"/>
      <c r="AV582" s="510"/>
      <c r="AW582" s="510"/>
      <c r="AX582" s="510"/>
      <c r="AY582" s="510"/>
      <c r="AZ582" s="510"/>
      <c r="BA582" s="510"/>
      <c r="BB582" s="510"/>
      <c r="BC582" s="510"/>
      <c r="BD582" s="510"/>
      <c r="BE582" s="510"/>
      <c r="BF582" s="510"/>
    </row>
    <row r="583" spans="44:58" s="509" customFormat="1">
      <c r="AR583" s="510"/>
      <c r="AS583" s="510"/>
      <c r="AT583" s="510"/>
      <c r="AU583" s="510"/>
      <c r="AV583" s="510"/>
      <c r="AW583" s="510"/>
      <c r="AX583" s="510"/>
      <c r="AY583" s="510"/>
      <c r="AZ583" s="510"/>
      <c r="BA583" s="510"/>
      <c r="BB583" s="510"/>
      <c r="BC583" s="510"/>
      <c r="BD583" s="510"/>
      <c r="BE583" s="510"/>
      <c r="BF583" s="510"/>
    </row>
    <row r="584" spans="44:58" s="509" customFormat="1">
      <c r="AR584" s="510"/>
      <c r="AS584" s="510"/>
      <c r="AT584" s="510"/>
      <c r="AU584" s="510"/>
      <c r="AV584" s="510"/>
      <c r="AW584" s="510"/>
      <c r="AX584" s="510"/>
      <c r="AY584" s="510"/>
      <c r="AZ584" s="510"/>
      <c r="BA584" s="510"/>
      <c r="BB584" s="510"/>
      <c r="BC584" s="510"/>
      <c r="BD584" s="510"/>
      <c r="BE584" s="510"/>
      <c r="BF584" s="510"/>
    </row>
    <row r="585" spans="44:58" s="509" customFormat="1">
      <c r="AR585" s="510"/>
      <c r="AS585" s="510"/>
      <c r="AT585" s="510"/>
      <c r="AU585" s="510"/>
      <c r="AV585" s="510"/>
      <c r="AW585" s="510"/>
      <c r="AX585" s="510"/>
      <c r="AY585" s="510"/>
      <c r="AZ585" s="510"/>
      <c r="BA585" s="510"/>
      <c r="BB585" s="510"/>
      <c r="BC585" s="510"/>
      <c r="BD585" s="510"/>
      <c r="BE585" s="510"/>
      <c r="BF585" s="510"/>
    </row>
    <row r="586" spans="44:58" s="509" customFormat="1">
      <c r="AR586" s="510"/>
      <c r="AS586" s="510"/>
      <c r="AT586" s="510"/>
      <c r="AU586" s="510"/>
      <c r="AV586" s="510"/>
      <c r="AW586" s="510"/>
      <c r="AX586" s="510"/>
      <c r="AY586" s="510"/>
      <c r="AZ586" s="510"/>
      <c r="BA586" s="510"/>
      <c r="BB586" s="510"/>
      <c r="BC586" s="510"/>
      <c r="BD586" s="510"/>
      <c r="BE586" s="510"/>
      <c r="BF586" s="510"/>
    </row>
    <row r="587" spans="44:58" s="509" customFormat="1">
      <c r="AR587" s="510"/>
      <c r="AS587" s="510"/>
      <c r="AT587" s="510"/>
      <c r="AU587" s="510"/>
      <c r="AV587" s="510"/>
      <c r="AW587" s="510"/>
      <c r="AX587" s="510"/>
      <c r="AY587" s="510"/>
      <c r="AZ587" s="510"/>
      <c r="BA587" s="510"/>
      <c r="BB587" s="510"/>
      <c r="BC587" s="510"/>
      <c r="BD587" s="510"/>
      <c r="BE587" s="510"/>
      <c r="BF587" s="510"/>
    </row>
    <row r="588" spans="44:58" s="509" customFormat="1">
      <c r="AR588" s="510"/>
      <c r="AS588" s="510"/>
      <c r="AT588" s="510"/>
      <c r="AU588" s="510"/>
      <c r="AV588" s="510"/>
      <c r="AW588" s="510"/>
      <c r="AX588" s="510"/>
      <c r="AY588" s="510"/>
      <c r="AZ588" s="510"/>
      <c r="BA588" s="510"/>
      <c r="BB588" s="510"/>
      <c r="BC588" s="510"/>
      <c r="BD588" s="510"/>
      <c r="BE588" s="510"/>
      <c r="BF588" s="510"/>
    </row>
    <row r="589" spans="44:58" s="509" customFormat="1">
      <c r="AR589" s="510"/>
      <c r="AS589" s="510"/>
      <c r="AT589" s="510"/>
      <c r="AU589" s="510"/>
      <c r="AV589" s="510"/>
      <c r="AW589" s="510"/>
      <c r="AX589" s="510"/>
      <c r="AY589" s="510"/>
      <c r="AZ589" s="510"/>
      <c r="BA589" s="510"/>
      <c r="BB589" s="510"/>
      <c r="BC589" s="510"/>
      <c r="BD589" s="510"/>
      <c r="BE589" s="510"/>
      <c r="BF589" s="510"/>
    </row>
    <row r="590" spans="44:58" s="509" customFormat="1">
      <c r="AR590" s="510"/>
      <c r="AS590" s="510"/>
      <c r="AT590" s="510"/>
      <c r="AU590" s="510"/>
      <c r="AV590" s="510"/>
      <c r="AW590" s="510"/>
      <c r="AX590" s="510"/>
      <c r="AY590" s="510"/>
      <c r="AZ590" s="510"/>
      <c r="BA590" s="510"/>
      <c r="BB590" s="510"/>
      <c r="BC590" s="510"/>
      <c r="BD590" s="510"/>
      <c r="BE590" s="510"/>
      <c r="BF590" s="510"/>
    </row>
    <row r="591" spans="44:58" s="509" customFormat="1">
      <c r="AR591" s="510"/>
      <c r="AS591" s="510"/>
      <c r="AT591" s="510"/>
      <c r="AU591" s="510"/>
      <c r="AV591" s="510"/>
      <c r="AW591" s="510"/>
      <c r="AX591" s="510"/>
      <c r="AY591" s="510"/>
      <c r="AZ591" s="510"/>
      <c r="BA591" s="510"/>
      <c r="BB591" s="510"/>
      <c r="BC591" s="510"/>
      <c r="BD591" s="510"/>
      <c r="BE591" s="510"/>
      <c r="BF591" s="510"/>
    </row>
    <row r="592" spans="44:58" s="509" customFormat="1">
      <c r="AR592" s="510"/>
      <c r="AS592" s="510"/>
      <c r="AT592" s="510"/>
      <c r="AU592" s="510"/>
      <c r="AV592" s="510"/>
      <c r="AW592" s="510"/>
      <c r="AX592" s="510"/>
      <c r="AY592" s="510"/>
      <c r="AZ592" s="510"/>
      <c r="BA592" s="510"/>
      <c r="BB592" s="510"/>
      <c r="BC592" s="510"/>
      <c r="BD592" s="510"/>
      <c r="BE592" s="510"/>
      <c r="BF592" s="510"/>
    </row>
    <row r="593" spans="44:58" s="509" customFormat="1">
      <c r="AR593" s="510"/>
      <c r="AS593" s="510"/>
      <c r="AT593" s="510"/>
      <c r="AU593" s="510"/>
      <c r="AV593" s="510"/>
      <c r="AW593" s="510"/>
      <c r="AX593" s="510"/>
      <c r="AY593" s="510"/>
      <c r="AZ593" s="510"/>
      <c r="BA593" s="510"/>
      <c r="BB593" s="510"/>
      <c r="BC593" s="510"/>
      <c r="BD593" s="510"/>
      <c r="BE593" s="510"/>
      <c r="BF593" s="510"/>
    </row>
    <row r="594" spans="44:58" s="509" customFormat="1">
      <c r="AR594" s="510"/>
      <c r="AS594" s="510"/>
      <c r="AT594" s="510"/>
      <c r="AU594" s="510"/>
      <c r="AV594" s="510"/>
      <c r="AW594" s="510"/>
      <c r="AX594" s="510"/>
      <c r="AY594" s="510"/>
      <c r="AZ594" s="510"/>
      <c r="BA594" s="510"/>
      <c r="BB594" s="510"/>
      <c r="BC594" s="510"/>
      <c r="BD594" s="510"/>
      <c r="BE594" s="510"/>
      <c r="BF594" s="510"/>
    </row>
    <row r="595" spans="44:58" s="509" customFormat="1">
      <c r="AR595" s="510"/>
      <c r="AS595" s="510"/>
      <c r="AT595" s="510"/>
      <c r="AU595" s="510"/>
      <c r="AV595" s="510"/>
      <c r="AW595" s="510"/>
      <c r="AX595" s="510"/>
      <c r="AY595" s="510"/>
      <c r="AZ595" s="510"/>
      <c r="BA595" s="510"/>
      <c r="BB595" s="510"/>
      <c r="BC595" s="510"/>
      <c r="BD595" s="510"/>
      <c r="BE595" s="510"/>
      <c r="BF595" s="510"/>
    </row>
    <row r="596" spans="44:58" s="509" customFormat="1">
      <c r="AR596" s="510"/>
      <c r="AS596" s="510"/>
      <c r="AT596" s="510"/>
      <c r="AU596" s="510"/>
      <c r="AV596" s="510"/>
      <c r="AW596" s="510"/>
      <c r="AX596" s="510"/>
      <c r="AY596" s="510"/>
      <c r="AZ596" s="510"/>
      <c r="BA596" s="510"/>
      <c r="BB596" s="510"/>
      <c r="BC596" s="510"/>
      <c r="BD596" s="510"/>
      <c r="BE596" s="510"/>
      <c r="BF596" s="510"/>
    </row>
    <row r="597" spans="44:58" s="509" customFormat="1">
      <c r="AR597" s="510"/>
      <c r="AS597" s="510"/>
      <c r="AT597" s="510"/>
      <c r="AU597" s="510"/>
      <c r="AV597" s="510"/>
      <c r="AW597" s="510"/>
      <c r="AX597" s="510"/>
      <c r="AY597" s="510"/>
      <c r="AZ597" s="510"/>
      <c r="BA597" s="510"/>
      <c r="BB597" s="510"/>
      <c r="BC597" s="510"/>
      <c r="BD597" s="510"/>
      <c r="BE597" s="510"/>
      <c r="BF597" s="510"/>
    </row>
    <row r="598" spans="44:58" s="509" customFormat="1">
      <c r="AR598" s="510"/>
      <c r="AS598" s="510"/>
      <c r="AT598" s="510"/>
      <c r="AU598" s="510"/>
      <c r="AV598" s="510"/>
      <c r="AW598" s="510"/>
      <c r="AX598" s="510"/>
      <c r="AY598" s="510"/>
      <c r="AZ598" s="510"/>
      <c r="BA598" s="510"/>
      <c r="BB598" s="510"/>
      <c r="BC598" s="510"/>
      <c r="BD598" s="510"/>
      <c r="BE598" s="510"/>
      <c r="BF598" s="510"/>
    </row>
    <row r="599" spans="44:58" s="509" customFormat="1">
      <c r="AR599" s="510"/>
      <c r="AS599" s="510"/>
      <c r="AT599" s="510"/>
      <c r="AU599" s="510"/>
      <c r="AV599" s="510"/>
      <c r="AW599" s="510"/>
      <c r="AX599" s="510"/>
      <c r="AY599" s="510"/>
      <c r="AZ599" s="510"/>
      <c r="BA599" s="510"/>
      <c r="BB599" s="510"/>
      <c r="BC599" s="510"/>
      <c r="BD599" s="510"/>
      <c r="BE599" s="510"/>
      <c r="BF599" s="510"/>
    </row>
    <row r="600" spans="44:58" s="509" customFormat="1">
      <c r="AR600" s="510"/>
      <c r="AS600" s="510"/>
      <c r="AT600" s="510"/>
      <c r="AU600" s="510"/>
      <c r="AV600" s="510"/>
      <c r="AW600" s="510"/>
      <c r="AX600" s="510"/>
      <c r="AY600" s="510"/>
      <c r="AZ600" s="510"/>
      <c r="BA600" s="510"/>
      <c r="BB600" s="510"/>
      <c r="BC600" s="510"/>
      <c r="BD600" s="510"/>
      <c r="BE600" s="510"/>
      <c r="BF600" s="510"/>
    </row>
    <row r="601" spans="44:58" s="509" customFormat="1">
      <c r="AR601" s="510"/>
      <c r="AS601" s="510"/>
      <c r="AT601" s="510"/>
      <c r="AU601" s="510"/>
      <c r="AV601" s="510"/>
      <c r="AW601" s="510"/>
      <c r="AX601" s="510"/>
      <c r="AY601" s="510"/>
      <c r="AZ601" s="510"/>
      <c r="BA601" s="510"/>
      <c r="BB601" s="510"/>
      <c r="BC601" s="510"/>
      <c r="BD601" s="510"/>
      <c r="BE601" s="510"/>
      <c r="BF601" s="510"/>
    </row>
    <row r="602" spans="44:58" s="509" customFormat="1">
      <c r="AR602" s="510"/>
      <c r="AS602" s="510"/>
      <c r="AT602" s="510"/>
      <c r="AU602" s="510"/>
      <c r="AV602" s="510"/>
      <c r="AW602" s="510"/>
      <c r="AX602" s="510"/>
      <c r="AY602" s="510"/>
      <c r="AZ602" s="510"/>
      <c r="BA602" s="510"/>
      <c r="BB602" s="510"/>
      <c r="BC602" s="510"/>
      <c r="BD602" s="510"/>
      <c r="BE602" s="510"/>
      <c r="BF602" s="510"/>
    </row>
    <row r="603" spans="44:58" s="509" customFormat="1">
      <c r="AR603" s="510"/>
      <c r="AS603" s="510"/>
      <c r="AT603" s="510"/>
      <c r="AU603" s="510"/>
      <c r="AV603" s="510"/>
      <c r="AW603" s="510"/>
      <c r="AX603" s="510"/>
      <c r="AY603" s="510"/>
      <c r="AZ603" s="510"/>
      <c r="BA603" s="510"/>
      <c r="BB603" s="510"/>
      <c r="BC603" s="510"/>
      <c r="BD603" s="510"/>
      <c r="BE603" s="510"/>
      <c r="BF603" s="510"/>
    </row>
    <row r="604" spans="44:58" s="509" customFormat="1">
      <c r="AR604" s="510"/>
      <c r="AS604" s="510"/>
      <c r="AT604" s="510"/>
      <c r="AU604" s="510"/>
      <c r="AV604" s="510"/>
      <c r="AW604" s="510"/>
      <c r="AX604" s="510"/>
      <c r="AY604" s="510"/>
      <c r="AZ604" s="510"/>
      <c r="BA604" s="510"/>
      <c r="BB604" s="510"/>
      <c r="BC604" s="510"/>
      <c r="BD604" s="510"/>
      <c r="BE604" s="510"/>
      <c r="BF604" s="510"/>
    </row>
    <row r="605" spans="44:58" s="509" customFormat="1">
      <c r="AR605" s="510"/>
      <c r="AS605" s="510"/>
      <c r="AT605" s="510"/>
      <c r="AU605" s="510"/>
      <c r="AV605" s="510"/>
      <c r="AW605" s="510"/>
      <c r="AX605" s="510"/>
      <c r="AY605" s="510"/>
      <c r="AZ605" s="510"/>
      <c r="BA605" s="510"/>
      <c r="BB605" s="510"/>
      <c r="BC605" s="510"/>
      <c r="BD605" s="510"/>
      <c r="BE605" s="510"/>
      <c r="BF605" s="510"/>
    </row>
    <row r="606" spans="44:58" s="509" customFormat="1">
      <c r="AR606" s="510"/>
      <c r="AS606" s="510"/>
      <c r="AT606" s="510"/>
      <c r="AU606" s="510"/>
      <c r="AV606" s="510"/>
      <c r="AW606" s="510"/>
      <c r="AX606" s="510"/>
      <c r="AY606" s="510"/>
      <c r="AZ606" s="510"/>
      <c r="BA606" s="510"/>
      <c r="BB606" s="510"/>
      <c r="BC606" s="510"/>
      <c r="BD606" s="510"/>
      <c r="BE606" s="510"/>
      <c r="BF606" s="510"/>
    </row>
    <row r="607" spans="44:58" s="509" customFormat="1">
      <c r="AR607" s="510"/>
      <c r="AS607" s="510"/>
      <c r="AT607" s="510"/>
      <c r="AU607" s="510"/>
      <c r="AV607" s="510"/>
      <c r="AW607" s="510"/>
      <c r="AX607" s="510"/>
      <c r="AY607" s="510"/>
      <c r="AZ607" s="510"/>
      <c r="BA607" s="510"/>
      <c r="BB607" s="510"/>
      <c r="BC607" s="510"/>
      <c r="BD607" s="510"/>
      <c r="BE607" s="510"/>
      <c r="BF607" s="510"/>
    </row>
    <row r="608" spans="44:58" s="509" customFormat="1">
      <c r="AR608" s="510"/>
      <c r="AS608" s="510"/>
      <c r="AT608" s="510"/>
      <c r="AU608" s="510"/>
      <c r="AV608" s="510"/>
      <c r="AW608" s="510"/>
      <c r="AX608" s="510"/>
      <c r="AY608" s="510"/>
      <c r="AZ608" s="510"/>
      <c r="BA608" s="510"/>
      <c r="BB608" s="510"/>
      <c r="BC608" s="510"/>
      <c r="BD608" s="510"/>
      <c r="BE608" s="510"/>
      <c r="BF608" s="510"/>
    </row>
    <row r="609" spans="44:58" s="509" customFormat="1">
      <c r="AR609" s="510"/>
      <c r="AS609" s="510"/>
      <c r="AT609" s="510"/>
      <c r="AU609" s="510"/>
      <c r="AV609" s="510"/>
      <c r="AW609" s="510"/>
      <c r="AX609" s="510"/>
      <c r="AY609" s="510"/>
      <c r="AZ609" s="510"/>
      <c r="BA609" s="510"/>
      <c r="BB609" s="510"/>
      <c r="BC609" s="510"/>
      <c r="BD609" s="510"/>
      <c r="BE609" s="510"/>
      <c r="BF609" s="510"/>
    </row>
    <row r="610" spans="44:58" s="509" customFormat="1">
      <c r="AR610" s="510"/>
      <c r="AS610" s="510"/>
      <c r="AT610" s="510"/>
      <c r="AU610" s="510"/>
      <c r="AV610" s="510"/>
      <c r="AW610" s="510"/>
      <c r="AX610" s="510"/>
      <c r="AY610" s="510"/>
      <c r="AZ610" s="510"/>
      <c r="BA610" s="510"/>
      <c r="BB610" s="510"/>
      <c r="BC610" s="510"/>
      <c r="BD610" s="510"/>
      <c r="BE610" s="510"/>
      <c r="BF610" s="510"/>
    </row>
    <row r="611" spans="44:58" s="509" customFormat="1">
      <c r="AR611" s="510"/>
      <c r="AS611" s="510"/>
      <c r="AT611" s="510"/>
      <c r="AU611" s="510"/>
      <c r="AV611" s="510"/>
      <c r="AW611" s="510"/>
      <c r="AX611" s="510"/>
      <c r="AY611" s="510"/>
      <c r="AZ611" s="510"/>
      <c r="BA611" s="510"/>
      <c r="BB611" s="510"/>
      <c r="BC611" s="510"/>
      <c r="BD611" s="510"/>
      <c r="BE611" s="510"/>
      <c r="BF611" s="510"/>
    </row>
    <row r="612" spans="44:58" s="509" customFormat="1">
      <c r="AR612" s="510"/>
      <c r="AS612" s="510"/>
      <c r="AT612" s="510"/>
      <c r="AU612" s="510"/>
      <c r="AV612" s="510"/>
      <c r="AW612" s="510"/>
      <c r="AX612" s="510"/>
      <c r="AY612" s="510"/>
      <c r="AZ612" s="510"/>
      <c r="BA612" s="510"/>
      <c r="BB612" s="510"/>
      <c r="BC612" s="510"/>
      <c r="BD612" s="510"/>
      <c r="BE612" s="510"/>
      <c r="BF612" s="510"/>
    </row>
    <row r="613" spans="44:58" s="509" customFormat="1">
      <c r="AR613" s="510"/>
      <c r="AS613" s="510"/>
      <c r="AT613" s="510"/>
      <c r="AU613" s="510"/>
      <c r="AV613" s="510"/>
      <c r="AW613" s="510"/>
      <c r="AX613" s="510"/>
      <c r="AY613" s="510"/>
      <c r="AZ613" s="510"/>
      <c r="BA613" s="510"/>
      <c r="BB613" s="510"/>
      <c r="BC613" s="510"/>
      <c r="BD613" s="510"/>
      <c r="BE613" s="510"/>
      <c r="BF613" s="510"/>
    </row>
    <row r="614" spans="44:58" s="509" customFormat="1">
      <c r="AR614" s="510"/>
      <c r="AS614" s="510"/>
      <c r="AT614" s="510"/>
      <c r="AU614" s="510"/>
      <c r="AV614" s="510"/>
      <c r="AW614" s="510"/>
      <c r="AX614" s="510"/>
      <c r="AY614" s="510"/>
      <c r="AZ614" s="510"/>
      <c r="BA614" s="510"/>
      <c r="BB614" s="510"/>
      <c r="BC614" s="510"/>
      <c r="BD614" s="510"/>
      <c r="BE614" s="510"/>
      <c r="BF614" s="510"/>
    </row>
    <row r="615" spans="44:58" s="509" customFormat="1">
      <c r="AR615" s="510"/>
      <c r="AS615" s="510"/>
      <c r="AT615" s="510"/>
      <c r="AU615" s="510"/>
      <c r="AV615" s="510"/>
      <c r="AW615" s="510"/>
      <c r="AX615" s="510"/>
      <c r="AY615" s="510"/>
      <c r="AZ615" s="510"/>
      <c r="BA615" s="510"/>
      <c r="BB615" s="510"/>
      <c r="BC615" s="510"/>
      <c r="BD615" s="510"/>
      <c r="BE615" s="510"/>
      <c r="BF615" s="510"/>
    </row>
    <row r="616" spans="44:58" s="509" customFormat="1">
      <c r="AR616" s="510"/>
      <c r="AS616" s="510"/>
      <c r="AT616" s="510"/>
      <c r="AU616" s="510"/>
      <c r="AV616" s="510"/>
      <c r="AW616" s="510"/>
      <c r="AX616" s="510"/>
      <c r="AY616" s="510"/>
      <c r="AZ616" s="510"/>
      <c r="BA616" s="510"/>
      <c r="BB616" s="510"/>
      <c r="BC616" s="510"/>
      <c r="BD616" s="510"/>
      <c r="BE616" s="510"/>
      <c r="BF616" s="510"/>
    </row>
    <row r="617" spans="44:58" s="509" customFormat="1">
      <c r="AR617" s="510"/>
      <c r="AS617" s="510"/>
      <c r="AT617" s="510"/>
      <c r="AU617" s="510"/>
      <c r="AV617" s="510"/>
      <c r="AW617" s="510"/>
      <c r="AX617" s="510"/>
      <c r="AY617" s="510"/>
      <c r="AZ617" s="510"/>
      <c r="BA617" s="510"/>
      <c r="BB617" s="510"/>
      <c r="BC617" s="510"/>
      <c r="BD617" s="510"/>
      <c r="BE617" s="510"/>
      <c r="BF617" s="510"/>
    </row>
    <row r="618" spans="44:58" s="509" customFormat="1">
      <c r="AR618" s="510"/>
      <c r="AS618" s="510"/>
      <c r="AT618" s="510"/>
      <c r="AU618" s="510"/>
      <c r="AV618" s="510"/>
      <c r="AW618" s="510"/>
      <c r="AX618" s="510"/>
      <c r="AY618" s="510"/>
      <c r="AZ618" s="510"/>
      <c r="BA618" s="510"/>
      <c r="BB618" s="510"/>
      <c r="BC618" s="510"/>
      <c r="BD618" s="510"/>
      <c r="BE618" s="510"/>
      <c r="BF618" s="510"/>
    </row>
    <row r="619" spans="44:58" s="509" customFormat="1">
      <c r="AR619" s="510"/>
      <c r="AS619" s="510"/>
      <c r="AT619" s="510"/>
      <c r="AU619" s="510"/>
      <c r="AV619" s="510"/>
      <c r="AW619" s="510"/>
      <c r="AX619" s="510"/>
      <c r="AY619" s="510"/>
      <c r="AZ619" s="510"/>
      <c r="BA619" s="510"/>
      <c r="BB619" s="510"/>
      <c r="BC619" s="510"/>
      <c r="BD619" s="510"/>
      <c r="BE619" s="510"/>
      <c r="BF619" s="510"/>
    </row>
    <row r="620" spans="44:58" s="509" customFormat="1">
      <c r="AR620" s="510"/>
      <c r="AS620" s="510"/>
      <c r="AT620" s="510"/>
      <c r="AU620" s="510"/>
      <c r="AV620" s="510"/>
      <c r="AW620" s="510"/>
      <c r="AX620" s="510"/>
      <c r="AY620" s="510"/>
      <c r="AZ620" s="510"/>
      <c r="BA620" s="510"/>
      <c r="BB620" s="510"/>
      <c r="BC620" s="510"/>
      <c r="BD620" s="510"/>
      <c r="BE620" s="510"/>
      <c r="BF620" s="510"/>
    </row>
    <row r="621" spans="44:58" s="509" customFormat="1">
      <c r="AR621" s="510"/>
      <c r="AS621" s="510"/>
      <c r="AT621" s="510"/>
      <c r="AU621" s="510"/>
      <c r="AV621" s="510"/>
      <c r="AW621" s="510"/>
      <c r="AX621" s="510"/>
      <c r="AY621" s="510"/>
      <c r="AZ621" s="510"/>
      <c r="BA621" s="510"/>
      <c r="BB621" s="510"/>
      <c r="BC621" s="510"/>
      <c r="BD621" s="510"/>
      <c r="BE621" s="510"/>
      <c r="BF621" s="510"/>
    </row>
    <row r="622" spans="44:58" s="509" customFormat="1">
      <c r="AR622" s="510"/>
      <c r="AS622" s="510"/>
      <c r="AT622" s="510"/>
      <c r="AU622" s="510"/>
      <c r="AV622" s="510"/>
      <c r="AW622" s="510"/>
      <c r="AX622" s="510"/>
      <c r="AY622" s="510"/>
      <c r="AZ622" s="510"/>
      <c r="BA622" s="510"/>
      <c r="BB622" s="510"/>
      <c r="BC622" s="510"/>
      <c r="BD622" s="510"/>
      <c r="BE622" s="510"/>
      <c r="BF622" s="510"/>
    </row>
    <row r="623" spans="44:58" s="509" customFormat="1">
      <c r="AR623" s="510"/>
      <c r="AS623" s="510"/>
      <c r="AT623" s="510"/>
      <c r="AU623" s="510"/>
      <c r="AV623" s="510"/>
      <c r="AW623" s="510"/>
      <c r="AX623" s="510"/>
      <c r="AY623" s="510"/>
      <c r="AZ623" s="510"/>
      <c r="BA623" s="510"/>
      <c r="BB623" s="510"/>
      <c r="BC623" s="510"/>
      <c r="BD623" s="510"/>
      <c r="BE623" s="510"/>
      <c r="BF623" s="510"/>
    </row>
    <row r="624" spans="44:58" s="509" customFormat="1">
      <c r="AR624" s="510"/>
      <c r="AS624" s="510"/>
      <c r="AT624" s="510"/>
      <c r="AU624" s="510"/>
      <c r="AV624" s="510"/>
      <c r="AW624" s="510"/>
      <c r="AX624" s="510"/>
      <c r="AY624" s="510"/>
      <c r="AZ624" s="510"/>
      <c r="BA624" s="510"/>
      <c r="BB624" s="510"/>
      <c r="BC624" s="510"/>
      <c r="BD624" s="510"/>
      <c r="BE624" s="510"/>
      <c r="BF624" s="510"/>
    </row>
    <row r="625" spans="44:58" s="509" customFormat="1">
      <c r="AR625" s="510"/>
      <c r="AS625" s="510"/>
      <c r="AT625" s="510"/>
      <c r="AU625" s="510"/>
      <c r="AV625" s="510"/>
      <c r="AW625" s="510"/>
      <c r="AX625" s="510"/>
      <c r="AY625" s="510"/>
      <c r="AZ625" s="510"/>
      <c r="BA625" s="510"/>
      <c r="BB625" s="510"/>
      <c r="BC625" s="510"/>
      <c r="BD625" s="510"/>
      <c r="BE625" s="510"/>
      <c r="BF625" s="510"/>
    </row>
    <row r="626" spans="44:58" s="509" customFormat="1">
      <c r="AR626" s="510"/>
      <c r="AS626" s="510"/>
      <c r="AT626" s="510"/>
      <c r="AU626" s="510"/>
      <c r="AV626" s="510"/>
      <c r="AW626" s="510"/>
      <c r="AX626" s="510"/>
      <c r="AY626" s="510"/>
      <c r="AZ626" s="510"/>
      <c r="BA626" s="510"/>
      <c r="BB626" s="510"/>
      <c r="BC626" s="510"/>
      <c r="BD626" s="510"/>
      <c r="BE626" s="510"/>
      <c r="BF626" s="510"/>
    </row>
    <row r="627" spans="44:58" s="509" customFormat="1">
      <c r="AR627" s="510"/>
      <c r="AS627" s="510"/>
      <c r="AT627" s="510"/>
      <c r="AU627" s="510"/>
      <c r="AV627" s="510"/>
      <c r="AW627" s="510"/>
      <c r="AX627" s="510"/>
      <c r="AY627" s="510"/>
      <c r="AZ627" s="510"/>
      <c r="BA627" s="510"/>
      <c r="BB627" s="510"/>
      <c r="BC627" s="510"/>
      <c r="BD627" s="510"/>
      <c r="BE627" s="510"/>
      <c r="BF627" s="510"/>
    </row>
    <row r="628" spans="44:58" s="509" customFormat="1">
      <c r="AR628" s="510"/>
      <c r="AS628" s="510"/>
      <c r="AT628" s="510"/>
      <c r="AU628" s="510"/>
      <c r="AV628" s="510"/>
      <c r="AW628" s="510"/>
      <c r="AX628" s="510"/>
      <c r="AY628" s="510"/>
      <c r="AZ628" s="510"/>
      <c r="BA628" s="510"/>
      <c r="BB628" s="510"/>
      <c r="BC628" s="510"/>
      <c r="BD628" s="510"/>
      <c r="BE628" s="510"/>
      <c r="BF628" s="510"/>
    </row>
    <row r="629" spans="44:58" s="509" customFormat="1">
      <c r="AR629" s="510"/>
      <c r="AS629" s="510"/>
      <c r="AT629" s="510"/>
      <c r="AU629" s="510"/>
      <c r="AV629" s="510"/>
      <c r="AW629" s="510"/>
      <c r="AX629" s="510"/>
      <c r="AY629" s="510"/>
      <c r="AZ629" s="510"/>
      <c r="BA629" s="510"/>
      <c r="BB629" s="510"/>
      <c r="BC629" s="510"/>
      <c r="BD629" s="510"/>
      <c r="BE629" s="510"/>
      <c r="BF629" s="510"/>
    </row>
    <row r="630" spans="44:58" s="509" customFormat="1">
      <c r="AR630" s="510"/>
      <c r="AS630" s="510"/>
      <c r="AT630" s="510"/>
      <c r="AU630" s="510"/>
      <c r="AV630" s="510"/>
      <c r="AW630" s="510"/>
      <c r="AX630" s="510"/>
      <c r="AY630" s="510"/>
      <c r="AZ630" s="510"/>
      <c r="BA630" s="510"/>
      <c r="BB630" s="510"/>
      <c r="BC630" s="510"/>
      <c r="BD630" s="510"/>
      <c r="BE630" s="510"/>
      <c r="BF630" s="510"/>
    </row>
    <row r="631" spans="44:58" s="509" customFormat="1">
      <c r="AR631" s="510"/>
      <c r="AS631" s="510"/>
      <c r="AT631" s="510"/>
      <c r="AU631" s="510"/>
      <c r="AV631" s="510"/>
      <c r="AW631" s="510"/>
      <c r="AX631" s="510"/>
      <c r="AY631" s="510"/>
      <c r="AZ631" s="510"/>
      <c r="BA631" s="510"/>
      <c r="BB631" s="510"/>
      <c r="BC631" s="510"/>
      <c r="BD631" s="510"/>
      <c r="BE631" s="510"/>
      <c r="BF631" s="510"/>
    </row>
    <row r="632" spans="44:58" s="509" customFormat="1">
      <c r="AR632" s="510"/>
      <c r="AS632" s="510"/>
      <c r="AT632" s="510"/>
      <c r="AU632" s="510"/>
      <c r="AV632" s="510"/>
      <c r="AW632" s="510"/>
      <c r="AX632" s="510"/>
      <c r="AY632" s="510"/>
      <c r="AZ632" s="510"/>
      <c r="BA632" s="510"/>
      <c r="BB632" s="510"/>
      <c r="BC632" s="510"/>
      <c r="BD632" s="510"/>
      <c r="BE632" s="510"/>
      <c r="BF632" s="510"/>
    </row>
    <row r="633" spans="44:58" s="509" customFormat="1">
      <c r="AR633" s="510"/>
      <c r="AS633" s="510"/>
      <c r="AT633" s="510"/>
      <c r="AU633" s="510"/>
      <c r="AV633" s="510"/>
      <c r="AW633" s="510"/>
      <c r="AX633" s="510"/>
      <c r="AY633" s="510"/>
      <c r="AZ633" s="510"/>
      <c r="BA633" s="510"/>
      <c r="BB633" s="510"/>
      <c r="BC633" s="510"/>
      <c r="BD633" s="510"/>
      <c r="BE633" s="510"/>
      <c r="BF633" s="510"/>
    </row>
    <row r="634" spans="44:58" s="509" customFormat="1">
      <c r="AR634" s="510"/>
      <c r="AS634" s="510"/>
      <c r="AT634" s="510"/>
      <c r="AU634" s="510"/>
      <c r="AV634" s="510"/>
      <c r="AW634" s="510"/>
      <c r="AX634" s="510"/>
      <c r="AY634" s="510"/>
      <c r="AZ634" s="510"/>
      <c r="BA634" s="510"/>
      <c r="BB634" s="510"/>
      <c r="BC634" s="510"/>
      <c r="BD634" s="510"/>
      <c r="BE634" s="510"/>
      <c r="BF634" s="510"/>
    </row>
    <row r="635" spans="44:58" s="509" customFormat="1">
      <c r="AR635" s="510"/>
      <c r="AS635" s="510"/>
      <c r="AT635" s="510"/>
      <c r="AU635" s="510"/>
      <c r="AV635" s="510"/>
      <c r="AW635" s="510"/>
      <c r="AX635" s="510"/>
      <c r="AY635" s="510"/>
      <c r="AZ635" s="510"/>
      <c r="BA635" s="510"/>
      <c r="BB635" s="510"/>
      <c r="BC635" s="510"/>
      <c r="BD635" s="510"/>
      <c r="BE635" s="510"/>
      <c r="BF635" s="510"/>
    </row>
    <row r="636" spans="44:58" s="509" customFormat="1">
      <c r="AR636" s="510"/>
      <c r="AS636" s="510"/>
      <c r="AT636" s="510"/>
      <c r="AU636" s="510"/>
      <c r="AV636" s="510"/>
      <c r="AW636" s="510"/>
      <c r="AX636" s="510"/>
      <c r="AY636" s="510"/>
      <c r="AZ636" s="510"/>
      <c r="BA636" s="510"/>
      <c r="BB636" s="510"/>
      <c r="BC636" s="510"/>
      <c r="BD636" s="510"/>
      <c r="BE636" s="510"/>
      <c r="BF636" s="510"/>
    </row>
    <row r="637" spans="44:58" s="509" customFormat="1">
      <c r="AR637" s="510"/>
      <c r="AS637" s="510"/>
      <c r="AT637" s="510"/>
      <c r="AU637" s="510"/>
      <c r="AV637" s="510"/>
      <c r="AW637" s="510"/>
      <c r="AX637" s="510"/>
      <c r="AY637" s="510"/>
      <c r="AZ637" s="510"/>
      <c r="BA637" s="510"/>
      <c r="BB637" s="510"/>
      <c r="BC637" s="510"/>
      <c r="BD637" s="510"/>
      <c r="BE637" s="510"/>
      <c r="BF637" s="510"/>
    </row>
    <row r="638" spans="44:58" s="509" customFormat="1">
      <c r="AR638" s="510"/>
      <c r="AS638" s="510"/>
      <c r="AT638" s="510"/>
      <c r="AU638" s="510"/>
      <c r="AV638" s="510"/>
      <c r="AW638" s="510"/>
      <c r="AX638" s="510"/>
      <c r="AY638" s="510"/>
      <c r="AZ638" s="510"/>
      <c r="BA638" s="510"/>
      <c r="BB638" s="510"/>
      <c r="BC638" s="510"/>
      <c r="BD638" s="510"/>
      <c r="BE638" s="510"/>
      <c r="BF638" s="510"/>
    </row>
    <row r="639" spans="44:58" s="509" customFormat="1">
      <c r="AR639" s="510"/>
      <c r="AS639" s="510"/>
      <c r="AT639" s="510"/>
      <c r="AU639" s="510"/>
      <c r="AV639" s="510"/>
      <c r="AW639" s="510"/>
      <c r="AX639" s="510"/>
      <c r="AY639" s="510"/>
      <c r="AZ639" s="510"/>
      <c r="BA639" s="510"/>
      <c r="BB639" s="510"/>
      <c r="BC639" s="510"/>
      <c r="BD639" s="510"/>
      <c r="BE639" s="510"/>
      <c r="BF639" s="510"/>
    </row>
    <row r="640" spans="44:58" s="509" customFormat="1">
      <c r="AR640" s="510"/>
      <c r="AS640" s="510"/>
      <c r="AT640" s="510"/>
      <c r="AU640" s="510"/>
      <c r="AV640" s="510"/>
      <c r="AW640" s="510"/>
      <c r="AX640" s="510"/>
      <c r="AY640" s="510"/>
      <c r="AZ640" s="510"/>
      <c r="BA640" s="510"/>
      <c r="BB640" s="510"/>
      <c r="BC640" s="510"/>
      <c r="BD640" s="510"/>
      <c r="BE640" s="510"/>
      <c r="BF640" s="510"/>
    </row>
    <row r="641" spans="44:58" s="509" customFormat="1">
      <c r="AR641" s="510"/>
      <c r="AS641" s="510"/>
      <c r="AT641" s="510"/>
      <c r="AU641" s="510"/>
      <c r="AV641" s="510"/>
      <c r="AW641" s="510"/>
      <c r="AX641" s="510"/>
      <c r="AY641" s="510"/>
      <c r="AZ641" s="510"/>
      <c r="BA641" s="510"/>
      <c r="BB641" s="510"/>
      <c r="BC641" s="510"/>
      <c r="BD641" s="510"/>
      <c r="BE641" s="510"/>
      <c r="BF641" s="510"/>
    </row>
    <row r="642" spans="44:58" s="509" customFormat="1">
      <c r="AR642" s="510"/>
      <c r="AS642" s="510"/>
      <c r="AT642" s="510"/>
      <c r="AU642" s="510"/>
      <c r="AV642" s="510"/>
      <c r="AW642" s="510"/>
      <c r="AX642" s="510"/>
      <c r="AY642" s="510"/>
      <c r="AZ642" s="510"/>
      <c r="BA642" s="510"/>
      <c r="BB642" s="510"/>
      <c r="BC642" s="510"/>
      <c r="BD642" s="510"/>
      <c r="BE642" s="510"/>
      <c r="BF642" s="510"/>
    </row>
    <row r="643" spans="44:58" s="509" customFormat="1">
      <c r="AR643" s="510"/>
      <c r="AS643" s="510"/>
      <c r="AT643" s="510"/>
      <c r="AU643" s="510"/>
      <c r="AV643" s="510"/>
      <c r="AW643" s="510"/>
      <c r="AX643" s="510"/>
      <c r="AY643" s="510"/>
      <c r="AZ643" s="510"/>
      <c r="BA643" s="510"/>
      <c r="BB643" s="510"/>
      <c r="BC643" s="510"/>
      <c r="BD643" s="510"/>
      <c r="BE643" s="510"/>
      <c r="BF643" s="510"/>
    </row>
    <row r="644" spans="44:58" s="509" customFormat="1">
      <c r="AR644" s="510"/>
      <c r="AS644" s="510"/>
      <c r="AT644" s="510"/>
      <c r="AU644" s="510"/>
      <c r="AV644" s="510"/>
      <c r="AW644" s="510"/>
      <c r="AX644" s="510"/>
      <c r="AY644" s="510"/>
      <c r="AZ644" s="510"/>
      <c r="BA644" s="510"/>
      <c r="BB644" s="510"/>
      <c r="BC644" s="510"/>
      <c r="BD644" s="510"/>
      <c r="BE644" s="510"/>
      <c r="BF644" s="510"/>
    </row>
    <row r="645" spans="44:58" s="509" customFormat="1">
      <c r="AR645" s="510"/>
      <c r="AS645" s="510"/>
      <c r="AT645" s="510"/>
      <c r="AU645" s="510"/>
      <c r="AV645" s="510"/>
      <c r="AW645" s="510"/>
      <c r="AX645" s="510"/>
      <c r="AY645" s="510"/>
      <c r="AZ645" s="510"/>
      <c r="BA645" s="510"/>
      <c r="BB645" s="510"/>
      <c r="BC645" s="510"/>
      <c r="BD645" s="510"/>
      <c r="BE645" s="510"/>
      <c r="BF645" s="510"/>
    </row>
    <row r="646" spans="44:58" s="509" customFormat="1">
      <c r="AR646" s="510"/>
      <c r="AS646" s="510"/>
      <c r="AT646" s="510"/>
      <c r="AU646" s="510"/>
      <c r="AV646" s="510"/>
      <c r="AW646" s="510"/>
      <c r="AX646" s="510"/>
      <c r="AY646" s="510"/>
      <c r="AZ646" s="510"/>
      <c r="BA646" s="510"/>
      <c r="BB646" s="510"/>
      <c r="BC646" s="510"/>
      <c r="BD646" s="510"/>
      <c r="BE646" s="510"/>
      <c r="BF646" s="510"/>
    </row>
    <row r="647" spans="44:58" s="509" customFormat="1">
      <c r="AR647" s="510"/>
      <c r="AS647" s="510"/>
      <c r="AT647" s="510"/>
      <c r="AU647" s="510"/>
      <c r="AV647" s="510"/>
      <c r="AW647" s="510"/>
      <c r="AX647" s="510"/>
      <c r="AY647" s="510"/>
      <c r="AZ647" s="510"/>
      <c r="BA647" s="510"/>
      <c r="BB647" s="510"/>
      <c r="BC647" s="510"/>
      <c r="BD647" s="510"/>
      <c r="BE647" s="510"/>
      <c r="BF647" s="510"/>
    </row>
    <row r="648" spans="44:58" s="509" customFormat="1">
      <c r="AR648" s="510"/>
      <c r="AS648" s="510"/>
      <c r="AT648" s="510"/>
      <c r="AU648" s="510"/>
      <c r="AV648" s="510"/>
      <c r="AW648" s="510"/>
      <c r="AX648" s="510"/>
      <c r="AY648" s="510"/>
      <c r="AZ648" s="510"/>
      <c r="BA648" s="510"/>
      <c r="BB648" s="510"/>
      <c r="BC648" s="510"/>
      <c r="BD648" s="510"/>
      <c r="BE648" s="510"/>
      <c r="BF648" s="510"/>
    </row>
    <row r="649" spans="44:58" s="509" customFormat="1">
      <c r="AR649" s="510"/>
      <c r="AS649" s="510"/>
      <c r="AT649" s="510"/>
      <c r="AU649" s="510"/>
      <c r="AV649" s="510"/>
      <c r="AW649" s="510"/>
      <c r="AX649" s="510"/>
      <c r="AY649" s="510"/>
      <c r="AZ649" s="510"/>
      <c r="BA649" s="510"/>
      <c r="BB649" s="510"/>
      <c r="BC649" s="510"/>
      <c r="BD649" s="510"/>
      <c r="BE649" s="510"/>
      <c r="BF649" s="510"/>
    </row>
    <row r="650" spans="44:58" s="509" customFormat="1">
      <c r="AR650" s="510"/>
      <c r="AS650" s="510"/>
      <c r="AT650" s="510"/>
      <c r="AU650" s="510"/>
      <c r="AV650" s="510"/>
      <c r="AW650" s="510"/>
      <c r="AX650" s="510"/>
      <c r="AY650" s="510"/>
      <c r="AZ650" s="510"/>
      <c r="BA650" s="510"/>
      <c r="BB650" s="510"/>
      <c r="BC650" s="510"/>
      <c r="BD650" s="510"/>
      <c r="BE650" s="510"/>
      <c r="BF650" s="510"/>
    </row>
    <row r="651" spans="44:58" s="509" customFormat="1">
      <c r="AR651" s="510"/>
      <c r="AS651" s="510"/>
      <c r="AT651" s="510"/>
      <c r="AU651" s="510"/>
      <c r="AV651" s="510"/>
      <c r="AW651" s="510"/>
      <c r="AX651" s="510"/>
      <c r="AY651" s="510"/>
      <c r="AZ651" s="510"/>
      <c r="BA651" s="510"/>
      <c r="BB651" s="510"/>
      <c r="BC651" s="510"/>
      <c r="BD651" s="510"/>
      <c r="BE651" s="510"/>
      <c r="BF651" s="510"/>
    </row>
    <row r="652" spans="44:58" s="509" customFormat="1">
      <c r="AR652" s="510"/>
      <c r="AS652" s="510"/>
      <c r="AT652" s="510"/>
      <c r="AU652" s="510"/>
      <c r="AV652" s="510"/>
      <c r="AW652" s="510"/>
      <c r="AX652" s="510"/>
      <c r="AY652" s="510"/>
      <c r="AZ652" s="510"/>
      <c r="BA652" s="510"/>
      <c r="BB652" s="510"/>
      <c r="BC652" s="510"/>
      <c r="BD652" s="510"/>
      <c r="BE652" s="510"/>
      <c r="BF652" s="510"/>
    </row>
    <row r="653" spans="44:58" s="509" customFormat="1">
      <c r="AR653" s="510"/>
      <c r="AS653" s="510"/>
      <c r="AT653" s="510"/>
      <c r="AU653" s="510"/>
      <c r="AV653" s="510"/>
      <c r="AW653" s="510"/>
      <c r="AX653" s="510"/>
      <c r="AY653" s="510"/>
      <c r="AZ653" s="510"/>
      <c r="BA653" s="510"/>
      <c r="BB653" s="510"/>
      <c r="BC653" s="510"/>
      <c r="BD653" s="510"/>
      <c r="BE653" s="510"/>
      <c r="BF653" s="510"/>
    </row>
    <row r="654" spans="44:58" s="509" customFormat="1">
      <c r="AR654" s="510"/>
      <c r="AS654" s="510"/>
      <c r="AT654" s="510"/>
      <c r="AU654" s="510"/>
      <c r="AV654" s="510"/>
      <c r="AW654" s="510"/>
      <c r="AX654" s="510"/>
      <c r="AY654" s="510"/>
      <c r="AZ654" s="510"/>
      <c r="BA654" s="510"/>
      <c r="BB654" s="510"/>
      <c r="BC654" s="510"/>
      <c r="BD654" s="510"/>
      <c r="BE654" s="510"/>
      <c r="BF654" s="510"/>
    </row>
    <row r="655" spans="44:58" s="509" customFormat="1">
      <c r="AR655" s="510"/>
      <c r="AS655" s="510"/>
      <c r="AT655" s="510"/>
      <c r="AU655" s="510"/>
      <c r="AV655" s="510"/>
      <c r="AW655" s="510"/>
      <c r="AX655" s="510"/>
      <c r="AY655" s="510"/>
      <c r="AZ655" s="510"/>
      <c r="BA655" s="510"/>
      <c r="BB655" s="510"/>
      <c r="BC655" s="510"/>
      <c r="BD655" s="510"/>
      <c r="BE655" s="510"/>
      <c r="BF655" s="510"/>
    </row>
    <row r="656" spans="44:58" s="509" customFormat="1">
      <c r="AR656" s="510"/>
      <c r="AS656" s="510"/>
      <c r="AT656" s="510"/>
      <c r="AU656" s="510"/>
      <c r="AV656" s="510"/>
      <c r="AW656" s="510"/>
      <c r="AX656" s="510"/>
      <c r="AY656" s="510"/>
      <c r="AZ656" s="510"/>
      <c r="BA656" s="510"/>
      <c r="BB656" s="510"/>
      <c r="BC656" s="510"/>
      <c r="BD656" s="510"/>
      <c r="BE656" s="510"/>
      <c r="BF656" s="510"/>
    </row>
    <row r="657" spans="44:58" s="509" customFormat="1">
      <c r="AR657" s="510"/>
      <c r="AS657" s="510"/>
      <c r="AT657" s="510"/>
      <c r="AU657" s="510"/>
      <c r="AV657" s="510"/>
      <c r="AW657" s="510"/>
      <c r="AX657" s="510"/>
      <c r="AY657" s="510"/>
      <c r="AZ657" s="510"/>
      <c r="BA657" s="510"/>
      <c r="BB657" s="510"/>
      <c r="BC657" s="510"/>
      <c r="BD657" s="510"/>
      <c r="BE657" s="510"/>
      <c r="BF657" s="510"/>
    </row>
    <row r="658" spans="44:58" s="509" customFormat="1">
      <c r="AR658" s="510"/>
      <c r="AS658" s="510"/>
      <c r="AT658" s="510"/>
      <c r="AU658" s="510"/>
      <c r="AV658" s="510"/>
      <c r="AW658" s="510"/>
      <c r="AX658" s="510"/>
      <c r="AY658" s="510"/>
      <c r="AZ658" s="510"/>
      <c r="BA658" s="510"/>
      <c r="BB658" s="510"/>
      <c r="BC658" s="510"/>
      <c r="BD658" s="510"/>
      <c r="BE658" s="510"/>
      <c r="BF658" s="510"/>
    </row>
    <row r="659" spans="44:58" s="509" customFormat="1">
      <c r="AR659" s="510"/>
      <c r="AS659" s="510"/>
      <c r="AT659" s="510"/>
      <c r="AU659" s="510"/>
      <c r="AV659" s="510"/>
      <c r="AW659" s="510"/>
      <c r="AX659" s="510"/>
      <c r="AY659" s="510"/>
      <c r="AZ659" s="510"/>
      <c r="BA659" s="510"/>
      <c r="BB659" s="510"/>
      <c r="BC659" s="510"/>
      <c r="BD659" s="510"/>
      <c r="BE659" s="510"/>
      <c r="BF659" s="510"/>
    </row>
    <row r="660" spans="44:58" s="509" customFormat="1">
      <c r="AR660" s="510"/>
      <c r="AS660" s="510"/>
      <c r="AT660" s="510"/>
      <c r="AU660" s="510"/>
      <c r="AV660" s="510"/>
      <c r="AW660" s="510"/>
      <c r="AX660" s="510"/>
      <c r="AY660" s="510"/>
      <c r="AZ660" s="510"/>
      <c r="BA660" s="510"/>
      <c r="BB660" s="510"/>
      <c r="BC660" s="510"/>
      <c r="BD660" s="510"/>
      <c r="BE660" s="510"/>
      <c r="BF660" s="510"/>
    </row>
    <row r="661" spans="44:58" s="509" customFormat="1">
      <c r="AR661" s="510"/>
      <c r="AS661" s="510"/>
      <c r="AT661" s="510"/>
      <c r="AU661" s="510"/>
      <c r="AV661" s="510"/>
      <c r="AW661" s="510"/>
      <c r="AX661" s="510"/>
      <c r="AY661" s="510"/>
      <c r="AZ661" s="510"/>
      <c r="BA661" s="510"/>
      <c r="BB661" s="510"/>
      <c r="BC661" s="510"/>
      <c r="BD661" s="510"/>
      <c r="BE661" s="510"/>
      <c r="BF661" s="510"/>
    </row>
    <row r="662" spans="44:58" s="509" customFormat="1">
      <c r="AR662" s="510"/>
      <c r="AS662" s="510"/>
      <c r="AT662" s="510"/>
      <c r="AU662" s="510"/>
      <c r="AV662" s="510"/>
      <c r="AW662" s="510"/>
      <c r="AX662" s="510"/>
      <c r="AY662" s="510"/>
      <c r="AZ662" s="510"/>
      <c r="BA662" s="510"/>
      <c r="BB662" s="510"/>
      <c r="BC662" s="510"/>
      <c r="BD662" s="510"/>
      <c r="BE662" s="510"/>
      <c r="BF662" s="510"/>
    </row>
    <row r="663" spans="44:58" s="509" customFormat="1">
      <c r="AR663" s="510"/>
      <c r="AS663" s="510"/>
      <c r="AT663" s="510"/>
      <c r="AU663" s="510"/>
      <c r="AV663" s="510"/>
      <c r="AW663" s="510"/>
      <c r="AX663" s="510"/>
      <c r="AY663" s="510"/>
      <c r="AZ663" s="510"/>
      <c r="BA663" s="510"/>
      <c r="BB663" s="510"/>
      <c r="BC663" s="510"/>
      <c r="BD663" s="510"/>
      <c r="BE663" s="510"/>
      <c r="BF663" s="510"/>
    </row>
    <row r="664" spans="44:58" s="509" customFormat="1">
      <c r="AR664" s="510"/>
      <c r="AS664" s="510"/>
      <c r="AT664" s="510"/>
      <c r="AU664" s="510"/>
      <c r="AV664" s="510"/>
      <c r="AW664" s="510"/>
      <c r="AX664" s="510"/>
      <c r="AY664" s="510"/>
      <c r="AZ664" s="510"/>
      <c r="BA664" s="510"/>
      <c r="BB664" s="510"/>
      <c r="BC664" s="510"/>
      <c r="BD664" s="510"/>
      <c r="BE664" s="510"/>
      <c r="BF664" s="510"/>
    </row>
    <row r="665" spans="44:58" s="509" customFormat="1">
      <c r="AR665" s="510"/>
      <c r="AS665" s="510"/>
      <c r="AT665" s="510"/>
      <c r="AU665" s="510"/>
      <c r="AV665" s="510"/>
      <c r="AW665" s="510"/>
      <c r="AX665" s="510"/>
      <c r="AY665" s="510"/>
      <c r="AZ665" s="510"/>
      <c r="BA665" s="510"/>
      <c r="BB665" s="510"/>
      <c r="BC665" s="510"/>
      <c r="BD665" s="510"/>
      <c r="BE665" s="510"/>
      <c r="BF665" s="510"/>
    </row>
    <row r="666" spans="44:58" s="509" customFormat="1">
      <c r="AR666" s="510"/>
      <c r="AS666" s="510"/>
      <c r="AT666" s="510"/>
      <c r="AU666" s="510"/>
      <c r="AV666" s="510"/>
      <c r="AW666" s="510"/>
      <c r="AX666" s="510"/>
      <c r="AY666" s="510"/>
      <c r="AZ666" s="510"/>
      <c r="BA666" s="510"/>
      <c r="BB666" s="510"/>
      <c r="BC666" s="510"/>
      <c r="BD666" s="510"/>
      <c r="BE666" s="510"/>
      <c r="BF666" s="510"/>
    </row>
    <row r="667" spans="44:58" s="509" customFormat="1">
      <c r="AR667" s="510"/>
      <c r="AS667" s="510"/>
      <c r="AT667" s="510"/>
      <c r="AU667" s="510"/>
      <c r="AV667" s="510"/>
      <c r="AW667" s="510"/>
      <c r="AX667" s="510"/>
      <c r="AY667" s="510"/>
      <c r="AZ667" s="510"/>
      <c r="BA667" s="510"/>
      <c r="BB667" s="510"/>
      <c r="BC667" s="510"/>
      <c r="BD667" s="510"/>
      <c r="BE667" s="510"/>
      <c r="BF667" s="510"/>
    </row>
    <row r="668" spans="44:58" s="509" customFormat="1">
      <c r="AR668" s="510"/>
      <c r="AS668" s="510"/>
      <c r="AT668" s="510"/>
      <c r="AU668" s="510"/>
      <c r="AV668" s="510"/>
      <c r="AW668" s="510"/>
      <c r="AX668" s="510"/>
      <c r="AY668" s="510"/>
      <c r="AZ668" s="510"/>
      <c r="BA668" s="510"/>
      <c r="BB668" s="510"/>
      <c r="BC668" s="510"/>
      <c r="BD668" s="510"/>
      <c r="BE668" s="510"/>
      <c r="BF668" s="510"/>
    </row>
    <row r="669" spans="44:58" s="509" customFormat="1">
      <c r="AR669" s="510"/>
      <c r="AS669" s="510"/>
      <c r="AT669" s="510"/>
      <c r="AU669" s="510"/>
      <c r="AV669" s="510"/>
      <c r="AW669" s="510"/>
      <c r="AX669" s="510"/>
      <c r="AY669" s="510"/>
      <c r="AZ669" s="510"/>
      <c r="BA669" s="510"/>
      <c r="BB669" s="510"/>
      <c r="BC669" s="510"/>
      <c r="BD669" s="510"/>
      <c r="BE669" s="510"/>
      <c r="BF669" s="510"/>
    </row>
    <row r="670" spans="44:58" s="509" customFormat="1">
      <c r="AR670" s="510"/>
      <c r="AS670" s="510"/>
      <c r="AT670" s="510"/>
      <c r="AU670" s="510"/>
      <c r="AV670" s="510"/>
      <c r="AW670" s="510"/>
      <c r="AX670" s="510"/>
      <c r="AY670" s="510"/>
      <c r="AZ670" s="510"/>
      <c r="BA670" s="510"/>
      <c r="BB670" s="510"/>
      <c r="BC670" s="510"/>
      <c r="BD670" s="510"/>
      <c r="BE670" s="510"/>
      <c r="BF670" s="510"/>
    </row>
    <row r="671" spans="44:58" s="509" customFormat="1">
      <c r="AR671" s="510"/>
      <c r="AS671" s="510"/>
      <c r="AT671" s="510"/>
      <c r="AU671" s="510"/>
      <c r="AV671" s="510"/>
      <c r="AW671" s="510"/>
      <c r="AX671" s="510"/>
      <c r="AY671" s="510"/>
      <c r="AZ671" s="510"/>
      <c r="BA671" s="510"/>
      <c r="BB671" s="510"/>
      <c r="BC671" s="510"/>
      <c r="BD671" s="510"/>
      <c r="BE671" s="510"/>
      <c r="BF671" s="510"/>
    </row>
    <row r="672" spans="44:58" s="509" customFormat="1">
      <c r="AR672" s="510"/>
      <c r="AS672" s="510"/>
      <c r="AT672" s="510"/>
      <c r="AU672" s="510"/>
      <c r="AV672" s="510"/>
      <c r="AW672" s="510"/>
      <c r="AX672" s="510"/>
      <c r="AY672" s="510"/>
      <c r="AZ672" s="510"/>
      <c r="BA672" s="510"/>
      <c r="BB672" s="510"/>
      <c r="BC672" s="510"/>
      <c r="BD672" s="510"/>
      <c r="BE672" s="510"/>
      <c r="BF672" s="510"/>
    </row>
    <row r="673" spans="44:58" s="509" customFormat="1">
      <c r="AR673" s="510"/>
      <c r="AS673" s="510"/>
      <c r="AT673" s="510"/>
      <c r="AU673" s="510"/>
      <c r="AV673" s="510"/>
      <c r="AW673" s="510"/>
      <c r="AX673" s="510"/>
      <c r="AY673" s="510"/>
      <c r="AZ673" s="510"/>
      <c r="BA673" s="510"/>
      <c r="BB673" s="510"/>
      <c r="BC673" s="510"/>
      <c r="BD673" s="510"/>
      <c r="BE673" s="510"/>
      <c r="BF673" s="510"/>
    </row>
    <row r="674" spans="44:58" s="509" customFormat="1">
      <c r="AR674" s="510"/>
      <c r="AS674" s="510"/>
      <c r="AT674" s="510"/>
      <c r="AU674" s="510"/>
      <c r="AV674" s="510"/>
      <c r="AW674" s="510"/>
      <c r="AX674" s="510"/>
      <c r="AY674" s="510"/>
      <c r="AZ674" s="510"/>
      <c r="BA674" s="510"/>
      <c r="BB674" s="510"/>
      <c r="BC674" s="510"/>
      <c r="BD674" s="510"/>
      <c r="BE674" s="510"/>
      <c r="BF674" s="510"/>
    </row>
    <row r="675" spans="44:58" s="509" customFormat="1">
      <c r="AR675" s="510"/>
      <c r="AS675" s="510"/>
      <c r="AT675" s="510"/>
      <c r="AU675" s="510"/>
      <c r="AV675" s="510"/>
      <c r="AW675" s="510"/>
      <c r="AX675" s="510"/>
      <c r="AY675" s="510"/>
      <c r="AZ675" s="510"/>
      <c r="BA675" s="510"/>
      <c r="BB675" s="510"/>
      <c r="BC675" s="510"/>
      <c r="BD675" s="510"/>
      <c r="BE675" s="510"/>
      <c r="BF675" s="510"/>
    </row>
    <row r="676" spans="44:58" s="509" customFormat="1">
      <c r="AR676" s="510"/>
      <c r="AS676" s="510"/>
      <c r="AT676" s="510"/>
      <c r="AU676" s="510"/>
      <c r="AV676" s="510"/>
      <c r="AW676" s="510"/>
      <c r="AX676" s="510"/>
      <c r="AY676" s="510"/>
      <c r="AZ676" s="510"/>
      <c r="BA676" s="510"/>
      <c r="BB676" s="510"/>
      <c r="BC676" s="510"/>
      <c r="BD676" s="510"/>
      <c r="BE676" s="510"/>
      <c r="BF676" s="510"/>
    </row>
    <row r="677" spans="44:58" s="509" customFormat="1">
      <c r="AR677" s="510"/>
      <c r="AS677" s="510"/>
      <c r="AT677" s="510"/>
      <c r="AU677" s="510"/>
      <c r="AV677" s="510"/>
      <c r="AW677" s="510"/>
      <c r="AX677" s="510"/>
      <c r="AY677" s="510"/>
      <c r="AZ677" s="510"/>
      <c r="BA677" s="510"/>
      <c r="BB677" s="510"/>
      <c r="BC677" s="510"/>
      <c r="BD677" s="510"/>
      <c r="BE677" s="510"/>
      <c r="BF677" s="510"/>
    </row>
    <row r="678" spans="44:58" s="509" customFormat="1">
      <c r="AR678" s="510"/>
      <c r="AS678" s="510"/>
      <c r="AT678" s="510"/>
      <c r="AU678" s="510"/>
      <c r="AV678" s="510"/>
      <c r="AW678" s="510"/>
      <c r="AX678" s="510"/>
      <c r="AY678" s="510"/>
      <c r="AZ678" s="510"/>
      <c r="BA678" s="510"/>
      <c r="BB678" s="510"/>
      <c r="BC678" s="510"/>
      <c r="BD678" s="510"/>
      <c r="BE678" s="510"/>
      <c r="BF678" s="510"/>
    </row>
    <row r="679" spans="44:58" s="509" customFormat="1">
      <c r="AR679" s="510"/>
      <c r="AS679" s="510"/>
      <c r="AT679" s="510"/>
      <c r="AU679" s="510"/>
      <c r="AV679" s="510"/>
      <c r="AW679" s="510"/>
      <c r="AX679" s="510"/>
      <c r="AY679" s="510"/>
      <c r="AZ679" s="510"/>
      <c r="BA679" s="510"/>
      <c r="BB679" s="510"/>
      <c r="BC679" s="510"/>
      <c r="BD679" s="510"/>
      <c r="BE679" s="510"/>
      <c r="BF679" s="510"/>
    </row>
    <row r="680" spans="44:58" s="509" customFormat="1">
      <c r="AR680" s="510"/>
      <c r="AS680" s="510"/>
      <c r="AT680" s="510"/>
      <c r="AU680" s="510"/>
      <c r="AV680" s="510"/>
      <c r="AW680" s="510"/>
      <c r="AX680" s="510"/>
      <c r="AY680" s="510"/>
      <c r="AZ680" s="510"/>
      <c r="BA680" s="510"/>
      <c r="BB680" s="510"/>
      <c r="BC680" s="510"/>
      <c r="BD680" s="510"/>
      <c r="BE680" s="510"/>
      <c r="BF680" s="510"/>
    </row>
    <row r="681" spans="44:58" s="509" customFormat="1">
      <c r="AR681" s="510"/>
      <c r="AS681" s="510"/>
      <c r="AT681" s="510"/>
      <c r="AU681" s="510"/>
      <c r="AV681" s="510"/>
      <c r="AW681" s="510"/>
      <c r="AX681" s="510"/>
      <c r="AY681" s="510"/>
      <c r="AZ681" s="510"/>
      <c r="BA681" s="510"/>
      <c r="BB681" s="510"/>
      <c r="BC681" s="510"/>
      <c r="BD681" s="510"/>
      <c r="BE681" s="510"/>
      <c r="BF681" s="510"/>
    </row>
    <row r="682" spans="44:58" s="509" customFormat="1">
      <c r="AR682" s="510"/>
      <c r="AS682" s="510"/>
      <c r="AT682" s="510"/>
      <c r="AU682" s="510"/>
      <c r="AV682" s="510"/>
      <c r="AW682" s="510"/>
      <c r="AX682" s="510"/>
      <c r="AY682" s="510"/>
      <c r="AZ682" s="510"/>
      <c r="BA682" s="510"/>
      <c r="BB682" s="510"/>
      <c r="BC682" s="510"/>
      <c r="BD682" s="510"/>
      <c r="BE682" s="510"/>
      <c r="BF682" s="510"/>
    </row>
    <row r="683" spans="44:58" s="509" customFormat="1">
      <c r="AR683" s="510"/>
      <c r="AS683" s="510"/>
      <c r="AT683" s="510"/>
      <c r="AU683" s="510"/>
      <c r="AV683" s="510"/>
      <c r="AW683" s="510"/>
      <c r="AX683" s="510"/>
      <c r="AY683" s="510"/>
      <c r="AZ683" s="510"/>
      <c r="BA683" s="510"/>
      <c r="BB683" s="510"/>
      <c r="BC683" s="510"/>
      <c r="BD683" s="510"/>
      <c r="BE683" s="510"/>
      <c r="BF683" s="510"/>
    </row>
    <row r="684" spans="44:58" s="509" customFormat="1">
      <c r="AR684" s="510"/>
      <c r="AS684" s="510"/>
      <c r="AT684" s="510"/>
      <c r="AU684" s="510"/>
      <c r="AV684" s="510"/>
      <c r="AW684" s="510"/>
      <c r="AX684" s="510"/>
      <c r="AY684" s="510"/>
      <c r="AZ684" s="510"/>
      <c r="BA684" s="510"/>
      <c r="BB684" s="510"/>
      <c r="BC684" s="510"/>
      <c r="BD684" s="510"/>
      <c r="BE684" s="510"/>
      <c r="BF684" s="510"/>
    </row>
    <row r="685" spans="44:58" s="509" customFormat="1">
      <c r="AR685" s="510"/>
      <c r="AS685" s="510"/>
      <c r="AT685" s="510"/>
      <c r="AU685" s="510"/>
      <c r="AV685" s="510"/>
      <c r="AW685" s="510"/>
      <c r="AX685" s="510"/>
      <c r="AY685" s="510"/>
      <c r="AZ685" s="510"/>
      <c r="BA685" s="510"/>
      <c r="BB685" s="510"/>
      <c r="BC685" s="510"/>
      <c r="BD685" s="510"/>
      <c r="BE685" s="510"/>
      <c r="BF685" s="510"/>
    </row>
    <row r="686" spans="44:58" s="509" customFormat="1">
      <c r="AR686" s="510"/>
      <c r="AS686" s="510"/>
      <c r="AT686" s="510"/>
      <c r="AU686" s="510"/>
      <c r="AV686" s="510"/>
      <c r="AW686" s="510"/>
      <c r="AX686" s="510"/>
      <c r="AY686" s="510"/>
      <c r="AZ686" s="510"/>
      <c r="BA686" s="510"/>
      <c r="BB686" s="510"/>
      <c r="BC686" s="510"/>
      <c r="BD686" s="510"/>
      <c r="BE686" s="510"/>
      <c r="BF686" s="510"/>
    </row>
    <row r="687" spans="44:58" s="509" customFormat="1">
      <c r="AR687" s="510"/>
      <c r="AS687" s="510"/>
      <c r="AT687" s="510"/>
      <c r="AU687" s="510"/>
      <c r="AV687" s="510"/>
      <c r="AW687" s="510"/>
      <c r="AX687" s="510"/>
      <c r="AY687" s="510"/>
      <c r="AZ687" s="510"/>
      <c r="BA687" s="510"/>
      <c r="BB687" s="510"/>
      <c r="BC687" s="510"/>
      <c r="BD687" s="510"/>
      <c r="BE687" s="510"/>
      <c r="BF687" s="510"/>
    </row>
    <row r="688" spans="44:58" s="509" customFormat="1">
      <c r="AR688" s="510"/>
      <c r="AS688" s="510"/>
      <c r="AT688" s="510"/>
      <c r="AU688" s="510"/>
      <c r="AV688" s="510"/>
      <c r="AW688" s="510"/>
      <c r="AX688" s="510"/>
      <c r="AY688" s="510"/>
      <c r="AZ688" s="510"/>
      <c r="BA688" s="510"/>
      <c r="BB688" s="510"/>
      <c r="BC688" s="510"/>
      <c r="BD688" s="510"/>
      <c r="BE688" s="510"/>
      <c r="BF688" s="510"/>
    </row>
    <row r="689" spans="44:58" s="509" customFormat="1">
      <c r="AR689" s="510"/>
      <c r="AS689" s="510"/>
      <c r="AT689" s="510"/>
      <c r="AU689" s="510"/>
      <c r="AV689" s="510"/>
      <c r="AW689" s="510"/>
      <c r="AX689" s="510"/>
      <c r="AY689" s="510"/>
      <c r="AZ689" s="510"/>
      <c r="BA689" s="510"/>
      <c r="BB689" s="510"/>
      <c r="BC689" s="510"/>
      <c r="BD689" s="510"/>
      <c r="BE689" s="510"/>
      <c r="BF689" s="510"/>
    </row>
    <row r="690" spans="44:58" s="509" customFormat="1">
      <c r="AR690" s="510"/>
      <c r="AS690" s="510"/>
      <c r="AT690" s="510"/>
      <c r="AU690" s="510"/>
      <c r="AV690" s="510"/>
      <c r="AW690" s="510"/>
      <c r="AX690" s="510"/>
      <c r="AY690" s="510"/>
      <c r="AZ690" s="510"/>
      <c r="BA690" s="510"/>
      <c r="BB690" s="510"/>
      <c r="BC690" s="510"/>
      <c r="BD690" s="510"/>
      <c r="BE690" s="510"/>
      <c r="BF690" s="510"/>
    </row>
    <row r="691" spans="44:58" s="509" customFormat="1">
      <c r="AR691" s="510"/>
      <c r="AS691" s="510"/>
      <c r="AT691" s="510"/>
      <c r="AU691" s="510"/>
      <c r="AV691" s="510"/>
      <c r="AW691" s="510"/>
      <c r="AX691" s="510"/>
      <c r="AY691" s="510"/>
      <c r="AZ691" s="510"/>
      <c r="BA691" s="510"/>
      <c r="BB691" s="510"/>
      <c r="BC691" s="510"/>
      <c r="BD691" s="510"/>
      <c r="BE691" s="510"/>
      <c r="BF691" s="510"/>
    </row>
    <row r="692" spans="44:58" s="509" customFormat="1">
      <c r="AR692" s="510"/>
      <c r="AS692" s="510"/>
      <c r="AT692" s="510"/>
      <c r="AU692" s="510"/>
      <c r="AV692" s="510"/>
      <c r="AW692" s="510"/>
      <c r="AX692" s="510"/>
      <c r="AY692" s="510"/>
      <c r="AZ692" s="510"/>
      <c r="BA692" s="510"/>
      <c r="BB692" s="510"/>
      <c r="BC692" s="510"/>
      <c r="BD692" s="510"/>
      <c r="BE692" s="510"/>
      <c r="BF692" s="510"/>
    </row>
    <row r="693" spans="44:58" s="509" customFormat="1">
      <c r="AR693" s="510"/>
      <c r="AS693" s="510"/>
      <c r="AT693" s="510"/>
      <c r="AU693" s="510"/>
      <c r="AV693" s="510"/>
      <c r="AW693" s="510"/>
      <c r="AX693" s="510"/>
      <c r="AY693" s="510"/>
      <c r="AZ693" s="510"/>
      <c r="BA693" s="510"/>
      <c r="BB693" s="510"/>
      <c r="BC693" s="510"/>
      <c r="BD693" s="510"/>
      <c r="BE693" s="510"/>
      <c r="BF693" s="510"/>
    </row>
    <row r="694" spans="44:58" s="509" customFormat="1">
      <c r="AR694" s="510"/>
      <c r="AS694" s="510"/>
      <c r="AT694" s="510"/>
      <c r="AU694" s="510"/>
      <c r="AV694" s="510"/>
      <c r="AW694" s="510"/>
      <c r="AX694" s="510"/>
      <c r="AY694" s="510"/>
      <c r="AZ694" s="510"/>
      <c r="BA694" s="510"/>
      <c r="BB694" s="510"/>
      <c r="BC694" s="510"/>
      <c r="BD694" s="510"/>
      <c r="BE694" s="510"/>
      <c r="BF694" s="510"/>
    </row>
    <row r="695" spans="44:58" s="509" customFormat="1">
      <c r="AR695" s="510"/>
      <c r="AS695" s="510"/>
      <c r="AT695" s="510"/>
      <c r="AU695" s="510"/>
      <c r="AV695" s="510"/>
      <c r="AW695" s="510"/>
      <c r="AX695" s="510"/>
      <c r="AY695" s="510"/>
      <c r="AZ695" s="510"/>
      <c r="BA695" s="510"/>
      <c r="BB695" s="510"/>
      <c r="BC695" s="510"/>
      <c r="BD695" s="510"/>
      <c r="BE695" s="510"/>
      <c r="BF695" s="510"/>
    </row>
    <row r="696" spans="44:58" s="509" customFormat="1">
      <c r="AR696" s="510"/>
      <c r="AS696" s="510"/>
      <c r="AT696" s="510"/>
      <c r="AU696" s="510"/>
      <c r="AV696" s="510"/>
      <c r="AW696" s="510"/>
      <c r="AX696" s="510"/>
      <c r="AY696" s="510"/>
      <c r="AZ696" s="510"/>
      <c r="BA696" s="510"/>
      <c r="BB696" s="510"/>
      <c r="BC696" s="510"/>
      <c r="BD696" s="510"/>
      <c r="BE696" s="510"/>
      <c r="BF696" s="510"/>
    </row>
    <row r="697" spans="44:58" s="509" customFormat="1">
      <c r="AR697" s="510"/>
      <c r="AS697" s="510"/>
      <c r="AT697" s="510"/>
      <c r="AU697" s="510"/>
      <c r="AV697" s="510"/>
      <c r="AW697" s="510"/>
      <c r="AX697" s="510"/>
      <c r="AY697" s="510"/>
      <c r="AZ697" s="510"/>
      <c r="BA697" s="510"/>
      <c r="BB697" s="510"/>
      <c r="BC697" s="510"/>
      <c r="BD697" s="510"/>
      <c r="BE697" s="510"/>
      <c r="BF697" s="510"/>
    </row>
    <row r="698" spans="44:58" s="509" customFormat="1">
      <c r="AR698" s="510"/>
      <c r="AS698" s="510"/>
      <c r="AT698" s="510"/>
      <c r="AU698" s="510"/>
      <c r="AV698" s="510"/>
      <c r="AW698" s="510"/>
      <c r="AX698" s="510"/>
      <c r="AY698" s="510"/>
      <c r="AZ698" s="510"/>
      <c r="BA698" s="510"/>
      <c r="BB698" s="510"/>
      <c r="BC698" s="510"/>
      <c r="BD698" s="510"/>
      <c r="BE698" s="510"/>
      <c r="BF698" s="510"/>
    </row>
    <row r="699" spans="44:58" s="509" customFormat="1">
      <c r="AR699" s="510"/>
      <c r="AS699" s="510"/>
      <c r="AT699" s="510"/>
      <c r="AU699" s="510"/>
      <c r="AV699" s="510"/>
      <c r="AW699" s="510"/>
      <c r="AX699" s="510"/>
      <c r="AY699" s="510"/>
      <c r="AZ699" s="510"/>
      <c r="BA699" s="510"/>
      <c r="BB699" s="510"/>
      <c r="BC699" s="510"/>
      <c r="BD699" s="510"/>
      <c r="BE699" s="510"/>
      <c r="BF699" s="510"/>
    </row>
    <row r="700" spans="44:58" s="509" customFormat="1">
      <c r="AR700" s="510"/>
      <c r="AS700" s="510"/>
      <c r="AT700" s="510"/>
      <c r="AU700" s="510"/>
      <c r="AV700" s="510"/>
      <c r="AW700" s="510"/>
      <c r="AX700" s="510"/>
      <c r="AY700" s="510"/>
      <c r="AZ700" s="510"/>
      <c r="BA700" s="510"/>
      <c r="BB700" s="510"/>
      <c r="BC700" s="510"/>
      <c r="BD700" s="510"/>
      <c r="BE700" s="510"/>
      <c r="BF700" s="510"/>
    </row>
    <row r="701" spans="44:58" s="509" customFormat="1">
      <c r="AR701" s="510"/>
      <c r="AS701" s="510"/>
      <c r="AT701" s="510"/>
      <c r="AU701" s="510"/>
      <c r="AV701" s="510"/>
      <c r="AW701" s="510"/>
      <c r="AX701" s="510"/>
      <c r="AY701" s="510"/>
      <c r="AZ701" s="510"/>
      <c r="BA701" s="510"/>
      <c r="BB701" s="510"/>
      <c r="BC701" s="510"/>
      <c r="BD701" s="510"/>
      <c r="BE701" s="510"/>
      <c r="BF701" s="510"/>
    </row>
    <row r="702" spans="44:58" s="509" customFormat="1">
      <c r="AR702" s="510"/>
      <c r="AS702" s="510"/>
      <c r="AT702" s="510"/>
      <c r="AU702" s="510"/>
      <c r="AV702" s="510"/>
      <c r="AW702" s="510"/>
      <c r="AX702" s="510"/>
      <c r="AY702" s="510"/>
      <c r="AZ702" s="510"/>
      <c r="BA702" s="510"/>
      <c r="BB702" s="510"/>
      <c r="BC702" s="510"/>
      <c r="BD702" s="510"/>
      <c r="BE702" s="510"/>
      <c r="BF702" s="510"/>
    </row>
    <row r="703" spans="44:58" s="509" customFormat="1">
      <c r="AR703" s="510"/>
      <c r="AS703" s="510"/>
      <c r="AT703" s="510"/>
      <c r="AU703" s="510"/>
      <c r="AV703" s="510"/>
      <c r="AW703" s="510"/>
      <c r="AX703" s="510"/>
      <c r="AY703" s="510"/>
      <c r="AZ703" s="510"/>
      <c r="BA703" s="510"/>
      <c r="BB703" s="510"/>
      <c r="BC703" s="510"/>
      <c r="BD703" s="510"/>
      <c r="BE703" s="510"/>
      <c r="BF703" s="510"/>
    </row>
    <row r="704" spans="44:58" s="509" customFormat="1">
      <c r="AR704" s="510"/>
      <c r="AS704" s="510"/>
      <c r="AT704" s="510"/>
      <c r="AU704" s="510"/>
      <c r="AV704" s="510"/>
      <c r="AW704" s="510"/>
      <c r="AX704" s="510"/>
      <c r="AY704" s="510"/>
      <c r="AZ704" s="510"/>
      <c r="BA704" s="510"/>
      <c r="BB704" s="510"/>
      <c r="BC704" s="510"/>
      <c r="BD704" s="510"/>
      <c r="BE704" s="510"/>
      <c r="BF704" s="510"/>
    </row>
    <row r="705" spans="38:58" s="509" customFormat="1">
      <c r="AR705" s="510"/>
      <c r="AS705" s="510"/>
      <c r="AT705" s="510"/>
      <c r="AU705" s="510"/>
      <c r="AV705" s="510"/>
      <c r="AW705" s="510"/>
      <c r="AX705" s="510"/>
      <c r="AY705" s="510"/>
      <c r="AZ705" s="510"/>
      <c r="BA705" s="510"/>
      <c r="BB705" s="510"/>
      <c r="BC705" s="510"/>
      <c r="BD705" s="510"/>
      <c r="BE705" s="510"/>
      <c r="BF705" s="510"/>
    </row>
    <row r="706" spans="38:58" s="509" customFormat="1">
      <c r="AR706" s="510"/>
      <c r="AS706" s="510"/>
      <c r="AT706" s="510"/>
      <c r="AU706" s="510"/>
      <c r="AV706" s="510"/>
      <c r="AW706" s="510"/>
      <c r="AX706" s="510"/>
      <c r="AY706" s="510"/>
      <c r="AZ706" s="510"/>
      <c r="BA706" s="510"/>
      <c r="BB706" s="510"/>
      <c r="BC706" s="510"/>
      <c r="BD706" s="510"/>
      <c r="BE706" s="510"/>
      <c r="BF706" s="510"/>
    </row>
    <row r="707" spans="38:58" s="509" customFormat="1">
      <c r="AR707" s="510"/>
      <c r="AS707" s="510"/>
      <c r="AT707" s="510"/>
      <c r="AU707" s="510"/>
      <c r="AV707" s="510"/>
      <c r="AW707" s="510"/>
      <c r="AX707" s="510"/>
      <c r="AY707" s="510"/>
      <c r="AZ707" s="510"/>
      <c r="BA707" s="510"/>
      <c r="BB707" s="510"/>
      <c r="BC707" s="510"/>
      <c r="BD707" s="510"/>
      <c r="BE707" s="510"/>
      <c r="BF707" s="510"/>
    </row>
    <row r="708" spans="38:58" s="509" customFormat="1">
      <c r="AR708" s="510"/>
      <c r="AS708" s="510"/>
      <c r="AT708" s="510"/>
      <c r="AU708" s="510"/>
      <c r="AV708" s="510"/>
      <c r="AW708" s="510"/>
      <c r="AX708" s="510"/>
      <c r="AY708" s="510"/>
      <c r="AZ708" s="510"/>
      <c r="BA708" s="510"/>
      <c r="BB708" s="510"/>
      <c r="BC708" s="510"/>
      <c r="BD708" s="510"/>
      <c r="BE708" s="510"/>
      <c r="BF708" s="510"/>
    </row>
    <row r="709" spans="38:58" s="509" customFormat="1">
      <c r="AR709" s="510"/>
      <c r="AS709" s="510"/>
      <c r="AT709" s="510"/>
      <c r="AU709" s="510"/>
      <c r="AV709" s="510"/>
      <c r="AW709" s="510"/>
      <c r="AX709" s="510"/>
      <c r="AY709" s="510"/>
      <c r="AZ709" s="510"/>
      <c r="BA709" s="510"/>
      <c r="BB709" s="510"/>
      <c r="BC709" s="510"/>
      <c r="BD709" s="510"/>
      <c r="BE709" s="510"/>
      <c r="BF709" s="510"/>
    </row>
    <row r="710" spans="38:58" s="509" customFormat="1">
      <c r="AR710" s="510"/>
      <c r="AS710" s="510"/>
      <c r="AT710" s="510"/>
      <c r="AU710" s="510"/>
      <c r="AV710" s="510"/>
      <c r="AW710" s="510"/>
      <c r="AX710" s="510"/>
      <c r="AY710" s="510"/>
      <c r="AZ710" s="510"/>
      <c r="BA710" s="510"/>
      <c r="BB710" s="510"/>
      <c r="BC710" s="510"/>
      <c r="BD710" s="510"/>
      <c r="BE710" s="510"/>
      <c r="BF710" s="510"/>
    </row>
    <row r="711" spans="38:58" s="509" customFormat="1">
      <c r="AR711" s="510"/>
      <c r="AS711" s="510"/>
      <c r="AT711" s="510"/>
      <c r="AU711" s="510"/>
      <c r="AV711" s="510"/>
      <c r="AW711" s="510"/>
      <c r="AX711" s="510"/>
      <c r="AY711" s="510"/>
      <c r="AZ711" s="510"/>
      <c r="BA711" s="510"/>
      <c r="BB711" s="510"/>
      <c r="BC711" s="510"/>
      <c r="BD711" s="510"/>
      <c r="BE711" s="510"/>
      <c r="BF711" s="510"/>
    </row>
    <row r="712" spans="38:58">
      <c r="AL712" s="509"/>
      <c r="AM712" s="509"/>
      <c r="AN712" s="509"/>
      <c r="AO712" s="509"/>
      <c r="AP712" s="509"/>
    </row>
  </sheetData>
  <mergeCells count="36">
    <mergeCell ref="AY28:AY31"/>
    <mergeCell ref="B2:C2"/>
    <mergeCell ref="B3:C3"/>
    <mergeCell ref="A28:D31"/>
    <mergeCell ref="E28:AI29"/>
    <mergeCell ref="AR28:AR31"/>
    <mergeCell ref="AS28:AS31"/>
    <mergeCell ref="AT28:AT31"/>
    <mergeCell ref="AU28:AU31"/>
    <mergeCell ref="AV28:AV31"/>
    <mergeCell ref="AW28:AW31"/>
    <mergeCell ref="AX28:AX31"/>
    <mergeCell ref="BL28:BL31"/>
    <mergeCell ref="AZ28:AZ31"/>
    <mergeCell ref="BA28:BA31"/>
    <mergeCell ref="BB28:BB31"/>
    <mergeCell ref="BC28:BC31"/>
    <mergeCell ref="BD28:BD31"/>
    <mergeCell ref="BE28:BE31"/>
    <mergeCell ref="BF28:BF31"/>
    <mergeCell ref="BH28:BH31"/>
    <mergeCell ref="BI28:BI31"/>
    <mergeCell ref="BJ28:BJ31"/>
    <mergeCell ref="BK28:BK31"/>
    <mergeCell ref="BX28:BX31"/>
    <mergeCell ref="BM28:BM31"/>
    <mergeCell ref="BN28:BN31"/>
    <mergeCell ref="BO28:BO31"/>
    <mergeCell ref="BP28:BP31"/>
    <mergeCell ref="BQ28:BQ31"/>
    <mergeCell ref="BR28:BR31"/>
    <mergeCell ref="BS28:BS31"/>
    <mergeCell ref="BT28:BT31"/>
    <mergeCell ref="BU28:BU31"/>
    <mergeCell ref="BV28:BV31"/>
    <mergeCell ref="BW28:BW31"/>
  </mergeCells>
  <conditionalFormatting sqref="AK33:AK1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" right="0.7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C097F-C118-4738-B74D-835E4455DACF}">
  <sheetPr>
    <pageSetUpPr fitToPage="1"/>
  </sheetPr>
  <dimension ref="A1:BX728"/>
  <sheetViews>
    <sheetView showGridLines="0" zoomScale="50" zoomScaleNormal="50" zoomScaleSheetLayoutView="10" workbookViewId="0">
      <selection activeCell="M26" sqref="M26"/>
    </sheetView>
  </sheetViews>
  <sheetFormatPr defaultColWidth="9.140625" defaultRowHeight="21"/>
  <cols>
    <col min="1" max="1" width="102.140625" style="516" customWidth="1"/>
    <col min="2" max="4" width="17.28515625" style="516" customWidth="1"/>
    <col min="5" max="35" width="7" style="516" customWidth="1"/>
    <col min="36" max="36" width="13.42578125" style="516" bestFit="1" customWidth="1"/>
    <col min="37" max="37" width="13.42578125" style="516" customWidth="1"/>
    <col min="38" max="38" width="19.5703125" style="516" customWidth="1"/>
    <col min="39" max="39" width="13.5703125" style="516" customWidth="1"/>
    <col min="40" max="40" width="11" style="516" customWidth="1"/>
    <col min="41" max="41" width="13.42578125" style="516" customWidth="1"/>
    <col min="42" max="42" width="11.7109375" style="516" customWidth="1"/>
    <col min="43" max="43" width="10" style="516" customWidth="1"/>
    <col min="44" max="58" width="9.140625" style="510" customWidth="1"/>
    <col min="59" max="59" width="9.140625" style="509" customWidth="1"/>
    <col min="60" max="60" width="11.28515625" style="509" customWidth="1"/>
    <col min="61" max="61" width="11.7109375" style="509" customWidth="1"/>
    <col min="62" max="76" width="9.140625" style="509" customWidth="1"/>
    <col min="77" max="262" width="9.140625" style="516"/>
    <col min="263" max="263" width="102.140625" style="516" customWidth="1"/>
    <col min="264" max="266" width="17.28515625" style="516" customWidth="1"/>
    <col min="267" max="297" width="7" style="516" customWidth="1"/>
    <col min="298" max="298" width="13.42578125" style="516" bestFit="1" customWidth="1"/>
    <col min="299" max="299" width="10" style="516" customWidth="1"/>
    <col min="300" max="315" width="9.140625" style="516"/>
    <col min="316" max="316" width="11.28515625" style="516" customWidth="1"/>
    <col min="317" max="317" width="11.7109375" style="516" customWidth="1"/>
    <col min="318" max="518" width="9.140625" style="516"/>
    <col min="519" max="519" width="102.140625" style="516" customWidth="1"/>
    <col min="520" max="522" width="17.28515625" style="516" customWidth="1"/>
    <col min="523" max="553" width="7" style="516" customWidth="1"/>
    <col min="554" max="554" width="13.42578125" style="516" bestFit="1" customWidth="1"/>
    <col min="555" max="555" width="10" style="516" customWidth="1"/>
    <col min="556" max="571" width="9.140625" style="516"/>
    <col min="572" max="572" width="11.28515625" style="516" customWidth="1"/>
    <col min="573" max="573" width="11.7109375" style="516" customWidth="1"/>
    <col min="574" max="774" width="9.140625" style="516"/>
    <col min="775" max="775" width="102.140625" style="516" customWidth="1"/>
    <col min="776" max="778" width="17.28515625" style="516" customWidth="1"/>
    <col min="779" max="809" width="7" style="516" customWidth="1"/>
    <col min="810" max="810" width="13.42578125" style="516" bestFit="1" customWidth="1"/>
    <col min="811" max="811" width="10" style="516" customWidth="1"/>
    <col min="812" max="827" width="9.140625" style="516"/>
    <col min="828" max="828" width="11.28515625" style="516" customWidth="1"/>
    <col min="829" max="829" width="11.7109375" style="516" customWidth="1"/>
    <col min="830" max="1030" width="9.140625" style="516"/>
    <col min="1031" max="1031" width="102.140625" style="516" customWidth="1"/>
    <col min="1032" max="1034" width="17.28515625" style="516" customWidth="1"/>
    <col min="1035" max="1065" width="7" style="516" customWidth="1"/>
    <col min="1066" max="1066" width="13.42578125" style="516" bestFit="1" customWidth="1"/>
    <col min="1067" max="1067" width="10" style="516" customWidth="1"/>
    <col min="1068" max="1083" width="9.140625" style="516"/>
    <col min="1084" max="1084" width="11.28515625" style="516" customWidth="1"/>
    <col min="1085" max="1085" width="11.7109375" style="516" customWidth="1"/>
    <col min="1086" max="1286" width="9.140625" style="516"/>
    <col min="1287" max="1287" width="102.140625" style="516" customWidth="1"/>
    <col min="1288" max="1290" width="17.28515625" style="516" customWidth="1"/>
    <col min="1291" max="1321" width="7" style="516" customWidth="1"/>
    <col min="1322" max="1322" width="13.42578125" style="516" bestFit="1" customWidth="1"/>
    <col min="1323" max="1323" width="10" style="516" customWidth="1"/>
    <col min="1324" max="1339" width="9.140625" style="516"/>
    <col min="1340" max="1340" width="11.28515625" style="516" customWidth="1"/>
    <col min="1341" max="1341" width="11.7109375" style="516" customWidth="1"/>
    <col min="1342" max="1542" width="9.140625" style="516"/>
    <col min="1543" max="1543" width="102.140625" style="516" customWidth="1"/>
    <col min="1544" max="1546" width="17.28515625" style="516" customWidth="1"/>
    <col min="1547" max="1577" width="7" style="516" customWidth="1"/>
    <col min="1578" max="1578" width="13.42578125" style="516" bestFit="1" customWidth="1"/>
    <col min="1579" max="1579" width="10" style="516" customWidth="1"/>
    <col min="1580" max="1595" width="9.140625" style="516"/>
    <col min="1596" max="1596" width="11.28515625" style="516" customWidth="1"/>
    <col min="1597" max="1597" width="11.7109375" style="516" customWidth="1"/>
    <col min="1598" max="1798" width="9.140625" style="516"/>
    <col min="1799" max="1799" width="102.140625" style="516" customWidth="1"/>
    <col min="1800" max="1802" width="17.28515625" style="516" customWidth="1"/>
    <col min="1803" max="1833" width="7" style="516" customWidth="1"/>
    <col min="1834" max="1834" width="13.42578125" style="516" bestFit="1" customWidth="1"/>
    <col min="1835" max="1835" width="10" style="516" customWidth="1"/>
    <col min="1836" max="1851" width="9.140625" style="516"/>
    <col min="1852" max="1852" width="11.28515625" style="516" customWidth="1"/>
    <col min="1853" max="1853" width="11.7109375" style="516" customWidth="1"/>
    <col min="1854" max="2054" width="9.140625" style="516"/>
    <col min="2055" max="2055" width="102.140625" style="516" customWidth="1"/>
    <col min="2056" max="2058" width="17.28515625" style="516" customWidth="1"/>
    <col min="2059" max="2089" width="7" style="516" customWidth="1"/>
    <col min="2090" max="2090" width="13.42578125" style="516" bestFit="1" customWidth="1"/>
    <col min="2091" max="2091" width="10" style="516" customWidth="1"/>
    <col min="2092" max="2107" width="9.140625" style="516"/>
    <col min="2108" max="2108" width="11.28515625" style="516" customWidth="1"/>
    <col min="2109" max="2109" width="11.7109375" style="516" customWidth="1"/>
    <col min="2110" max="2310" width="9.140625" style="516"/>
    <col min="2311" max="2311" width="102.140625" style="516" customWidth="1"/>
    <col min="2312" max="2314" width="17.28515625" style="516" customWidth="1"/>
    <col min="2315" max="2345" width="7" style="516" customWidth="1"/>
    <col min="2346" max="2346" width="13.42578125" style="516" bestFit="1" customWidth="1"/>
    <col min="2347" max="2347" width="10" style="516" customWidth="1"/>
    <col min="2348" max="2363" width="9.140625" style="516"/>
    <col min="2364" max="2364" width="11.28515625" style="516" customWidth="1"/>
    <col min="2365" max="2365" width="11.7109375" style="516" customWidth="1"/>
    <col min="2366" max="2566" width="9.140625" style="516"/>
    <col min="2567" max="2567" width="102.140625" style="516" customWidth="1"/>
    <col min="2568" max="2570" width="17.28515625" style="516" customWidth="1"/>
    <col min="2571" max="2601" width="7" style="516" customWidth="1"/>
    <col min="2602" max="2602" width="13.42578125" style="516" bestFit="1" customWidth="1"/>
    <col min="2603" max="2603" width="10" style="516" customWidth="1"/>
    <col min="2604" max="2619" width="9.140625" style="516"/>
    <col min="2620" max="2620" width="11.28515625" style="516" customWidth="1"/>
    <col min="2621" max="2621" width="11.7109375" style="516" customWidth="1"/>
    <col min="2622" max="2822" width="9.140625" style="516"/>
    <col min="2823" max="2823" width="102.140625" style="516" customWidth="1"/>
    <col min="2824" max="2826" width="17.28515625" style="516" customWidth="1"/>
    <col min="2827" max="2857" width="7" style="516" customWidth="1"/>
    <col min="2858" max="2858" width="13.42578125" style="516" bestFit="1" customWidth="1"/>
    <col min="2859" max="2859" width="10" style="516" customWidth="1"/>
    <col min="2860" max="2875" width="9.140625" style="516"/>
    <col min="2876" max="2876" width="11.28515625" style="516" customWidth="1"/>
    <col min="2877" max="2877" width="11.7109375" style="516" customWidth="1"/>
    <col min="2878" max="3078" width="9.140625" style="516"/>
    <col min="3079" max="3079" width="102.140625" style="516" customWidth="1"/>
    <col min="3080" max="3082" width="17.28515625" style="516" customWidth="1"/>
    <col min="3083" max="3113" width="7" style="516" customWidth="1"/>
    <col min="3114" max="3114" width="13.42578125" style="516" bestFit="1" customWidth="1"/>
    <col min="3115" max="3115" width="10" style="516" customWidth="1"/>
    <col min="3116" max="3131" width="9.140625" style="516"/>
    <col min="3132" max="3132" width="11.28515625" style="516" customWidth="1"/>
    <col min="3133" max="3133" width="11.7109375" style="516" customWidth="1"/>
    <col min="3134" max="3334" width="9.140625" style="516"/>
    <col min="3335" max="3335" width="102.140625" style="516" customWidth="1"/>
    <col min="3336" max="3338" width="17.28515625" style="516" customWidth="1"/>
    <col min="3339" max="3369" width="7" style="516" customWidth="1"/>
    <col min="3370" max="3370" width="13.42578125" style="516" bestFit="1" customWidth="1"/>
    <col min="3371" max="3371" width="10" style="516" customWidth="1"/>
    <col min="3372" max="3387" width="9.140625" style="516"/>
    <col min="3388" max="3388" width="11.28515625" style="516" customWidth="1"/>
    <col min="3389" max="3389" width="11.7109375" style="516" customWidth="1"/>
    <col min="3390" max="3590" width="9.140625" style="516"/>
    <col min="3591" max="3591" width="102.140625" style="516" customWidth="1"/>
    <col min="3592" max="3594" width="17.28515625" style="516" customWidth="1"/>
    <col min="3595" max="3625" width="7" style="516" customWidth="1"/>
    <col min="3626" max="3626" width="13.42578125" style="516" bestFit="1" customWidth="1"/>
    <col min="3627" max="3627" width="10" style="516" customWidth="1"/>
    <col min="3628" max="3643" width="9.140625" style="516"/>
    <col min="3644" max="3644" width="11.28515625" style="516" customWidth="1"/>
    <col min="3645" max="3645" width="11.7109375" style="516" customWidth="1"/>
    <col min="3646" max="3846" width="9.140625" style="516"/>
    <col min="3847" max="3847" width="102.140625" style="516" customWidth="1"/>
    <col min="3848" max="3850" width="17.28515625" style="516" customWidth="1"/>
    <col min="3851" max="3881" width="7" style="516" customWidth="1"/>
    <col min="3882" max="3882" width="13.42578125" style="516" bestFit="1" customWidth="1"/>
    <col min="3883" max="3883" width="10" style="516" customWidth="1"/>
    <col min="3884" max="3899" width="9.140625" style="516"/>
    <col min="3900" max="3900" width="11.28515625" style="516" customWidth="1"/>
    <col min="3901" max="3901" width="11.7109375" style="516" customWidth="1"/>
    <col min="3902" max="4102" width="9.140625" style="516"/>
    <col min="4103" max="4103" width="102.140625" style="516" customWidth="1"/>
    <col min="4104" max="4106" width="17.28515625" style="516" customWidth="1"/>
    <col min="4107" max="4137" width="7" style="516" customWidth="1"/>
    <col min="4138" max="4138" width="13.42578125" style="516" bestFit="1" customWidth="1"/>
    <col min="4139" max="4139" width="10" style="516" customWidth="1"/>
    <col min="4140" max="4155" width="9.140625" style="516"/>
    <col min="4156" max="4156" width="11.28515625" style="516" customWidth="1"/>
    <col min="4157" max="4157" width="11.7109375" style="516" customWidth="1"/>
    <col min="4158" max="4358" width="9.140625" style="516"/>
    <col min="4359" max="4359" width="102.140625" style="516" customWidth="1"/>
    <col min="4360" max="4362" width="17.28515625" style="516" customWidth="1"/>
    <col min="4363" max="4393" width="7" style="516" customWidth="1"/>
    <col min="4394" max="4394" width="13.42578125" style="516" bestFit="1" customWidth="1"/>
    <col min="4395" max="4395" width="10" style="516" customWidth="1"/>
    <col min="4396" max="4411" width="9.140625" style="516"/>
    <col min="4412" max="4412" width="11.28515625" style="516" customWidth="1"/>
    <col min="4413" max="4413" width="11.7109375" style="516" customWidth="1"/>
    <col min="4414" max="4614" width="9.140625" style="516"/>
    <col min="4615" max="4615" width="102.140625" style="516" customWidth="1"/>
    <col min="4616" max="4618" width="17.28515625" style="516" customWidth="1"/>
    <col min="4619" max="4649" width="7" style="516" customWidth="1"/>
    <col min="4650" max="4650" width="13.42578125" style="516" bestFit="1" customWidth="1"/>
    <col min="4651" max="4651" width="10" style="516" customWidth="1"/>
    <col min="4652" max="4667" width="9.140625" style="516"/>
    <col min="4668" max="4668" width="11.28515625" style="516" customWidth="1"/>
    <col min="4669" max="4669" width="11.7109375" style="516" customWidth="1"/>
    <col min="4670" max="4870" width="9.140625" style="516"/>
    <col min="4871" max="4871" width="102.140625" style="516" customWidth="1"/>
    <col min="4872" max="4874" width="17.28515625" style="516" customWidth="1"/>
    <col min="4875" max="4905" width="7" style="516" customWidth="1"/>
    <col min="4906" max="4906" width="13.42578125" style="516" bestFit="1" customWidth="1"/>
    <col min="4907" max="4907" width="10" style="516" customWidth="1"/>
    <col min="4908" max="4923" width="9.140625" style="516"/>
    <col min="4924" max="4924" width="11.28515625" style="516" customWidth="1"/>
    <col min="4925" max="4925" width="11.7109375" style="516" customWidth="1"/>
    <col min="4926" max="5126" width="9.140625" style="516"/>
    <col min="5127" max="5127" width="102.140625" style="516" customWidth="1"/>
    <col min="5128" max="5130" width="17.28515625" style="516" customWidth="1"/>
    <col min="5131" max="5161" width="7" style="516" customWidth="1"/>
    <col min="5162" max="5162" width="13.42578125" style="516" bestFit="1" customWidth="1"/>
    <col min="5163" max="5163" width="10" style="516" customWidth="1"/>
    <col min="5164" max="5179" width="9.140625" style="516"/>
    <col min="5180" max="5180" width="11.28515625" style="516" customWidth="1"/>
    <col min="5181" max="5181" width="11.7109375" style="516" customWidth="1"/>
    <col min="5182" max="5382" width="9.140625" style="516"/>
    <col min="5383" max="5383" width="102.140625" style="516" customWidth="1"/>
    <col min="5384" max="5386" width="17.28515625" style="516" customWidth="1"/>
    <col min="5387" max="5417" width="7" style="516" customWidth="1"/>
    <col min="5418" max="5418" width="13.42578125" style="516" bestFit="1" customWidth="1"/>
    <col min="5419" max="5419" width="10" style="516" customWidth="1"/>
    <col min="5420" max="5435" width="9.140625" style="516"/>
    <col min="5436" max="5436" width="11.28515625" style="516" customWidth="1"/>
    <col min="5437" max="5437" width="11.7109375" style="516" customWidth="1"/>
    <col min="5438" max="5638" width="9.140625" style="516"/>
    <col min="5639" max="5639" width="102.140625" style="516" customWidth="1"/>
    <col min="5640" max="5642" width="17.28515625" style="516" customWidth="1"/>
    <col min="5643" max="5673" width="7" style="516" customWidth="1"/>
    <col min="5674" max="5674" width="13.42578125" style="516" bestFit="1" customWidth="1"/>
    <col min="5675" max="5675" width="10" style="516" customWidth="1"/>
    <col min="5676" max="5691" width="9.140625" style="516"/>
    <col min="5692" max="5692" width="11.28515625" style="516" customWidth="1"/>
    <col min="5693" max="5693" width="11.7109375" style="516" customWidth="1"/>
    <col min="5694" max="5894" width="9.140625" style="516"/>
    <col min="5895" max="5895" width="102.140625" style="516" customWidth="1"/>
    <col min="5896" max="5898" width="17.28515625" style="516" customWidth="1"/>
    <col min="5899" max="5929" width="7" style="516" customWidth="1"/>
    <col min="5930" max="5930" width="13.42578125" style="516" bestFit="1" customWidth="1"/>
    <col min="5931" max="5931" width="10" style="516" customWidth="1"/>
    <col min="5932" max="5947" width="9.140625" style="516"/>
    <col min="5948" max="5948" width="11.28515625" style="516" customWidth="1"/>
    <col min="5949" max="5949" width="11.7109375" style="516" customWidth="1"/>
    <col min="5950" max="6150" width="9.140625" style="516"/>
    <col min="6151" max="6151" width="102.140625" style="516" customWidth="1"/>
    <col min="6152" max="6154" width="17.28515625" style="516" customWidth="1"/>
    <col min="6155" max="6185" width="7" style="516" customWidth="1"/>
    <col min="6186" max="6186" width="13.42578125" style="516" bestFit="1" customWidth="1"/>
    <col min="6187" max="6187" width="10" style="516" customWidth="1"/>
    <col min="6188" max="6203" width="9.140625" style="516"/>
    <col min="6204" max="6204" width="11.28515625" style="516" customWidth="1"/>
    <col min="6205" max="6205" width="11.7109375" style="516" customWidth="1"/>
    <col min="6206" max="6406" width="9.140625" style="516"/>
    <col min="6407" max="6407" width="102.140625" style="516" customWidth="1"/>
    <col min="6408" max="6410" width="17.28515625" style="516" customWidth="1"/>
    <col min="6411" max="6441" width="7" style="516" customWidth="1"/>
    <col min="6442" max="6442" width="13.42578125" style="516" bestFit="1" customWidth="1"/>
    <col min="6443" max="6443" width="10" style="516" customWidth="1"/>
    <col min="6444" max="6459" width="9.140625" style="516"/>
    <col min="6460" max="6460" width="11.28515625" style="516" customWidth="1"/>
    <col min="6461" max="6461" width="11.7109375" style="516" customWidth="1"/>
    <col min="6462" max="6662" width="9.140625" style="516"/>
    <col min="6663" max="6663" width="102.140625" style="516" customWidth="1"/>
    <col min="6664" max="6666" width="17.28515625" style="516" customWidth="1"/>
    <col min="6667" max="6697" width="7" style="516" customWidth="1"/>
    <col min="6698" max="6698" width="13.42578125" style="516" bestFit="1" customWidth="1"/>
    <col min="6699" max="6699" width="10" style="516" customWidth="1"/>
    <col min="6700" max="6715" width="9.140625" style="516"/>
    <col min="6716" max="6716" width="11.28515625" style="516" customWidth="1"/>
    <col min="6717" max="6717" width="11.7109375" style="516" customWidth="1"/>
    <col min="6718" max="6918" width="9.140625" style="516"/>
    <col min="6919" max="6919" width="102.140625" style="516" customWidth="1"/>
    <col min="6920" max="6922" width="17.28515625" style="516" customWidth="1"/>
    <col min="6923" max="6953" width="7" style="516" customWidth="1"/>
    <col min="6954" max="6954" width="13.42578125" style="516" bestFit="1" customWidth="1"/>
    <col min="6955" max="6955" width="10" style="516" customWidth="1"/>
    <col min="6956" max="6971" width="9.140625" style="516"/>
    <col min="6972" max="6972" width="11.28515625" style="516" customWidth="1"/>
    <col min="6973" max="6973" width="11.7109375" style="516" customWidth="1"/>
    <col min="6974" max="7174" width="9.140625" style="516"/>
    <col min="7175" max="7175" width="102.140625" style="516" customWidth="1"/>
    <col min="7176" max="7178" width="17.28515625" style="516" customWidth="1"/>
    <col min="7179" max="7209" width="7" style="516" customWidth="1"/>
    <col min="7210" max="7210" width="13.42578125" style="516" bestFit="1" customWidth="1"/>
    <col min="7211" max="7211" width="10" style="516" customWidth="1"/>
    <col min="7212" max="7227" width="9.140625" style="516"/>
    <col min="7228" max="7228" width="11.28515625" style="516" customWidth="1"/>
    <col min="7229" max="7229" width="11.7109375" style="516" customWidth="1"/>
    <col min="7230" max="7430" width="9.140625" style="516"/>
    <col min="7431" max="7431" width="102.140625" style="516" customWidth="1"/>
    <col min="7432" max="7434" width="17.28515625" style="516" customWidth="1"/>
    <col min="7435" max="7465" width="7" style="516" customWidth="1"/>
    <col min="7466" max="7466" width="13.42578125" style="516" bestFit="1" customWidth="1"/>
    <col min="7467" max="7467" width="10" style="516" customWidth="1"/>
    <col min="7468" max="7483" width="9.140625" style="516"/>
    <col min="7484" max="7484" width="11.28515625" style="516" customWidth="1"/>
    <col min="7485" max="7485" width="11.7109375" style="516" customWidth="1"/>
    <col min="7486" max="7686" width="9.140625" style="516"/>
    <col min="7687" max="7687" width="102.140625" style="516" customWidth="1"/>
    <col min="7688" max="7690" width="17.28515625" style="516" customWidth="1"/>
    <col min="7691" max="7721" width="7" style="516" customWidth="1"/>
    <col min="7722" max="7722" width="13.42578125" style="516" bestFit="1" customWidth="1"/>
    <col min="7723" max="7723" width="10" style="516" customWidth="1"/>
    <col min="7724" max="7739" width="9.140625" style="516"/>
    <col min="7740" max="7740" width="11.28515625" style="516" customWidth="1"/>
    <col min="7741" max="7741" width="11.7109375" style="516" customWidth="1"/>
    <col min="7742" max="7942" width="9.140625" style="516"/>
    <col min="7943" max="7943" width="102.140625" style="516" customWidth="1"/>
    <col min="7944" max="7946" width="17.28515625" style="516" customWidth="1"/>
    <col min="7947" max="7977" width="7" style="516" customWidth="1"/>
    <col min="7978" max="7978" width="13.42578125" style="516" bestFit="1" customWidth="1"/>
    <col min="7979" max="7979" width="10" style="516" customWidth="1"/>
    <col min="7980" max="7995" width="9.140625" style="516"/>
    <col min="7996" max="7996" width="11.28515625" style="516" customWidth="1"/>
    <col min="7997" max="7997" width="11.7109375" style="516" customWidth="1"/>
    <col min="7998" max="8198" width="9.140625" style="516"/>
    <col min="8199" max="8199" width="102.140625" style="516" customWidth="1"/>
    <col min="8200" max="8202" width="17.28515625" style="516" customWidth="1"/>
    <col min="8203" max="8233" width="7" style="516" customWidth="1"/>
    <col min="8234" max="8234" width="13.42578125" style="516" bestFit="1" customWidth="1"/>
    <col min="8235" max="8235" width="10" style="516" customWidth="1"/>
    <col min="8236" max="8251" width="9.140625" style="516"/>
    <col min="8252" max="8252" width="11.28515625" style="516" customWidth="1"/>
    <col min="8253" max="8253" width="11.7109375" style="516" customWidth="1"/>
    <col min="8254" max="8454" width="9.140625" style="516"/>
    <col min="8455" max="8455" width="102.140625" style="516" customWidth="1"/>
    <col min="8456" max="8458" width="17.28515625" style="516" customWidth="1"/>
    <col min="8459" max="8489" width="7" style="516" customWidth="1"/>
    <col min="8490" max="8490" width="13.42578125" style="516" bestFit="1" customWidth="1"/>
    <col min="8491" max="8491" width="10" style="516" customWidth="1"/>
    <col min="8492" max="8507" width="9.140625" style="516"/>
    <col min="8508" max="8508" width="11.28515625" style="516" customWidth="1"/>
    <col min="8509" max="8509" width="11.7109375" style="516" customWidth="1"/>
    <col min="8510" max="8710" width="9.140625" style="516"/>
    <col min="8711" max="8711" width="102.140625" style="516" customWidth="1"/>
    <col min="8712" max="8714" width="17.28515625" style="516" customWidth="1"/>
    <col min="8715" max="8745" width="7" style="516" customWidth="1"/>
    <col min="8746" max="8746" width="13.42578125" style="516" bestFit="1" customWidth="1"/>
    <col min="8747" max="8747" width="10" style="516" customWidth="1"/>
    <col min="8748" max="8763" width="9.140625" style="516"/>
    <col min="8764" max="8764" width="11.28515625" style="516" customWidth="1"/>
    <col min="8765" max="8765" width="11.7109375" style="516" customWidth="1"/>
    <col min="8766" max="8966" width="9.140625" style="516"/>
    <col min="8967" max="8967" width="102.140625" style="516" customWidth="1"/>
    <col min="8968" max="8970" width="17.28515625" style="516" customWidth="1"/>
    <col min="8971" max="9001" width="7" style="516" customWidth="1"/>
    <col min="9002" max="9002" width="13.42578125" style="516" bestFit="1" customWidth="1"/>
    <col min="9003" max="9003" width="10" style="516" customWidth="1"/>
    <col min="9004" max="9019" width="9.140625" style="516"/>
    <col min="9020" max="9020" width="11.28515625" style="516" customWidth="1"/>
    <col min="9021" max="9021" width="11.7109375" style="516" customWidth="1"/>
    <col min="9022" max="9222" width="9.140625" style="516"/>
    <col min="9223" max="9223" width="102.140625" style="516" customWidth="1"/>
    <col min="9224" max="9226" width="17.28515625" style="516" customWidth="1"/>
    <col min="9227" max="9257" width="7" style="516" customWidth="1"/>
    <col min="9258" max="9258" width="13.42578125" style="516" bestFit="1" customWidth="1"/>
    <col min="9259" max="9259" width="10" style="516" customWidth="1"/>
    <col min="9260" max="9275" width="9.140625" style="516"/>
    <col min="9276" max="9276" width="11.28515625" style="516" customWidth="1"/>
    <col min="9277" max="9277" width="11.7109375" style="516" customWidth="1"/>
    <col min="9278" max="9478" width="9.140625" style="516"/>
    <col min="9479" max="9479" width="102.140625" style="516" customWidth="1"/>
    <col min="9480" max="9482" width="17.28515625" style="516" customWidth="1"/>
    <col min="9483" max="9513" width="7" style="516" customWidth="1"/>
    <col min="9514" max="9514" width="13.42578125" style="516" bestFit="1" customWidth="1"/>
    <col min="9515" max="9515" width="10" style="516" customWidth="1"/>
    <col min="9516" max="9531" width="9.140625" style="516"/>
    <col min="9532" max="9532" width="11.28515625" style="516" customWidth="1"/>
    <col min="9533" max="9533" width="11.7109375" style="516" customWidth="1"/>
    <col min="9534" max="9734" width="9.140625" style="516"/>
    <col min="9735" max="9735" width="102.140625" style="516" customWidth="1"/>
    <col min="9736" max="9738" width="17.28515625" style="516" customWidth="1"/>
    <col min="9739" max="9769" width="7" style="516" customWidth="1"/>
    <col min="9770" max="9770" width="13.42578125" style="516" bestFit="1" customWidth="1"/>
    <col min="9771" max="9771" width="10" style="516" customWidth="1"/>
    <col min="9772" max="9787" width="9.140625" style="516"/>
    <col min="9788" max="9788" width="11.28515625" style="516" customWidth="1"/>
    <col min="9789" max="9789" width="11.7109375" style="516" customWidth="1"/>
    <col min="9790" max="9990" width="9.140625" style="516"/>
    <col min="9991" max="9991" width="102.140625" style="516" customWidth="1"/>
    <col min="9992" max="9994" width="17.28515625" style="516" customWidth="1"/>
    <col min="9995" max="10025" width="7" style="516" customWidth="1"/>
    <col min="10026" max="10026" width="13.42578125" style="516" bestFit="1" customWidth="1"/>
    <col min="10027" max="10027" width="10" style="516" customWidth="1"/>
    <col min="10028" max="10043" width="9.140625" style="516"/>
    <col min="10044" max="10044" width="11.28515625" style="516" customWidth="1"/>
    <col min="10045" max="10045" width="11.7109375" style="516" customWidth="1"/>
    <col min="10046" max="10246" width="9.140625" style="516"/>
    <col min="10247" max="10247" width="102.140625" style="516" customWidth="1"/>
    <col min="10248" max="10250" width="17.28515625" style="516" customWidth="1"/>
    <col min="10251" max="10281" width="7" style="516" customWidth="1"/>
    <col min="10282" max="10282" width="13.42578125" style="516" bestFit="1" customWidth="1"/>
    <col min="10283" max="10283" width="10" style="516" customWidth="1"/>
    <col min="10284" max="10299" width="9.140625" style="516"/>
    <col min="10300" max="10300" width="11.28515625" style="516" customWidth="1"/>
    <col min="10301" max="10301" width="11.7109375" style="516" customWidth="1"/>
    <col min="10302" max="10502" width="9.140625" style="516"/>
    <col min="10503" max="10503" width="102.140625" style="516" customWidth="1"/>
    <col min="10504" max="10506" width="17.28515625" style="516" customWidth="1"/>
    <col min="10507" max="10537" width="7" style="516" customWidth="1"/>
    <col min="10538" max="10538" width="13.42578125" style="516" bestFit="1" customWidth="1"/>
    <col min="10539" max="10539" width="10" style="516" customWidth="1"/>
    <col min="10540" max="10555" width="9.140625" style="516"/>
    <col min="10556" max="10556" width="11.28515625" style="516" customWidth="1"/>
    <col min="10557" max="10557" width="11.7109375" style="516" customWidth="1"/>
    <col min="10558" max="10758" width="9.140625" style="516"/>
    <col min="10759" max="10759" width="102.140625" style="516" customWidth="1"/>
    <col min="10760" max="10762" width="17.28515625" style="516" customWidth="1"/>
    <col min="10763" max="10793" width="7" style="516" customWidth="1"/>
    <col min="10794" max="10794" width="13.42578125" style="516" bestFit="1" customWidth="1"/>
    <col min="10795" max="10795" width="10" style="516" customWidth="1"/>
    <col min="10796" max="10811" width="9.140625" style="516"/>
    <col min="10812" max="10812" width="11.28515625" style="516" customWidth="1"/>
    <col min="10813" max="10813" width="11.7109375" style="516" customWidth="1"/>
    <col min="10814" max="11014" width="9.140625" style="516"/>
    <col min="11015" max="11015" width="102.140625" style="516" customWidth="1"/>
    <col min="11016" max="11018" width="17.28515625" style="516" customWidth="1"/>
    <col min="11019" max="11049" width="7" style="516" customWidth="1"/>
    <col min="11050" max="11050" width="13.42578125" style="516" bestFit="1" customWidth="1"/>
    <col min="11051" max="11051" width="10" style="516" customWidth="1"/>
    <col min="11052" max="11067" width="9.140625" style="516"/>
    <col min="11068" max="11068" width="11.28515625" style="516" customWidth="1"/>
    <col min="11069" max="11069" width="11.7109375" style="516" customWidth="1"/>
    <col min="11070" max="11270" width="9.140625" style="516"/>
    <col min="11271" max="11271" width="102.140625" style="516" customWidth="1"/>
    <col min="11272" max="11274" width="17.28515625" style="516" customWidth="1"/>
    <col min="11275" max="11305" width="7" style="516" customWidth="1"/>
    <col min="11306" max="11306" width="13.42578125" style="516" bestFit="1" customWidth="1"/>
    <col min="11307" max="11307" width="10" style="516" customWidth="1"/>
    <col min="11308" max="11323" width="9.140625" style="516"/>
    <col min="11324" max="11324" width="11.28515625" style="516" customWidth="1"/>
    <col min="11325" max="11325" width="11.7109375" style="516" customWidth="1"/>
    <col min="11326" max="11526" width="9.140625" style="516"/>
    <col min="11527" max="11527" width="102.140625" style="516" customWidth="1"/>
    <col min="11528" max="11530" width="17.28515625" style="516" customWidth="1"/>
    <col min="11531" max="11561" width="7" style="516" customWidth="1"/>
    <col min="11562" max="11562" width="13.42578125" style="516" bestFit="1" customWidth="1"/>
    <col min="11563" max="11563" width="10" style="516" customWidth="1"/>
    <col min="11564" max="11579" width="9.140625" style="516"/>
    <col min="11580" max="11580" width="11.28515625" style="516" customWidth="1"/>
    <col min="11581" max="11581" width="11.7109375" style="516" customWidth="1"/>
    <col min="11582" max="11782" width="9.140625" style="516"/>
    <col min="11783" max="11783" width="102.140625" style="516" customWidth="1"/>
    <col min="11784" max="11786" width="17.28515625" style="516" customWidth="1"/>
    <col min="11787" max="11817" width="7" style="516" customWidth="1"/>
    <col min="11818" max="11818" width="13.42578125" style="516" bestFit="1" customWidth="1"/>
    <col min="11819" max="11819" width="10" style="516" customWidth="1"/>
    <col min="11820" max="11835" width="9.140625" style="516"/>
    <col min="11836" max="11836" width="11.28515625" style="516" customWidth="1"/>
    <col min="11837" max="11837" width="11.7109375" style="516" customWidth="1"/>
    <col min="11838" max="12038" width="9.140625" style="516"/>
    <col min="12039" max="12039" width="102.140625" style="516" customWidth="1"/>
    <col min="12040" max="12042" width="17.28515625" style="516" customWidth="1"/>
    <col min="12043" max="12073" width="7" style="516" customWidth="1"/>
    <col min="12074" max="12074" width="13.42578125" style="516" bestFit="1" customWidth="1"/>
    <col min="12075" max="12075" width="10" style="516" customWidth="1"/>
    <col min="12076" max="12091" width="9.140625" style="516"/>
    <col min="12092" max="12092" width="11.28515625" style="516" customWidth="1"/>
    <col min="12093" max="12093" width="11.7109375" style="516" customWidth="1"/>
    <col min="12094" max="12294" width="9.140625" style="516"/>
    <col min="12295" max="12295" width="102.140625" style="516" customWidth="1"/>
    <col min="12296" max="12298" width="17.28515625" style="516" customWidth="1"/>
    <col min="12299" max="12329" width="7" style="516" customWidth="1"/>
    <col min="12330" max="12330" width="13.42578125" style="516" bestFit="1" customWidth="1"/>
    <col min="12331" max="12331" width="10" style="516" customWidth="1"/>
    <col min="12332" max="12347" width="9.140625" style="516"/>
    <col min="12348" max="12348" width="11.28515625" style="516" customWidth="1"/>
    <col min="12349" max="12349" width="11.7109375" style="516" customWidth="1"/>
    <col min="12350" max="12550" width="9.140625" style="516"/>
    <col min="12551" max="12551" width="102.140625" style="516" customWidth="1"/>
    <col min="12552" max="12554" width="17.28515625" style="516" customWidth="1"/>
    <col min="12555" max="12585" width="7" style="516" customWidth="1"/>
    <col min="12586" max="12586" width="13.42578125" style="516" bestFit="1" customWidth="1"/>
    <col min="12587" max="12587" width="10" style="516" customWidth="1"/>
    <col min="12588" max="12603" width="9.140625" style="516"/>
    <col min="12604" max="12604" width="11.28515625" style="516" customWidth="1"/>
    <col min="12605" max="12605" width="11.7109375" style="516" customWidth="1"/>
    <col min="12606" max="12806" width="9.140625" style="516"/>
    <col min="12807" max="12807" width="102.140625" style="516" customWidth="1"/>
    <col min="12808" max="12810" width="17.28515625" style="516" customWidth="1"/>
    <col min="12811" max="12841" width="7" style="516" customWidth="1"/>
    <col min="12842" max="12842" width="13.42578125" style="516" bestFit="1" customWidth="1"/>
    <col min="12843" max="12843" width="10" style="516" customWidth="1"/>
    <col min="12844" max="12859" width="9.140625" style="516"/>
    <col min="12860" max="12860" width="11.28515625" style="516" customWidth="1"/>
    <col min="12861" max="12861" width="11.7109375" style="516" customWidth="1"/>
    <col min="12862" max="13062" width="9.140625" style="516"/>
    <col min="13063" max="13063" width="102.140625" style="516" customWidth="1"/>
    <col min="13064" max="13066" width="17.28515625" style="516" customWidth="1"/>
    <col min="13067" max="13097" width="7" style="516" customWidth="1"/>
    <col min="13098" max="13098" width="13.42578125" style="516" bestFit="1" customWidth="1"/>
    <col min="13099" max="13099" width="10" style="516" customWidth="1"/>
    <col min="13100" max="13115" width="9.140625" style="516"/>
    <col min="13116" max="13116" width="11.28515625" style="516" customWidth="1"/>
    <col min="13117" max="13117" width="11.7109375" style="516" customWidth="1"/>
    <col min="13118" max="13318" width="9.140625" style="516"/>
    <col min="13319" max="13319" width="102.140625" style="516" customWidth="1"/>
    <col min="13320" max="13322" width="17.28515625" style="516" customWidth="1"/>
    <col min="13323" max="13353" width="7" style="516" customWidth="1"/>
    <col min="13354" max="13354" width="13.42578125" style="516" bestFit="1" customWidth="1"/>
    <col min="13355" max="13355" width="10" style="516" customWidth="1"/>
    <col min="13356" max="13371" width="9.140625" style="516"/>
    <col min="13372" max="13372" width="11.28515625" style="516" customWidth="1"/>
    <col min="13373" max="13373" width="11.7109375" style="516" customWidth="1"/>
    <col min="13374" max="13574" width="9.140625" style="516"/>
    <col min="13575" max="13575" width="102.140625" style="516" customWidth="1"/>
    <col min="13576" max="13578" width="17.28515625" style="516" customWidth="1"/>
    <col min="13579" max="13609" width="7" style="516" customWidth="1"/>
    <col min="13610" max="13610" width="13.42578125" style="516" bestFit="1" customWidth="1"/>
    <col min="13611" max="13611" width="10" style="516" customWidth="1"/>
    <col min="13612" max="13627" width="9.140625" style="516"/>
    <col min="13628" max="13628" width="11.28515625" style="516" customWidth="1"/>
    <col min="13629" max="13629" width="11.7109375" style="516" customWidth="1"/>
    <col min="13630" max="13830" width="9.140625" style="516"/>
    <col min="13831" max="13831" width="102.140625" style="516" customWidth="1"/>
    <col min="13832" max="13834" width="17.28515625" style="516" customWidth="1"/>
    <col min="13835" max="13865" width="7" style="516" customWidth="1"/>
    <col min="13866" max="13866" width="13.42578125" style="516" bestFit="1" customWidth="1"/>
    <col min="13867" max="13867" width="10" style="516" customWidth="1"/>
    <col min="13868" max="13883" width="9.140625" style="516"/>
    <col min="13884" max="13884" width="11.28515625" style="516" customWidth="1"/>
    <col min="13885" max="13885" width="11.7109375" style="516" customWidth="1"/>
    <col min="13886" max="14086" width="9.140625" style="516"/>
    <col min="14087" max="14087" width="102.140625" style="516" customWidth="1"/>
    <col min="14088" max="14090" width="17.28515625" style="516" customWidth="1"/>
    <col min="14091" max="14121" width="7" style="516" customWidth="1"/>
    <col min="14122" max="14122" width="13.42578125" style="516" bestFit="1" customWidth="1"/>
    <col min="14123" max="14123" width="10" style="516" customWidth="1"/>
    <col min="14124" max="14139" width="9.140625" style="516"/>
    <col min="14140" max="14140" width="11.28515625" style="516" customWidth="1"/>
    <col min="14141" max="14141" width="11.7109375" style="516" customWidth="1"/>
    <col min="14142" max="14342" width="9.140625" style="516"/>
    <col min="14343" max="14343" width="102.140625" style="516" customWidth="1"/>
    <col min="14344" max="14346" width="17.28515625" style="516" customWidth="1"/>
    <col min="14347" max="14377" width="7" style="516" customWidth="1"/>
    <col min="14378" max="14378" width="13.42578125" style="516" bestFit="1" customWidth="1"/>
    <col min="14379" max="14379" width="10" style="516" customWidth="1"/>
    <col min="14380" max="14395" width="9.140625" style="516"/>
    <col min="14396" max="14396" width="11.28515625" style="516" customWidth="1"/>
    <col min="14397" max="14397" width="11.7109375" style="516" customWidth="1"/>
    <col min="14398" max="14598" width="9.140625" style="516"/>
    <col min="14599" max="14599" width="102.140625" style="516" customWidth="1"/>
    <col min="14600" max="14602" width="17.28515625" style="516" customWidth="1"/>
    <col min="14603" max="14633" width="7" style="516" customWidth="1"/>
    <col min="14634" max="14634" width="13.42578125" style="516" bestFit="1" customWidth="1"/>
    <col min="14635" max="14635" width="10" style="516" customWidth="1"/>
    <col min="14636" max="14651" width="9.140625" style="516"/>
    <col min="14652" max="14652" width="11.28515625" style="516" customWidth="1"/>
    <col min="14653" max="14653" width="11.7109375" style="516" customWidth="1"/>
    <col min="14654" max="14854" width="9.140625" style="516"/>
    <col min="14855" max="14855" width="102.140625" style="516" customWidth="1"/>
    <col min="14856" max="14858" width="17.28515625" style="516" customWidth="1"/>
    <col min="14859" max="14889" width="7" style="516" customWidth="1"/>
    <col min="14890" max="14890" width="13.42578125" style="516" bestFit="1" customWidth="1"/>
    <col min="14891" max="14891" width="10" style="516" customWidth="1"/>
    <col min="14892" max="14907" width="9.140625" style="516"/>
    <col min="14908" max="14908" width="11.28515625" style="516" customWidth="1"/>
    <col min="14909" max="14909" width="11.7109375" style="516" customWidth="1"/>
    <col min="14910" max="15110" width="9.140625" style="516"/>
    <col min="15111" max="15111" width="102.140625" style="516" customWidth="1"/>
    <col min="15112" max="15114" width="17.28515625" style="516" customWidth="1"/>
    <col min="15115" max="15145" width="7" style="516" customWidth="1"/>
    <col min="15146" max="15146" width="13.42578125" style="516" bestFit="1" customWidth="1"/>
    <col min="15147" max="15147" width="10" style="516" customWidth="1"/>
    <col min="15148" max="15163" width="9.140625" style="516"/>
    <col min="15164" max="15164" width="11.28515625" style="516" customWidth="1"/>
    <col min="15165" max="15165" width="11.7109375" style="516" customWidth="1"/>
    <col min="15166" max="15366" width="9.140625" style="516"/>
    <col min="15367" max="15367" width="102.140625" style="516" customWidth="1"/>
    <col min="15368" max="15370" width="17.28515625" style="516" customWidth="1"/>
    <col min="15371" max="15401" width="7" style="516" customWidth="1"/>
    <col min="15402" max="15402" width="13.42578125" style="516" bestFit="1" customWidth="1"/>
    <col min="15403" max="15403" width="10" style="516" customWidth="1"/>
    <col min="15404" max="15419" width="9.140625" style="516"/>
    <col min="15420" max="15420" width="11.28515625" style="516" customWidth="1"/>
    <col min="15421" max="15421" width="11.7109375" style="516" customWidth="1"/>
    <col min="15422" max="15622" width="9.140625" style="516"/>
    <col min="15623" max="15623" width="102.140625" style="516" customWidth="1"/>
    <col min="15624" max="15626" width="17.28515625" style="516" customWidth="1"/>
    <col min="15627" max="15657" width="7" style="516" customWidth="1"/>
    <col min="15658" max="15658" width="13.42578125" style="516" bestFit="1" customWidth="1"/>
    <col min="15659" max="15659" width="10" style="516" customWidth="1"/>
    <col min="15660" max="15675" width="9.140625" style="516"/>
    <col min="15676" max="15676" width="11.28515625" style="516" customWidth="1"/>
    <col min="15677" max="15677" width="11.7109375" style="516" customWidth="1"/>
    <col min="15678" max="15878" width="9.140625" style="516"/>
    <col min="15879" max="15879" width="102.140625" style="516" customWidth="1"/>
    <col min="15880" max="15882" width="17.28515625" style="516" customWidth="1"/>
    <col min="15883" max="15913" width="7" style="516" customWidth="1"/>
    <col min="15914" max="15914" width="13.42578125" style="516" bestFit="1" customWidth="1"/>
    <col min="15915" max="15915" width="10" style="516" customWidth="1"/>
    <col min="15916" max="15931" width="9.140625" style="516"/>
    <col min="15932" max="15932" width="11.28515625" style="516" customWidth="1"/>
    <col min="15933" max="15933" width="11.7109375" style="516" customWidth="1"/>
    <col min="15934" max="16134" width="9.140625" style="516"/>
    <col min="16135" max="16135" width="102.140625" style="516" customWidth="1"/>
    <col min="16136" max="16138" width="17.28515625" style="516" customWidth="1"/>
    <col min="16139" max="16169" width="7" style="516" customWidth="1"/>
    <col min="16170" max="16170" width="13.42578125" style="516" bestFit="1" customWidth="1"/>
    <col min="16171" max="16171" width="10" style="516" customWidth="1"/>
    <col min="16172" max="16187" width="9.140625" style="516"/>
    <col min="16188" max="16188" width="11.28515625" style="516" customWidth="1"/>
    <col min="16189" max="16189" width="11.7109375" style="516" customWidth="1"/>
    <col min="16190" max="16384" width="9.140625" style="516"/>
  </cols>
  <sheetData>
    <row r="1" spans="1:58" s="509" customFormat="1" ht="18" customHeight="1" thickBot="1">
      <c r="AR1" s="510"/>
      <c r="AS1" s="510"/>
      <c r="AT1" s="510"/>
      <c r="AU1" s="510"/>
      <c r="AV1" s="510"/>
      <c r="AW1" s="510"/>
      <c r="AX1" s="510"/>
      <c r="AY1" s="510"/>
      <c r="AZ1" s="510"/>
      <c r="BA1" s="510"/>
      <c r="BB1" s="510"/>
      <c r="BC1" s="510"/>
      <c r="BD1" s="510"/>
      <c r="BE1" s="510"/>
      <c r="BF1" s="510"/>
    </row>
    <row r="2" spans="1:58" s="509" customFormat="1" ht="22.9" customHeight="1" thickBot="1">
      <c r="A2" s="688" t="s">
        <v>5</v>
      </c>
      <c r="B2" s="1098" t="s">
        <v>169</v>
      </c>
      <c r="C2" s="1099"/>
      <c r="AR2" s="510"/>
      <c r="AS2" s="510"/>
      <c r="AT2" s="510"/>
      <c r="AU2" s="510"/>
      <c r="AV2" s="510"/>
      <c r="AW2" s="510"/>
      <c r="AX2" s="510"/>
      <c r="AY2" s="510"/>
      <c r="AZ2" s="510"/>
      <c r="BA2" s="510"/>
      <c r="BB2" s="510"/>
      <c r="BC2" s="510"/>
      <c r="BD2" s="510"/>
      <c r="BE2" s="510"/>
      <c r="BF2" s="510"/>
    </row>
    <row r="3" spans="1:58" s="509" customFormat="1" ht="22.9" customHeight="1" thickBot="1">
      <c r="A3" s="511" t="s">
        <v>20</v>
      </c>
      <c r="B3" s="1032" t="s">
        <v>214</v>
      </c>
      <c r="C3" s="1033"/>
      <c r="AR3" s="510"/>
      <c r="AS3" s="510"/>
      <c r="AT3" s="510"/>
      <c r="AU3" s="510"/>
      <c r="AV3" s="510"/>
      <c r="AW3" s="510"/>
      <c r="AX3" s="510"/>
      <c r="AY3" s="510"/>
      <c r="AZ3" s="510"/>
      <c r="BA3" s="510"/>
      <c r="BB3" s="510"/>
      <c r="BC3" s="510"/>
      <c r="BD3" s="510"/>
      <c r="BE3" s="510"/>
      <c r="BF3" s="510"/>
    </row>
    <row r="4" spans="1:58" s="509" customFormat="1" ht="18" customHeight="1" thickBot="1">
      <c r="AR4" s="510"/>
      <c r="AS4" s="510"/>
      <c r="AT4" s="510"/>
      <c r="AU4" s="510"/>
      <c r="AV4" s="510"/>
      <c r="AW4" s="510"/>
      <c r="AX4" s="510"/>
      <c r="AY4" s="510"/>
      <c r="AZ4" s="510"/>
      <c r="BA4" s="510"/>
      <c r="BB4" s="510"/>
      <c r="BC4" s="510"/>
      <c r="BD4" s="510"/>
      <c r="BE4" s="510"/>
      <c r="BF4" s="510"/>
    </row>
    <row r="5" spans="1:58" s="509" customFormat="1" ht="21.75" thickBot="1">
      <c r="A5" s="689" t="s">
        <v>261</v>
      </c>
      <c r="B5" s="690"/>
      <c r="AR5" s="510"/>
      <c r="AS5" s="510"/>
      <c r="AT5" s="510"/>
      <c r="AU5" s="510"/>
      <c r="AV5" s="510"/>
      <c r="AW5" s="510"/>
      <c r="AX5" s="510"/>
      <c r="AY5" s="510"/>
      <c r="AZ5" s="510"/>
      <c r="BA5" s="510"/>
      <c r="BB5" s="510"/>
      <c r="BC5" s="510"/>
      <c r="BD5" s="510"/>
      <c r="BE5" s="510"/>
      <c r="BF5" s="510"/>
    </row>
    <row r="6" spans="1:58" s="509" customFormat="1">
      <c r="A6" s="512" t="s">
        <v>262</v>
      </c>
      <c r="B6" s="513">
        <v>46143</v>
      </c>
      <c r="AR6" s="510"/>
      <c r="AS6" s="510"/>
      <c r="AT6" s="510"/>
      <c r="AU6" s="510"/>
      <c r="AV6" s="510"/>
      <c r="AW6" s="510"/>
      <c r="AX6" s="510"/>
      <c r="AY6" s="510"/>
      <c r="AZ6" s="510"/>
      <c r="BA6" s="510"/>
      <c r="BB6" s="510"/>
      <c r="BC6" s="510"/>
      <c r="BD6" s="510"/>
      <c r="BE6" s="510"/>
      <c r="BF6" s="510"/>
    </row>
    <row r="7" spans="1:58" s="509" customFormat="1" ht="21.75" thickBot="1">
      <c r="A7" s="511" t="s">
        <v>263</v>
      </c>
      <c r="B7" s="514">
        <v>46173</v>
      </c>
      <c r="D7" s="515"/>
      <c r="AR7" s="510"/>
      <c r="AS7" s="510"/>
      <c r="AT7" s="510"/>
      <c r="AU7" s="510"/>
      <c r="AV7" s="510"/>
      <c r="AW7" s="510"/>
      <c r="AX7" s="510"/>
      <c r="AY7" s="510"/>
      <c r="AZ7" s="510"/>
      <c r="BA7" s="510"/>
      <c r="BB7" s="510"/>
      <c r="BC7" s="510"/>
      <c r="BD7" s="510"/>
      <c r="BE7" s="510"/>
      <c r="BF7" s="510"/>
    </row>
    <row r="8" spans="1:58" s="509" customFormat="1" ht="18" customHeight="1">
      <c r="D8" s="515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</row>
    <row r="9" spans="1:58" s="509" customFormat="1" ht="19.899999999999999" customHeight="1" thickBot="1">
      <c r="D9" s="515"/>
      <c r="AR9" s="510"/>
      <c r="AS9" s="510"/>
      <c r="AT9" s="510"/>
      <c r="AU9" s="510"/>
      <c r="AV9" s="510"/>
      <c r="AW9" s="510"/>
      <c r="AX9" s="510"/>
      <c r="AY9" s="510"/>
      <c r="AZ9" s="510"/>
      <c r="BA9" s="510"/>
      <c r="BB9" s="510"/>
      <c r="BC9" s="510"/>
      <c r="BD9" s="510"/>
      <c r="BE9" s="510"/>
      <c r="BF9" s="510"/>
    </row>
    <row r="10" spans="1:58" s="509" customFormat="1" ht="21.75" thickBot="1">
      <c r="A10" s="691" t="s">
        <v>264</v>
      </c>
      <c r="B10" s="692" t="s">
        <v>265</v>
      </c>
      <c r="C10" s="693" t="s">
        <v>266</v>
      </c>
      <c r="D10" s="516"/>
      <c r="AJ10" s="516"/>
      <c r="AK10" s="516"/>
      <c r="AL10" s="516"/>
      <c r="AM10" s="516"/>
      <c r="AN10" s="516"/>
      <c r="AO10" s="516"/>
      <c r="AP10" s="516"/>
      <c r="AQ10" s="516"/>
      <c r="AR10" s="510"/>
      <c r="AS10" s="510"/>
      <c r="AT10" s="510"/>
      <c r="AU10" s="510"/>
      <c r="AV10" s="510"/>
      <c r="AW10" s="510"/>
      <c r="AX10" s="510"/>
      <c r="AY10" s="510"/>
      <c r="AZ10" s="510"/>
      <c r="BA10" s="510"/>
      <c r="BB10" s="510"/>
      <c r="BC10" s="510"/>
      <c r="BD10" s="510"/>
      <c r="BE10" s="510"/>
      <c r="BF10" s="510"/>
    </row>
    <row r="11" spans="1:58" s="509" customFormat="1">
      <c r="A11" s="517" t="s">
        <v>478</v>
      </c>
      <c r="B11" s="650">
        <v>30</v>
      </c>
      <c r="C11" s="519" t="s">
        <v>21</v>
      </c>
      <c r="D11" s="516"/>
      <c r="G11" s="516"/>
      <c r="H11" s="516"/>
      <c r="I11" s="516"/>
      <c r="J11" s="516"/>
      <c r="K11" s="516"/>
      <c r="N11" s="516"/>
      <c r="R11" s="516"/>
      <c r="U11" s="516"/>
      <c r="AB11" s="516"/>
      <c r="AJ11" s="516"/>
      <c r="AK11" s="516"/>
      <c r="AL11" s="516"/>
      <c r="AM11" s="516"/>
      <c r="AN11" s="516"/>
      <c r="AO11" s="516"/>
      <c r="AP11" s="516"/>
      <c r="AQ11" s="516"/>
      <c r="AR11" s="510"/>
      <c r="AS11" s="510"/>
      <c r="AT11" s="510"/>
      <c r="AU11" s="510"/>
      <c r="AV11" s="510"/>
      <c r="AW11" s="510"/>
      <c r="AX11" s="510"/>
      <c r="AY11" s="510"/>
      <c r="AZ11" s="510"/>
      <c r="BA11" s="510"/>
      <c r="BB11" s="510"/>
      <c r="BC11" s="510"/>
      <c r="BD11" s="510"/>
      <c r="BE11" s="510"/>
      <c r="BF11" s="510"/>
    </row>
    <row r="12" spans="1:58" s="509" customFormat="1">
      <c r="A12" s="517" t="s">
        <v>478</v>
      </c>
      <c r="B12" s="651">
        <v>23</v>
      </c>
      <c r="C12" s="522" t="s">
        <v>22</v>
      </c>
      <c r="D12" s="516"/>
      <c r="AJ12" s="516"/>
      <c r="AK12" s="516"/>
      <c r="AL12" s="516"/>
      <c r="AM12" s="516"/>
      <c r="AN12" s="516"/>
      <c r="AO12" s="516"/>
      <c r="AP12" s="516"/>
      <c r="AQ12" s="516"/>
      <c r="AR12" s="510"/>
      <c r="AS12" s="510"/>
      <c r="AT12" s="510"/>
      <c r="AU12" s="510"/>
      <c r="AV12" s="510"/>
      <c r="AW12" s="510"/>
      <c r="AX12" s="510"/>
      <c r="AY12" s="510"/>
      <c r="AZ12" s="510"/>
      <c r="BA12" s="510"/>
      <c r="BB12" s="510"/>
      <c r="BC12" s="510"/>
      <c r="BD12" s="510"/>
      <c r="BE12" s="510"/>
      <c r="BF12" s="510"/>
    </row>
    <row r="13" spans="1:58" s="509" customFormat="1" hidden="1">
      <c r="A13" s="517">
        <v>0</v>
      </c>
      <c r="B13" s="651">
        <v>0</v>
      </c>
      <c r="C13" s="522" t="s">
        <v>25</v>
      </c>
      <c r="D13" s="516"/>
      <c r="AJ13" s="516"/>
      <c r="AK13" s="516"/>
      <c r="AL13" s="516"/>
      <c r="AM13" s="516"/>
      <c r="AN13" s="516"/>
      <c r="AO13" s="516"/>
      <c r="AP13" s="516"/>
      <c r="AQ13" s="516"/>
      <c r="AR13" s="516"/>
      <c r="AS13" s="516"/>
      <c r="AT13" s="516"/>
      <c r="AU13" s="516"/>
      <c r="AV13" s="516"/>
      <c r="AW13" s="516"/>
      <c r="AX13" s="516"/>
      <c r="AY13" s="516"/>
      <c r="AZ13" s="516"/>
      <c r="BA13" s="516"/>
      <c r="BB13" s="516"/>
      <c r="BC13" s="516"/>
      <c r="BD13" s="516"/>
      <c r="BE13" s="516"/>
      <c r="BF13" s="516"/>
    </row>
    <row r="14" spans="1:58" s="509" customFormat="1" hidden="1">
      <c r="A14" s="517">
        <v>0</v>
      </c>
      <c r="B14" s="651">
        <v>0</v>
      </c>
      <c r="C14" s="522" t="s">
        <v>23</v>
      </c>
      <c r="D14" s="516"/>
      <c r="AJ14" s="516"/>
      <c r="AK14" s="516"/>
      <c r="AL14" s="516"/>
      <c r="AM14" s="516"/>
      <c r="AN14" s="516"/>
      <c r="AO14" s="516"/>
      <c r="AP14" s="516"/>
      <c r="AQ14" s="516"/>
      <c r="AR14" s="516"/>
      <c r="AS14" s="516"/>
      <c r="AT14" s="516"/>
      <c r="AU14" s="516"/>
      <c r="AV14" s="516"/>
      <c r="AW14" s="516"/>
      <c r="AX14" s="516"/>
      <c r="AY14" s="516"/>
      <c r="AZ14" s="516"/>
      <c r="BA14" s="516"/>
      <c r="BB14" s="516"/>
      <c r="BC14" s="516"/>
      <c r="BD14" s="516"/>
      <c r="BE14" s="516"/>
      <c r="BF14" s="516"/>
    </row>
    <row r="15" spans="1:58" s="509" customFormat="1" hidden="1">
      <c r="A15" s="517">
        <v>0</v>
      </c>
      <c r="B15" s="651">
        <v>0</v>
      </c>
      <c r="C15" s="522" t="s">
        <v>24</v>
      </c>
      <c r="D15" s="516"/>
      <c r="AJ15" s="516"/>
      <c r="AK15" s="516"/>
      <c r="AL15" s="516"/>
      <c r="AM15" s="516"/>
      <c r="AN15" s="516"/>
      <c r="AO15" s="516"/>
      <c r="AP15" s="516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</row>
    <row r="16" spans="1:58" s="509" customFormat="1" hidden="1">
      <c r="A16" s="517">
        <v>0</v>
      </c>
      <c r="B16" s="651">
        <v>0</v>
      </c>
      <c r="C16" s="522" t="s">
        <v>102</v>
      </c>
      <c r="D16" s="516"/>
      <c r="AJ16" s="516"/>
      <c r="AK16" s="516"/>
      <c r="AL16" s="516"/>
      <c r="AM16" s="516"/>
      <c r="AN16" s="516"/>
      <c r="AO16" s="516"/>
      <c r="AP16" s="516"/>
      <c r="AQ16" s="516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</row>
    <row r="17" spans="1:76" hidden="1">
      <c r="A17" s="517">
        <v>0</v>
      </c>
      <c r="B17" s="651">
        <v>0</v>
      </c>
      <c r="C17" s="522" t="s">
        <v>103</v>
      </c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09"/>
      <c r="AE17" s="509"/>
      <c r="AF17" s="509"/>
      <c r="AG17" s="509"/>
      <c r="AH17" s="509"/>
      <c r="AI17" s="509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6"/>
      <c r="BF17" s="516"/>
    </row>
    <row r="18" spans="1:76" hidden="1">
      <c r="A18" s="517">
        <v>0</v>
      </c>
      <c r="B18" s="651">
        <v>0</v>
      </c>
      <c r="C18" s="522" t="s">
        <v>267</v>
      </c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09"/>
      <c r="AF18" s="509"/>
      <c r="AG18" s="509"/>
      <c r="AH18" s="509"/>
      <c r="AI18" s="509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516"/>
      <c r="BE18" s="516"/>
      <c r="BF18" s="516"/>
    </row>
    <row r="19" spans="1:76" hidden="1">
      <c r="A19" s="517">
        <v>0</v>
      </c>
      <c r="B19" s="651">
        <v>0</v>
      </c>
      <c r="C19" s="522" t="s">
        <v>268</v>
      </c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09"/>
      <c r="AE19" s="509"/>
      <c r="AF19" s="509"/>
      <c r="AG19" s="509"/>
      <c r="AH19" s="509"/>
      <c r="AI19" s="509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516"/>
      <c r="BC19" s="516"/>
      <c r="BD19" s="516"/>
      <c r="BE19" s="516"/>
      <c r="BF19" s="516"/>
    </row>
    <row r="20" spans="1:76" hidden="1">
      <c r="A20" s="517">
        <v>0</v>
      </c>
      <c r="B20" s="651">
        <v>0</v>
      </c>
      <c r="C20" s="522" t="s">
        <v>269</v>
      </c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09"/>
      <c r="AE20" s="509"/>
      <c r="AF20" s="509"/>
      <c r="AG20" s="509"/>
      <c r="AH20" s="509"/>
      <c r="AI20" s="509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516"/>
      <c r="BC20" s="516"/>
      <c r="BD20" s="516"/>
      <c r="BE20" s="516"/>
      <c r="BF20" s="516"/>
    </row>
    <row r="21" spans="1:76" hidden="1">
      <c r="A21" s="517">
        <v>0</v>
      </c>
      <c r="B21" s="651">
        <v>0</v>
      </c>
      <c r="C21" s="522" t="s">
        <v>270</v>
      </c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09"/>
      <c r="AH21" s="509"/>
      <c r="AI21" s="509"/>
      <c r="AR21" s="509"/>
      <c r="AS21" s="509"/>
      <c r="AT21" s="509"/>
      <c r="AU21" s="509"/>
      <c r="AV21" s="509"/>
      <c r="AW21" s="509"/>
      <c r="AX21" s="509"/>
      <c r="AY21" s="509"/>
      <c r="AZ21" s="509"/>
      <c r="BA21" s="516"/>
      <c r="BB21" s="516"/>
      <c r="BC21" s="516"/>
      <c r="BD21" s="516"/>
      <c r="BE21" s="516"/>
      <c r="BF21" s="516"/>
    </row>
    <row r="22" spans="1:76" hidden="1">
      <c r="A22" s="517">
        <v>0</v>
      </c>
      <c r="B22" s="651">
        <v>0</v>
      </c>
      <c r="C22" s="522" t="s">
        <v>271</v>
      </c>
      <c r="E22" s="509"/>
      <c r="F22" s="509"/>
      <c r="G22" s="509"/>
      <c r="H22" s="509"/>
      <c r="I22" s="509"/>
      <c r="J22" s="509"/>
      <c r="K22" s="509"/>
      <c r="L22" s="509"/>
      <c r="M22" s="509"/>
      <c r="N22" s="509"/>
      <c r="O22" s="509"/>
      <c r="P22" s="509"/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09"/>
      <c r="AE22" s="509"/>
      <c r="AF22" s="509"/>
      <c r="AG22" s="509"/>
      <c r="AH22" s="509"/>
      <c r="AI22" s="509"/>
      <c r="AR22" s="509"/>
      <c r="AS22" s="509"/>
      <c r="AT22" s="509"/>
      <c r="AU22" s="509"/>
      <c r="AV22" s="509"/>
      <c r="AW22" s="509"/>
      <c r="AX22" s="509"/>
      <c r="AY22" s="509"/>
      <c r="AZ22" s="509"/>
      <c r="BA22" s="516"/>
      <c r="BB22" s="516"/>
      <c r="BC22" s="516"/>
      <c r="BD22" s="516"/>
      <c r="BE22" s="516"/>
      <c r="BF22" s="516"/>
    </row>
    <row r="23" spans="1:76" hidden="1">
      <c r="A23" s="517">
        <v>0</v>
      </c>
      <c r="B23" s="651">
        <v>0</v>
      </c>
      <c r="C23" s="522" t="s">
        <v>80</v>
      </c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09"/>
      <c r="AE23" s="509"/>
      <c r="AF23" s="509"/>
      <c r="AG23" s="509"/>
      <c r="AH23" s="509"/>
      <c r="AI23" s="509"/>
      <c r="AR23" s="509"/>
      <c r="AS23" s="509"/>
      <c r="AT23" s="509"/>
      <c r="AU23" s="509"/>
      <c r="AV23" s="509"/>
      <c r="AW23" s="509"/>
      <c r="AX23" s="509"/>
      <c r="AY23" s="509"/>
      <c r="AZ23" s="509"/>
      <c r="BA23" s="516"/>
      <c r="BB23" s="516"/>
      <c r="BC23" s="516"/>
      <c r="BD23" s="516"/>
      <c r="BE23" s="516"/>
      <c r="BF23" s="516"/>
    </row>
    <row r="24" spans="1:76" hidden="1">
      <c r="A24" s="517">
        <v>0</v>
      </c>
      <c r="B24" s="651">
        <v>0</v>
      </c>
      <c r="C24" s="522" t="s">
        <v>272</v>
      </c>
      <c r="E24" s="509"/>
      <c r="F24" s="509"/>
      <c r="G24" s="509"/>
      <c r="H24" s="509"/>
      <c r="I24" s="509"/>
      <c r="J24" s="509"/>
      <c r="K24" s="509"/>
      <c r="L24" s="509"/>
      <c r="M24" s="509"/>
      <c r="N24" s="509"/>
      <c r="O24" s="509"/>
      <c r="P24" s="509"/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09"/>
      <c r="AE24" s="509"/>
      <c r="AF24" s="509"/>
      <c r="AG24" s="509"/>
      <c r="AH24" s="509"/>
      <c r="AI24" s="509"/>
      <c r="AR24" s="509"/>
      <c r="AS24" s="509"/>
      <c r="AT24" s="509"/>
      <c r="AU24" s="509"/>
      <c r="AV24" s="509"/>
      <c r="AW24" s="509"/>
      <c r="AX24" s="509"/>
      <c r="AY24" s="509"/>
      <c r="AZ24" s="509"/>
      <c r="BA24" s="516"/>
      <c r="BB24" s="516"/>
      <c r="BC24" s="516"/>
      <c r="BD24" s="516"/>
      <c r="BE24" s="516"/>
      <c r="BF24" s="516"/>
    </row>
    <row r="25" spans="1:76" ht="21.75" hidden="1" thickBot="1">
      <c r="A25" s="680">
        <v>0</v>
      </c>
      <c r="B25" s="681">
        <v>0</v>
      </c>
      <c r="C25" s="525" t="s">
        <v>273</v>
      </c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16"/>
      <c r="BB25" s="516"/>
      <c r="BC25" s="516"/>
      <c r="BD25" s="516"/>
      <c r="BE25" s="516"/>
      <c r="BF25" s="516"/>
    </row>
    <row r="26" spans="1:76" s="509" customFormat="1" ht="18" customHeight="1">
      <c r="AR26" s="510"/>
      <c r="AS26" s="510"/>
      <c r="AT26" s="510"/>
      <c r="AU26" s="510"/>
      <c r="AV26" s="510"/>
      <c r="AW26" s="510"/>
      <c r="AX26" s="510"/>
      <c r="AY26" s="510"/>
      <c r="AZ26" s="510"/>
      <c r="BA26" s="510"/>
      <c r="BB26" s="510"/>
      <c r="BC26" s="510"/>
      <c r="BD26" s="510"/>
      <c r="BE26" s="510"/>
      <c r="BF26" s="510"/>
    </row>
    <row r="27" spans="1:76" s="509" customFormat="1" ht="18" customHeight="1" thickBot="1">
      <c r="AR27" s="510"/>
      <c r="AS27" s="510"/>
      <c r="AT27" s="510"/>
      <c r="AU27" s="510"/>
      <c r="AV27" s="510"/>
      <c r="AW27" s="510"/>
      <c r="AX27" s="510"/>
      <c r="AY27" s="510"/>
      <c r="AZ27" s="510"/>
      <c r="BA27" s="510"/>
      <c r="BB27" s="510"/>
      <c r="BC27" s="510"/>
      <c r="BD27" s="510"/>
      <c r="BE27" s="510"/>
      <c r="BF27" s="510"/>
    </row>
    <row r="28" spans="1:76" ht="21.75" customHeight="1" thickBot="1">
      <c r="A28" s="1100" t="s">
        <v>417</v>
      </c>
      <c r="B28" s="1101"/>
      <c r="C28" s="1101"/>
      <c r="D28" s="1101"/>
      <c r="E28" s="1104">
        <f>+E30</f>
        <v>46143</v>
      </c>
      <c r="F28" s="1105"/>
      <c r="G28" s="1105"/>
      <c r="H28" s="1105"/>
      <c r="I28" s="1105"/>
      <c r="J28" s="1105"/>
      <c r="K28" s="1105"/>
      <c r="L28" s="1105"/>
      <c r="M28" s="1105"/>
      <c r="N28" s="1105"/>
      <c r="O28" s="1105"/>
      <c r="P28" s="1105"/>
      <c r="Q28" s="1105"/>
      <c r="R28" s="1105"/>
      <c r="S28" s="1105"/>
      <c r="T28" s="1105"/>
      <c r="U28" s="1105"/>
      <c r="V28" s="1105"/>
      <c r="W28" s="1105"/>
      <c r="X28" s="1105"/>
      <c r="Y28" s="1105"/>
      <c r="Z28" s="1105"/>
      <c r="AA28" s="1105"/>
      <c r="AB28" s="1105"/>
      <c r="AC28" s="1105"/>
      <c r="AD28" s="1105"/>
      <c r="AE28" s="1105"/>
      <c r="AF28" s="1105"/>
      <c r="AG28" s="1105"/>
      <c r="AH28" s="1105"/>
      <c r="AI28" s="1105"/>
      <c r="AJ28" s="509"/>
      <c r="AK28" s="509"/>
      <c r="AL28" s="509"/>
      <c r="AM28" s="509"/>
      <c r="AN28" s="509"/>
      <c r="AO28" s="509"/>
      <c r="AP28" s="509"/>
      <c r="AQ28" s="509"/>
      <c r="AR28" s="1093" t="s">
        <v>274</v>
      </c>
      <c r="AS28" s="1093" t="s">
        <v>275</v>
      </c>
      <c r="AT28" s="1093" t="s">
        <v>276</v>
      </c>
      <c r="AU28" s="1093" t="s">
        <v>277</v>
      </c>
      <c r="AV28" s="1093" t="s">
        <v>278</v>
      </c>
      <c r="AW28" s="1093" t="s">
        <v>279</v>
      </c>
      <c r="AX28" s="1093" t="s">
        <v>280</v>
      </c>
      <c r="AY28" s="1093" t="s">
        <v>281</v>
      </c>
      <c r="AZ28" s="1093" t="s">
        <v>282</v>
      </c>
      <c r="BA28" s="1093" t="s">
        <v>283</v>
      </c>
      <c r="BB28" s="1093" t="s">
        <v>284</v>
      </c>
      <c r="BC28" s="1093" t="s">
        <v>285</v>
      </c>
      <c r="BD28" s="1093" t="s">
        <v>286</v>
      </c>
      <c r="BE28" s="1093" t="s">
        <v>287</v>
      </c>
      <c r="BF28" s="1093" t="s">
        <v>288</v>
      </c>
      <c r="BH28" s="1096" t="s">
        <v>76</v>
      </c>
      <c r="BI28" s="1097" t="s">
        <v>3</v>
      </c>
      <c r="BJ28" s="1092" t="s">
        <v>21</v>
      </c>
      <c r="BK28" s="1092" t="s">
        <v>22</v>
      </c>
      <c r="BL28" s="1092" t="s">
        <v>25</v>
      </c>
      <c r="BM28" s="1092" t="s">
        <v>23</v>
      </c>
      <c r="BN28" s="1092" t="s">
        <v>24</v>
      </c>
      <c r="BO28" s="1092" t="s">
        <v>102</v>
      </c>
      <c r="BP28" s="1092" t="s">
        <v>103</v>
      </c>
      <c r="BQ28" s="1092" t="s">
        <v>267</v>
      </c>
      <c r="BR28" s="1092" t="s">
        <v>268</v>
      </c>
      <c r="BS28" s="1092" t="s">
        <v>269</v>
      </c>
      <c r="BT28" s="1092" t="s">
        <v>270</v>
      </c>
      <c r="BU28" s="1092" t="s">
        <v>271</v>
      </c>
      <c r="BV28" s="1092" t="s">
        <v>80</v>
      </c>
      <c r="BW28" s="1092" t="s">
        <v>272</v>
      </c>
      <c r="BX28" s="1092" t="s">
        <v>273</v>
      </c>
    </row>
    <row r="29" spans="1:76" ht="21.75" customHeight="1" thickBot="1">
      <c r="A29" s="1102"/>
      <c r="B29" s="1103"/>
      <c r="C29" s="1103"/>
      <c r="D29" s="1103"/>
      <c r="E29" s="1106"/>
      <c r="F29" s="1107"/>
      <c r="G29" s="1107"/>
      <c r="H29" s="1107"/>
      <c r="I29" s="1107"/>
      <c r="J29" s="1107"/>
      <c r="K29" s="1107"/>
      <c r="L29" s="1107"/>
      <c r="M29" s="1107"/>
      <c r="N29" s="1107"/>
      <c r="O29" s="1107"/>
      <c r="P29" s="1107"/>
      <c r="Q29" s="1107"/>
      <c r="R29" s="1107"/>
      <c r="S29" s="1107"/>
      <c r="T29" s="1107"/>
      <c r="U29" s="1107"/>
      <c r="V29" s="1107"/>
      <c r="W29" s="1107"/>
      <c r="X29" s="1107"/>
      <c r="Y29" s="1107"/>
      <c r="Z29" s="1107"/>
      <c r="AA29" s="1107"/>
      <c r="AB29" s="1107"/>
      <c r="AC29" s="1107"/>
      <c r="AD29" s="1107"/>
      <c r="AE29" s="1107"/>
      <c r="AF29" s="1107"/>
      <c r="AG29" s="1107"/>
      <c r="AH29" s="1107"/>
      <c r="AI29" s="1107"/>
      <c r="AJ29" s="509"/>
      <c r="AK29" s="509"/>
      <c r="AL29" s="509"/>
      <c r="AM29" s="509"/>
      <c r="AN29" s="509"/>
      <c r="AO29" s="509"/>
      <c r="AP29" s="509"/>
      <c r="AQ29" s="509"/>
      <c r="AR29" s="1094"/>
      <c r="AS29" s="1094"/>
      <c r="AT29" s="1094"/>
      <c r="AU29" s="1094"/>
      <c r="AV29" s="1094"/>
      <c r="AW29" s="1094"/>
      <c r="AX29" s="1094"/>
      <c r="AY29" s="1094"/>
      <c r="AZ29" s="1094"/>
      <c r="BA29" s="1094"/>
      <c r="BB29" s="1094"/>
      <c r="BC29" s="1094"/>
      <c r="BD29" s="1094"/>
      <c r="BE29" s="1094"/>
      <c r="BF29" s="1094"/>
      <c r="BH29" s="1096"/>
      <c r="BI29" s="1097"/>
      <c r="BJ29" s="1092"/>
      <c r="BK29" s="1092"/>
      <c r="BL29" s="1092"/>
      <c r="BM29" s="1092"/>
      <c r="BN29" s="1092"/>
      <c r="BO29" s="1092"/>
      <c r="BP29" s="1092"/>
      <c r="BQ29" s="1092"/>
      <c r="BR29" s="1092"/>
      <c r="BS29" s="1092"/>
      <c r="BT29" s="1092"/>
      <c r="BU29" s="1092"/>
      <c r="BV29" s="1092"/>
      <c r="BW29" s="1092"/>
      <c r="BX29" s="1092"/>
    </row>
    <row r="30" spans="1:76" ht="21.75" thickBot="1">
      <c r="A30" s="1102"/>
      <c r="B30" s="1103"/>
      <c r="C30" s="1103"/>
      <c r="D30" s="1103"/>
      <c r="E30" s="526">
        <v>46143</v>
      </c>
      <c r="F30" s="527">
        <f>E30+1</f>
        <v>46144</v>
      </c>
      <c r="G30" s="527">
        <f t="shared" ref="G30:AI30" si="0">F30+1</f>
        <v>46145</v>
      </c>
      <c r="H30" s="527">
        <f t="shared" si="0"/>
        <v>46146</v>
      </c>
      <c r="I30" s="527">
        <f t="shared" si="0"/>
        <v>46147</v>
      </c>
      <c r="J30" s="527">
        <f t="shared" si="0"/>
        <v>46148</v>
      </c>
      <c r="K30" s="527">
        <f t="shared" si="0"/>
        <v>46149</v>
      </c>
      <c r="L30" s="527">
        <f t="shared" si="0"/>
        <v>46150</v>
      </c>
      <c r="M30" s="527">
        <f t="shared" si="0"/>
        <v>46151</v>
      </c>
      <c r="N30" s="527">
        <f t="shared" si="0"/>
        <v>46152</v>
      </c>
      <c r="O30" s="527">
        <f t="shared" si="0"/>
        <v>46153</v>
      </c>
      <c r="P30" s="527">
        <f t="shared" si="0"/>
        <v>46154</v>
      </c>
      <c r="Q30" s="527">
        <f t="shared" si="0"/>
        <v>46155</v>
      </c>
      <c r="R30" s="527">
        <f t="shared" si="0"/>
        <v>46156</v>
      </c>
      <c r="S30" s="527">
        <f t="shared" si="0"/>
        <v>46157</v>
      </c>
      <c r="T30" s="527">
        <f t="shared" si="0"/>
        <v>46158</v>
      </c>
      <c r="U30" s="527">
        <f t="shared" si="0"/>
        <v>46159</v>
      </c>
      <c r="V30" s="527">
        <f t="shared" si="0"/>
        <v>46160</v>
      </c>
      <c r="W30" s="527">
        <f t="shared" si="0"/>
        <v>46161</v>
      </c>
      <c r="X30" s="527">
        <f t="shared" si="0"/>
        <v>46162</v>
      </c>
      <c r="Y30" s="527">
        <f t="shared" si="0"/>
        <v>46163</v>
      </c>
      <c r="Z30" s="527">
        <f t="shared" si="0"/>
        <v>46164</v>
      </c>
      <c r="AA30" s="527">
        <f t="shared" si="0"/>
        <v>46165</v>
      </c>
      <c r="AB30" s="527">
        <f t="shared" si="0"/>
        <v>46166</v>
      </c>
      <c r="AC30" s="527">
        <f t="shared" si="0"/>
        <v>46167</v>
      </c>
      <c r="AD30" s="527">
        <f t="shared" si="0"/>
        <v>46168</v>
      </c>
      <c r="AE30" s="527">
        <f t="shared" si="0"/>
        <v>46169</v>
      </c>
      <c r="AF30" s="527">
        <f t="shared" si="0"/>
        <v>46170</v>
      </c>
      <c r="AG30" s="527">
        <f t="shared" si="0"/>
        <v>46171</v>
      </c>
      <c r="AH30" s="527">
        <f t="shared" si="0"/>
        <v>46172</v>
      </c>
      <c r="AI30" s="527">
        <f t="shared" si="0"/>
        <v>46173</v>
      </c>
      <c r="AJ30" s="652"/>
      <c r="AK30" s="652"/>
      <c r="AQ30" s="652"/>
      <c r="AR30" s="1094"/>
      <c r="AS30" s="1094"/>
      <c r="AT30" s="1094"/>
      <c r="AU30" s="1094"/>
      <c r="AV30" s="1094"/>
      <c r="AW30" s="1094"/>
      <c r="AX30" s="1094"/>
      <c r="AY30" s="1094"/>
      <c r="AZ30" s="1094"/>
      <c r="BA30" s="1094"/>
      <c r="BB30" s="1094"/>
      <c r="BC30" s="1094"/>
      <c r="BD30" s="1094"/>
      <c r="BE30" s="1094"/>
      <c r="BF30" s="1094"/>
      <c r="BH30" s="1096"/>
      <c r="BI30" s="1097"/>
      <c r="BJ30" s="1092"/>
      <c r="BK30" s="1092"/>
      <c r="BL30" s="1092"/>
      <c r="BM30" s="1092"/>
      <c r="BN30" s="1092"/>
      <c r="BO30" s="1092"/>
      <c r="BP30" s="1092"/>
      <c r="BQ30" s="1092"/>
      <c r="BR30" s="1092"/>
      <c r="BS30" s="1092"/>
      <c r="BT30" s="1092"/>
      <c r="BU30" s="1092"/>
      <c r="BV30" s="1092"/>
      <c r="BW30" s="1092"/>
      <c r="BX30" s="1092"/>
    </row>
    <row r="31" spans="1:76" ht="27" thickBot="1">
      <c r="A31" s="1102"/>
      <c r="B31" s="1103"/>
      <c r="C31" s="1103"/>
      <c r="D31" s="1103"/>
      <c r="E31" s="528" t="s">
        <v>294</v>
      </c>
      <c r="F31" s="528" t="s">
        <v>295</v>
      </c>
      <c r="G31" s="528" t="s">
        <v>289</v>
      </c>
      <c r="H31" s="528" t="s">
        <v>290</v>
      </c>
      <c r="I31" s="528" t="s">
        <v>291</v>
      </c>
      <c r="J31" s="528" t="s">
        <v>292</v>
      </c>
      <c r="K31" s="528" t="s">
        <v>293</v>
      </c>
      <c r="L31" s="528" t="s">
        <v>294</v>
      </c>
      <c r="M31" s="528" t="s">
        <v>295</v>
      </c>
      <c r="N31" s="528" t="s">
        <v>289</v>
      </c>
      <c r="O31" s="528" t="s">
        <v>290</v>
      </c>
      <c r="P31" s="528" t="s">
        <v>291</v>
      </c>
      <c r="Q31" s="528" t="s">
        <v>292</v>
      </c>
      <c r="R31" s="528" t="s">
        <v>293</v>
      </c>
      <c r="S31" s="528" t="s">
        <v>294</v>
      </c>
      <c r="T31" s="528" t="s">
        <v>295</v>
      </c>
      <c r="U31" s="528" t="s">
        <v>289</v>
      </c>
      <c r="V31" s="528" t="s">
        <v>290</v>
      </c>
      <c r="W31" s="528" t="s">
        <v>291</v>
      </c>
      <c r="X31" s="528" t="s">
        <v>292</v>
      </c>
      <c r="Y31" s="528" t="s">
        <v>293</v>
      </c>
      <c r="Z31" s="528" t="s">
        <v>294</v>
      </c>
      <c r="AA31" s="528" t="s">
        <v>295</v>
      </c>
      <c r="AB31" s="528" t="s">
        <v>289</v>
      </c>
      <c r="AC31" s="528" t="s">
        <v>290</v>
      </c>
      <c r="AD31" s="528" t="s">
        <v>291</v>
      </c>
      <c r="AE31" s="528" t="s">
        <v>292</v>
      </c>
      <c r="AF31" s="528" t="s">
        <v>293</v>
      </c>
      <c r="AG31" s="528" t="s">
        <v>294</v>
      </c>
      <c r="AH31" s="528" t="s">
        <v>295</v>
      </c>
      <c r="AI31" s="528" t="s">
        <v>289</v>
      </c>
      <c r="AJ31" s="529" t="s">
        <v>296</v>
      </c>
      <c r="AK31" s="653"/>
      <c r="AL31" s="673" t="s">
        <v>409</v>
      </c>
      <c r="AM31" s="673" t="s">
        <v>215</v>
      </c>
      <c r="AN31" s="673" t="s">
        <v>411</v>
      </c>
      <c r="AO31" s="673" t="s">
        <v>410</v>
      </c>
      <c r="AP31" s="673" t="s">
        <v>114</v>
      </c>
      <c r="AQ31" s="653"/>
      <c r="AR31" s="1095"/>
      <c r="AS31" s="1095"/>
      <c r="AT31" s="1095"/>
      <c r="AU31" s="1095"/>
      <c r="AV31" s="1095"/>
      <c r="AW31" s="1095"/>
      <c r="AX31" s="1095"/>
      <c r="AY31" s="1095"/>
      <c r="AZ31" s="1095"/>
      <c r="BA31" s="1095"/>
      <c r="BB31" s="1095"/>
      <c r="BC31" s="1095"/>
      <c r="BD31" s="1095"/>
      <c r="BE31" s="1095"/>
      <c r="BF31" s="1095"/>
      <c r="BH31" s="1096"/>
      <c r="BI31" s="1097"/>
      <c r="BJ31" s="1092"/>
      <c r="BK31" s="1092"/>
      <c r="BL31" s="1092"/>
      <c r="BM31" s="1092"/>
      <c r="BN31" s="1092"/>
      <c r="BO31" s="1092"/>
      <c r="BP31" s="1092"/>
      <c r="BQ31" s="1092"/>
      <c r="BR31" s="1092"/>
      <c r="BS31" s="1092"/>
      <c r="BT31" s="1092"/>
      <c r="BU31" s="1092"/>
      <c r="BV31" s="1092"/>
      <c r="BW31" s="1092"/>
      <c r="BX31" s="1092"/>
    </row>
    <row r="32" spans="1:76" ht="21.75" thickBot="1">
      <c r="A32" s="694" t="s">
        <v>297</v>
      </c>
      <c r="B32" s="695" t="s">
        <v>298</v>
      </c>
      <c r="C32" s="696" t="s">
        <v>299</v>
      </c>
      <c r="D32" s="697" t="s">
        <v>300</v>
      </c>
      <c r="E32" s="658"/>
      <c r="F32" s="595"/>
      <c r="G32" s="595"/>
      <c r="H32" s="595"/>
      <c r="I32" s="595"/>
      <c r="J32" s="595"/>
      <c r="K32" s="595"/>
      <c r="L32" s="595"/>
      <c r="M32" s="595"/>
      <c r="N32" s="595"/>
      <c r="O32" s="595"/>
      <c r="P32" s="595"/>
      <c r="Q32" s="595"/>
      <c r="R32" s="595"/>
      <c r="S32" s="595"/>
      <c r="T32" s="595"/>
      <c r="U32" s="595"/>
      <c r="V32" s="595"/>
      <c r="W32" s="595"/>
      <c r="X32" s="595"/>
      <c r="Y32" s="595"/>
      <c r="Z32" s="595"/>
      <c r="AA32" s="595"/>
      <c r="AB32" s="595"/>
      <c r="AC32" s="595"/>
      <c r="AD32" s="595"/>
      <c r="AE32" s="595"/>
      <c r="AF32" s="595"/>
      <c r="AG32" s="595"/>
      <c r="AH32" s="595"/>
      <c r="AI32" s="595"/>
      <c r="AR32" s="516"/>
      <c r="AS32" s="516"/>
      <c r="AT32" s="516"/>
      <c r="AU32" s="516"/>
      <c r="AV32" s="516"/>
      <c r="AW32" s="516"/>
      <c r="AX32" s="516"/>
      <c r="AY32" s="516"/>
      <c r="AZ32" s="516"/>
      <c r="BA32" s="516"/>
      <c r="BB32" s="516"/>
      <c r="BC32" s="516"/>
      <c r="BD32" s="516"/>
      <c r="BE32" s="516"/>
      <c r="BF32" s="516"/>
      <c r="BG32" s="516"/>
      <c r="BH32" s="698"/>
      <c r="BI32" s="698"/>
      <c r="BJ32" s="699"/>
      <c r="BK32" s="699"/>
      <c r="BL32" s="699"/>
      <c r="BM32" s="699"/>
      <c r="BN32" s="699"/>
      <c r="BO32" s="699"/>
      <c r="BP32" s="699"/>
      <c r="BQ32" s="699"/>
      <c r="BR32" s="699"/>
      <c r="BS32" s="699"/>
      <c r="BT32" s="699"/>
      <c r="BU32" s="699"/>
      <c r="BV32" s="699"/>
      <c r="BW32" s="699"/>
      <c r="BX32" s="699"/>
    </row>
    <row r="33" spans="1:76" ht="21" hidden="1" customHeight="1" thickBot="1">
      <c r="A33" s="565" t="s">
        <v>559</v>
      </c>
      <c r="B33" s="566" t="s">
        <v>342</v>
      </c>
      <c r="C33" s="532" t="s">
        <v>76</v>
      </c>
      <c r="D33" s="567" t="s">
        <v>302</v>
      </c>
      <c r="E33" s="533"/>
      <c r="F33" s="700"/>
      <c r="G33" s="700"/>
      <c r="H33" s="533"/>
      <c r="I33" s="533"/>
      <c r="J33" s="533"/>
      <c r="K33" s="533"/>
      <c r="L33" s="533"/>
      <c r="M33" s="700"/>
      <c r="N33" s="700"/>
      <c r="O33" s="533"/>
      <c r="P33" s="533"/>
      <c r="Q33" s="533"/>
      <c r="R33" s="533"/>
      <c r="S33" s="533"/>
      <c r="T33" s="700"/>
      <c r="U33" s="700"/>
      <c r="V33" s="533"/>
      <c r="W33" s="533"/>
      <c r="X33" s="533"/>
      <c r="Y33" s="533"/>
      <c r="Z33" s="533"/>
      <c r="AA33" s="700"/>
      <c r="AB33" s="700"/>
      <c r="AC33" s="533"/>
      <c r="AD33" s="533"/>
      <c r="AE33" s="533"/>
      <c r="AF33" s="533"/>
      <c r="AG33" s="533"/>
      <c r="AH33" s="700"/>
      <c r="AI33" s="700"/>
      <c r="AJ33" s="531">
        <f t="shared" ref="AJ33:AJ96" si="1">COUNTA(E33:AI33)</f>
        <v>0</v>
      </c>
      <c r="AK33" s="516" t="e">
        <f>+AM33/AL33</f>
        <v>#DIV/0!</v>
      </c>
      <c r="AL33" s="675"/>
      <c r="AM33" s="675"/>
      <c r="AN33" s="603">
        <f>+AL33*AR33</f>
        <v>0</v>
      </c>
      <c r="AO33" s="603">
        <f>+AL33*AS33</f>
        <v>0</v>
      </c>
      <c r="AP33" s="603">
        <f>+AM33*AJ33</f>
        <v>0</v>
      </c>
      <c r="AR33" s="570">
        <f t="shared" ref="AR33:AR96" si="2">+COUNTIF(E33:AI33,"*"&amp;"A"&amp;"*")</f>
        <v>0</v>
      </c>
      <c r="AS33" s="571">
        <f t="shared" ref="AS33:AS96" si="3">+COUNTIF(E33:AI33,"*"&amp;"B"&amp;"*")</f>
        <v>0</v>
      </c>
      <c r="AT33" s="571">
        <f t="shared" ref="AT33:AT96" si="4">+COUNTIF(E33:AI33,"*"&amp;"C"&amp;"*")</f>
        <v>0</v>
      </c>
      <c r="AU33" s="571">
        <f t="shared" ref="AU33:AU96" si="5">+COUNTIF(E33:AI33,"*"&amp;"D"&amp;"*")</f>
        <v>0</v>
      </c>
      <c r="AV33" s="571">
        <f t="shared" ref="AV33:AV96" si="6">+COUNTIF(E33:AI33,"*"&amp;"E"&amp;"*")</f>
        <v>0</v>
      </c>
      <c r="AW33" s="571">
        <f t="shared" ref="AW33:AW96" si="7">+COUNTIF(E33:AI33,"*"&amp;"F"&amp;"*")</f>
        <v>0</v>
      </c>
      <c r="AX33" s="571">
        <f t="shared" ref="AX33:AX96" si="8">+COUNTIF(E33:AI33,"*"&amp;"G"&amp;"*")</f>
        <v>0</v>
      </c>
      <c r="AY33" s="571">
        <f t="shared" ref="AY33:AY96" si="9">+COUNTIF(E33:AI33,"*"&amp;"H"&amp;"*")</f>
        <v>0</v>
      </c>
      <c r="AZ33" s="571">
        <f t="shared" ref="AZ33:AZ96" si="10">+COUNTIF(E33:AI33,"*"&amp;"I"&amp;"*")</f>
        <v>0</v>
      </c>
      <c r="BA33" s="571">
        <f t="shared" ref="BA33:BA96" si="11">+COUNTIF(E33:AI33,"*"&amp;"J"&amp;"*")</f>
        <v>0</v>
      </c>
      <c r="BB33" s="571">
        <f t="shared" ref="BB33:BB96" si="12">+COUNTIF(E33:AI33,"*"&amp;"K"&amp;"*")</f>
        <v>0</v>
      </c>
      <c r="BC33" s="571">
        <f t="shared" ref="BC33:BC96" si="13">+COUNTIF(E33:AI33,"*"&amp;"L"&amp;"*")</f>
        <v>0</v>
      </c>
      <c r="BD33" s="571">
        <f t="shared" ref="BD33:BD96" si="14">+COUNTIF(E33:AI33,"*"&amp;"M"&amp;"*")</f>
        <v>0</v>
      </c>
      <c r="BE33" s="571">
        <f t="shared" ref="BE33:BE96" si="15">+COUNTIF(E33:AI33,"*"&amp;"N"&amp;"*")</f>
        <v>0</v>
      </c>
      <c r="BF33" s="571">
        <f t="shared" ref="BF33:BF96" si="16">+COUNTIF(E33:AI33,"*"&amp;"O"&amp;"*")</f>
        <v>0</v>
      </c>
      <c r="BH33" s="573">
        <f t="shared" ref="BH33:BH96" si="17">IF($C33="NPT",SUM($AR33:$BF33),0)</f>
        <v>0</v>
      </c>
      <c r="BI33" s="574">
        <f t="shared" ref="BI33:BI96" si="18">IF($C33="PT",SUM($AR33:$BF33),0)</f>
        <v>0</v>
      </c>
      <c r="BJ33" s="575">
        <f t="shared" ref="BJ33:BJ128" si="19">AR33*$B$11</f>
        <v>0</v>
      </c>
      <c r="BK33" s="575">
        <f t="shared" ref="BK33:BK128" si="20">AS33*$B$12</f>
        <v>0</v>
      </c>
      <c r="BL33" s="575">
        <f t="shared" ref="BL33:BL128" si="21">AT33*$B$13</f>
        <v>0</v>
      </c>
      <c r="BM33" s="575">
        <f t="shared" ref="BM33:BM128" si="22">AU33*$B$14</f>
        <v>0</v>
      </c>
      <c r="BN33" s="575">
        <f t="shared" ref="BN33:BN128" si="23">AV33*$B$15</f>
        <v>0</v>
      </c>
      <c r="BO33" s="575">
        <f t="shared" ref="BO33:BO128" si="24">AW33*$B$16</f>
        <v>0</v>
      </c>
      <c r="BP33" s="575">
        <f t="shared" ref="BP33:BP128" si="25">AX33*$B$17</f>
        <v>0</v>
      </c>
      <c r="BQ33" s="575">
        <f t="shared" ref="BQ33:BQ128" si="26">AY33*$B$18</f>
        <v>0</v>
      </c>
      <c r="BR33" s="575">
        <f t="shared" ref="BR33:BR128" si="27">AZ33*$B$19</f>
        <v>0</v>
      </c>
      <c r="BS33" s="575">
        <f t="shared" ref="BS33:BS128" si="28">BA33*$B$20</f>
        <v>0</v>
      </c>
      <c r="BT33" s="575">
        <f t="shared" ref="BT33:BT128" si="29">BB33*$B$21</f>
        <v>0</v>
      </c>
      <c r="BU33" s="575">
        <f t="shared" ref="BU33:BU128" si="30">BC33*$B$22</f>
        <v>0</v>
      </c>
      <c r="BV33" s="575">
        <f t="shared" ref="BV33:BV128" si="31">BD33*$B$23</f>
        <v>0</v>
      </c>
      <c r="BW33" s="575">
        <f t="shared" ref="BW33:BW128" si="32">BE33*$B$24</f>
        <v>0</v>
      </c>
      <c r="BX33" s="575">
        <f t="shared" ref="BX33:BX128" si="33">BF33*$B$25</f>
        <v>0</v>
      </c>
    </row>
    <row r="34" spans="1:76" ht="21" hidden="1" customHeight="1" thickBot="1">
      <c r="A34" s="565" t="s">
        <v>559</v>
      </c>
      <c r="B34" s="566" t="s">
        <v>343</v>
      </c>
      <c r="C34" s="532" t="s">
        <v>76</v>
      </c>
      <c r="D34" s="567" t="s">
        <v>302</v>
      </c>
      <c r="E34" s="533"/>
      <c r="F34" s="700"/>
      <c r="G34" s="700"/>
      <c r="H34" s="533"/>
      <c r="I34" s="533"/>
      <c r="J34" s="533"/>
      <c r="K34" s="533"/>
      <c r="L34" s="533"/>
      <c r="M34" s="700"/>
      <c r="N34" s="700"/>
      <c r="O34" s="533"/>
      <c r="P34" s="533"/>
      <c r="Q34" s="533"/>
      <c r="R34" s="533"/>
      <c r="S34" s="533"/>
      <c r="T34" s="700"/>
      <c r="U34" s="700"/>
      <c r="V34" s="533"/>
      <c r="W34" s="533"/>
      <c r="X34" s="533"/>
      <c r="Y34" s="533"/>
      <c r="Z34" s="533"/>
      <c r="AA34" s="700"/>
      <c r="AB34" s="700"/>
      <c r="AC34" s="533"/>
      <c r="AD34" s="533"/>
      <c r="AE34" s="533"/>
      <c r="AF34" s="533"/>
      <c r="AG34" s="533"/>
      <c r="AH34" s="700"/>
      <c r="AI34" s="700"/>
      <c r="AJ34" s="531">
        <f t="shared" si="1"/>
        <v>0</v>
      </c>
      <c r="AK34" s="516" t="e">
        <f t="shared" ref="AK34:AK97" si="34">+AM34/AL34</f>
        <v>#DIV/0!</v>
      </c>
      <c r="AL34" s="675"/>
      <c r="AM34" s="675"/>
      <c r="AN34" s="603">
        <f t="shared" ref="AN34:AN97" si="35">+AL34*AR34</f>
        <v>0</v>
      </c>
      <c r="AO34" s="603">
        <f t="shared" ref="AO34:AO97" si="36">+AL34*AS34</f>
        <v>0</v>
      </c>
      <c r="AP34" s="603">
        <f t="shared" ref="AP34:AP97" si="37">+AM34*AJ34</f>
        <v>0</v>
      </c>
      <c r="AR34" s="570">
        <f t="shared" si="2"/>
        <v>0</v>
      </c>
      <c r="AS34" s="535">
        <f t="shared" si="3"/>
        <v>0</v>
      </c>
      <c r="AT34" s="535">
        <f t="shared" si="4"/>
        <v>0</v>
      </c>
      <c r="AU34" s="535">
        <f t="shared" si="5"/>
        <v>0</v>
      </c>
      <c r="AV34" s="535">
        <f t="shared" si="6"/>
        <v>0</v>
      </c>
      <c r="AW34" s="535">
        <f t="shared" si="7"/>
        <v>0</v>
      </c>
      <c r="AX34" s="535">
        <f t="shared" si="8"/>
        <v>0</v>
      </c>
      <c r="AY34" s="535">
        <f t="shared" si="9"/>
        <v>0</v>
      </c>
      <c r="AZ34" s="535">
        <f t="shared" si="10"/>
        <v>0</v>
      </c>
      <c r="BA34" s="535">
        <f t="shared" si="11"/>
        <v>0</v>
      </c>
      <c r="BB34" s="535">
        <f t="shared" si="12"/>
        <v>0</v>
      </c>
      <c r="BC34" s="535">
        <f t="shared" si="13"/>
        <v>0</v>
      </c>
      <c r="BD34" s="535">
        <f t="shared" si="14"/>
        <v>0</v>
      </c>
      <c r="BE34" s="535">
        <f t="shared" si="15"/>
        <v>0</v>
      </c>
      <c r="BF34" s="535">
        <f t="shared" si="16"/>
        <v>0</v>
      </c>
      <c r="BH34" s="537">
        <f t="shared" si="17"/>
        <v>0</v>
      </c>
      <c r="BI34" s="538">
        <f t="shared" si="18"/>
        <v>0</v>
      </c>
      <c r="BJ34" s="539">
        <f t="shared" si="19"/>
        <v>0</v>
      </c>
      <c r="BK34" s="539">
        <f t="shared" si="20"/>
        <v>0</v>
      </c>
      <c r="BL34" s="539">
        <f t="shared" si="21"/>
        <v>0</v>
      </c>
      <c r="BM34" s="539">
        <f t="shared" si="22"/>
        <v>0</v>
      </c>
      <c r="BN34" s="539">
        <f t="shared" si="23"/>
        <v>0</v>
      </c>
      <c r="BO34" s="539">
        <f t="shared" si="24"/>
        <v>0</v>
      </c>
      <c r="BP34" s="539">
        <f t="shared" si="25"/>
        <v>0</v>
      </c>
      <c r="BQ34" s="539">
        <f t="shared" si="26"/>
        <v>0</v>
      </c>
      <c r="BR34" s="539">
        <f t="shared" si="27"/>
        <v>0</v>
      </c>
      <c r="BS34" s="539">
        <f t="shared" si="28"/>
        <v>0</v>
      </c>
      <c r="BT34" s="539">
        <f t="shared" si="29"/>
        <v>0</v>
      </c>
      <c r="BU34" s="539">
        <f t="shared" si="30"/>
        <v>0</v>
      </c>
      <c r="BV34" s="539">
        <f t="shared" si="31"/>
        <v>0</v>
      </c>
      <c r="BW34" s="539">
        <f t="shared" si="32"/>
        <v>0</v>
      </c>
      <c r="BX34" s="539">
        <f t="shared" si="33"/>
        <v>0</v>
      </c>
    </row>
    <row r="35" spans="1:76" ht="21" hidden="1" customHeight="1" thickBot="1">
      <c r="A35" s="565" t="s">
        <v>559</v>
      </c>
      <c r="B35" s="566" t="s">
        <v>344</v>
      </c>
      <c r="C35" s="532" t="s">
        <v>76</v>
      </c>
      <c r="D35" s="567" t="s">
        <v>302</v>
      </c>
      <c r="E35" s="533"/>
      <c r="F35" s="700"/>
      <c r="G35" s="700"/>
      <c r="H35" s="533"/>
      <c r="I35" s="533"/>
      <c r="J35" s="533"/>
      <c r="K35" s="533"/>
      <c r="L35" s="533"/>
      <c r="M35" s="700"/>
      <c r="N35" s="700"/>
      <c r="O35" s="533"/>
      <c r="P35" s="533"/>
      <c r="Q35" s="533"/>
      <c r="R35" s="533"/>
      <c r="S35" s="533"/>
      <c r="T35" s="700"/>
      <c r="U35" s="700"/>
      <c r="V35" s="533"/>
      <c r="W35" s="533"/>
      <c r="X35" s="533"/>
      <c r="Y35" s="533"/>
      <c r="Z35" s="533"/>
      <c r="AA35" s="700"/>
      <c r="AB35" s="700"/>
      <c r="AC35" s="533"/>
      <c r="AD35" s="533"/>
      <c r="AE35" s="533"/>
      <c r="AF35" s="533"/>
      <c r="AG35" s="533"/>
      <c r="AH35" s="568"/>
      <c r="AI35" s="700"/>
      <c r="AJ35" s="531">
        <f t="shared" si="1"/>
        <v>0</v>
      </c>
      <c r="AK35" s="516" t="e">
        <f t="shared" si="34"/>
        <v>#DIV/0!</v>
      </c>
      <c r="AL35" s="675"/>
      <c r="AM35" s="675"/>
      <c r="AN35" s="603">
        <f t="shared" si="35"/>
        <v>0</v>
      </c>
      <c r="AO35" s="603">
        <f t="shared" si="36"/>
        <v>0</v>
      </c>
      <c r="AP35" s="603">
        <f t="shared" si="37"/>
        <v>0</v>
      </c>
      <c r="AR35" s="570">
        <f t="shared" si="2"/>
        <v>0</v>
      </c>
      <c r="AS35" s="535">
        <f t="shared" si="3"/>
        <v>0</v>
      </c>
      <c r="AT35" s="535">
        <f t="shared" si="4"/>
        <v>0</v>
      </c>
      <c r="AU35" s="535">
        <f t="shared" si="5"/>
        <v>0</v>
      </c>
      <c r="AV35" s="535">
        <f t="shared" si="6"/>
        <v>0</v>
      </c>
      <c r="AW35" s="535">
        <f t="shared" si="7"/>
        <v>0</v>
      </c>
      <c r="AX35" s="535">
        <f t="shared" si="8"/>
        <v>0</v>
      </c>
      <c r="AY35" s="535">
        <f t="shared" si="9"/>
        <v>0</v>
      </c>
      <c r="AZ35" s="535">
        <f t="shared" si="10"/>
        <v>0</v>
      </c>
      <c r="BA35" s="535">
        <f t="shared" si="11"/>
        <v>0</v>
      </c>
      <c r="BB35" s="535">
        <f t="shared" si="12"/>
        <v>0</v>
      </c>
      <c r="BC35" s="535">
        <f t="shared" si="13"/>
        <v>0</v>
      </c>
      <c r="BD35" s="535">
        <f t="shared" si="14"/>
        <v>0</v>
      </c>
      <c r="BE35" s="535">
        <f t="shared" si="15"/>
        <v>0</v>
      </c>
      <c r="BF35" s="535">
        <f t="shared" si="16"/>
        <v>0</v>
      </c>
      <c r="BH35" s="537">
        <f t="shared" si="17"/>
        <v>0</v>
      </c>
      <c r="BI35" s="538">
        <f t="shared" si="18"/>
        <v>0</v>
      </c>
      <c r="BJ35" s="539">
        <f t="shared" si="19"/>
        <v>0</v>
      </c>
      <c r="BK35" s="539">
        <f t="shared" si="20"/>
        <v>0</v>
      </c>
      <c r="BL35" s="539">
        <f t="shared" si="21"/>
        <v>0</v>
      </c>
      <c r="BM35" s="539">
        <f t="shared" si="22"/>
        <v>0</v>
      </c>
      <c r="BN35" s="539">
        <f t="shared" si="23"/>
        <v>0</v>
      </c>
      <c r="BO35" s="539">
        <f t="shared" si="24"/>
        <v>0</v>
      </c>
      <c r="BP35" s="539">
        <f t="shared" si="25"/>
        <v>0</v>
      </c>
      <c r="BQ35" s="539">
        <f t="shared" si="26"/>
        <v>0</v>
      </c>
      <c r="BR35" s="539">
        <f t="shared" si="27"/>
        <v>0</v>
      </c>
      <c r="BS35" s="539">
        <f t="shared" si="28"/>
        <v>0</v>
      </c>
      <c r="BT35" s="539">
        <f t="shared" si="29"/>
        <v>0</v>
      </c>
      <c r="BU35" s="539">
        <f t="shared" si="30"/>
        <v>0</v>
      </c>
      <c r="BV35" s="539">
        <f t="shared" si="31"/>
        <v>0</v>
      </c>
      <c r="BW35" s="539">
        <f t="shared" si="32"/>
        <v>0</v>
      </c>
      <c r="BX35" s="539">
        <f t="shared" si="33"/>
        <v>0</v>
      </c>
    </row>
    <row r="36" spans="1:76" ht="21" hidden="1" customHeight="1" thickBot="1">
      <c r="A36" s="565" t="s">
        <v>559</v>
      </c>
      <c r="B36" s="566" t="s">
        <v>345</v>
      </c>
      <c r="C36" s="532" t="s">
        <v>76</v>
      </c>
      <c r="D36" s="567" t="s">
        <v>302</v>
      </c>
      <c r="E36" s="533"/>
      <c r="F36" s="700"/>
      <c r="G36" s="700"/>
      <c r="H36" s="533"/>
      <c r="I36" s="533"/>
      <c r="J36" s="533"/>
      <c r="K36" s="533"/>
      <c r="L36" s="533"/>
      <c r="M36" s="700"/>
      <c r="N36" s="700"/>
      <c r="O36" s="533"/>
      <c r="P36" s="533"/>
      <c r="Q36" s="533"/>
      <c r="R36" s="533"/>
      <c r="S36" s="533"/>
      <c r="T36" s="700"/>
      <c r="U36" s="700"/>
      <c r="V36" s="533"/>
      <c r="W36" s="533"/>
      <c r="X36" s="533"/>
      <c r="Y36" s="533"/>
      <c r="Z36" s="533"/>
      <c r="AA36" s="700"/>
      <c r="AB36" s="700"/>
      <c r="AC36" s="533"/>
      <c r="AD36" s="533"/>
      <c r="AE36" s="533"/>
      <c r="AF36" s="533"/>
      <c r="AG36" s="533"/>
      <c r="AH36" s="700"/>
      <c r="AI36" s="700"/>
      <c r="AJ36" s="531">
        <f t="shared" si="1"/>
        <v>0</v>
      </c>
      <c r="AK36" s="516" t="e">
        <f t="shared" si="34"/>
        <v>#DIV/0!</v>
      </c>
      <c r="AL36" s="675"/>
      <c r="AM36" s="675"/>
      <c r="AN36" s="603">
        <f t="shared" si="35"/>
        <v>0</v>
      </c>
      <c r="AO36" s="603">
        <f t="shared" si="36"/>
        <v>0</v>
      </c>
      <c r="AP36" s="603">
        <f t="shared" si="37"/>
        <v>0</v>
      </c>
      <c r="AR36" s="570">
        <f t="shared" si="2"/>
        <v>0</v>
      </c>
      <c r="AS36" s="535">
        <f t="shared" si="3"/>
        <v>0</v>
      </c>
      <c r="AT36" s="535">
        <f t="shared" si="4"/>
        <v>0</v>
      </c>
      <c r="AU36" s="535">
        <f t="shared" si="5"/>
        <v>0</v>
      </c>
      <c r="AV36" s="535">
        <f t="shared" si="6"/>
        <v>0</v>
      </c>
      <c r="AW36" s="535">
        <f t="shared" si="7"/>
        <v>0</v>
      </c>
      <c r="AX36" s="535">
        <f t="shared" si="8"/>
        <v>0</v>
      </c>
      <c r="AY36" s="535">
        <f t="shared" si="9"/>
        <v>0</v>
      </c>
      <c r="AZ36" s="535">
        <f t="shared" si="10"/>
        <v>0</v>
      </c>
      <c r="BA36" s="535">
        <f t="shared" si="11"/>
        <v>0</v>
      </c>
      <c r="BB36" s="535">
        <f t="shared" si="12"/>
        <v>0</v>
      </c>
      <c r="BC36" s="535">
        <f t="shared" si="13"/>
        <v>0</v>
      </c>
      <c r="BD36" s="535">
        <f t="shared" si="14"/>
        <v>0</v>
      </c>
      <c r="BE36" s="535">
        <f t="shared" si="15"/>
        <v>0</v>
      </c>
      <c r="BF36" s="535">
        <f t="shared" si="16"/>
        <v>0</v>
      </c>
      <c r="BH36" s="537">
        <f t="shared" si="17"/>
        <v>0</v>
      </c>
      <c r="BI36" s="538">
        <f t="shared" si="18"/>
        <v>0</v>
      </c>
      <c r="BJ36" s="539">
        <f t="shared" si="19"/>
        <v>0</v>
      </c>
      <c r="BK36" s="539">
        <f t="shared" si="20"/>
        <v>0</v>
      </c>
      <c r="BL36" s="539">
        <f t="shared" si="21"/>
        <v>0</v>
      </c>
      <c r="BM36" s="539">
        <f t="shared" si="22"/>
        <v>0</v>
      </c>
      <c r="BN36" s="539">
        <f t="shared" si="23"/>
        <v>0</v>
      </c>
      <c r="BO36" s="539">
        <f t="shared" si="24"/>
        <v>0</v>
      </c>
      <c r="BP36" s="539">
        <f t="shared" si="25"/>
        <v>0</v>
      </c>
      <c r="BQ36" s="539">
        <f t="shared" si="26"/>
        <v>0</v>
      </c>
      <c r="BR36" s="539">
        <f t="shared" si="27"/>
        <v>0</v>
      </c>
      <c r="BS36" s="539">
        <f t="shared" si="28"/>
        <v>0</v>
      </c>
      <c r="BT36" s="539">
        <f t="shared" si="29"/>
        <v>0</v>
      </c>
      <c r="BU36" s="539">
        <f t="shared" si="30"/>
        <v>0</v>
      </c>
      <c r="BV36" s="539">
        <f t="shared" si="31"/>
        <v>0</v>
      </c>
      <c r="BW36" s="539">
        <f t="shared" si="32"/>
        <v>0</v>
      </c>
      <c r="BX36" s="539">
        <f t="shared" si="33"/>
        <v>0</v>
      </c>
    </row>
    <row r="37" spans="1:76" ht="21" customHeight="1" thickBot="1">
      <c r="A37" s="565" t="s">
        <v>560</v>
      </c>
      <c r="B37" s="566" t="s">
        <v>346</v>
      </c>
      <c r="C37" s="532" t="s">
        <v>76</v>
      </c>
      <c r="D37" s="567" t="s">
        <v>302</v>
      </c>
      <c r="E37" s="533"/>
      <c r="F37" s="700"/>
      <c r="G37" s="700"/>
      <c r="H37" s="865"/>
      <c r="I37" s="865"/>
      <c r="J37" s="865"/>
      <c r="K37" s="865"/>
      <c r="L37" s="865"/>
      <c r="M37" s="871"/>
      <c r="N37" s="871"/>
      <c r="O37" s="533"/>
      <c r="P37" s="533"/>
      <c r="Q37" s="533"/>
      <c r="R37" s="533"/>
      <c r="S37" s="533"/>
      <c r="T37" s="700"/>
      <c r="U37" s="700"/>
      <c r="V37" s="533"/>
      <c r="W37" s="533"/>
      <c r="X37" s="533"/>
      <c r="Y37" s="533"/>
      <c r="Z37" s="533"/>
      <c r="AA37" s="700"/>
      <c r="AB37" s="700"/>
      <c r="AC37" s="533"/>
      <c r="AD37" s="533"/>
      <c r="AE37" s="533"/>
      <c r="AF37" s="533"/>
      <c r="AG37" s="533"/>
      <c r="AH37" s="700"/>
      <c r="AI37" s="700"/>
      <c r="AJ37" s="531">
        <f t="shared" si="1"/>
        <v>0</v>
      </c>
      <c r="AK37" s="516">
        <f t="shared" si="34"/>
        <v>1</v>
      </c>
      <c r="AL37" s="675">
        <v>0.03</v>
      </c>
      <c r="AM37" s="675">
        <v>0.03</v>
      </c>
      <c r="AN37" s="603">
        <f t="shared" si="35"/>
        <v>0</v>
      </c>
      <c r="AO37" s="603">
        <f t="shared" si="36"/>
        <v>0</v>
      </c>
      <c r="AP37" s="603">
        <f t="shared" si="37"/>
        <v>0</v>
      </c>
      <c r="AR37" s="570">
        <f t="shared" si="2"/>
        <v>0</v>
      </c>
      <c r="AS37" s="535">
        <f t="shared" si="3"/>
        <v>0</v>
      </c>
      <c r="AT37" s="535">
        <f t="shared" si="4"/>
        <v>0</v>
      </c>
      <c r="AU37" s="535">
        <f t="shared" si="5"/>
        <v>0</v>
      </c>
      <c r="AV37" s="535">
        <f t="shared" si="6"/>
        <v>0</v>
      </c>
      <c r="AW37" s="535">
        <f t="shared" si="7"/>
        <v>0</v>
      </c>
      <c r="AX37" s="535">
        <f t="shared" si="8"/>
        <v>0</v>
      </c>
      <c r="AY37" s="535">
        <f t="shared" si="9"/>
        <v>0</v>
      </c>
      <c r="AZ37" s="535">
        <f t="shared" si="10"/>
        <v>0</v>
      </c>
      <c r="BA37" s="535">
        <f t="shared" si="11"/>
        <v>0</v>
      </c>
      <c r="BB37" s="535">
        <f t="shared" si="12"/>
        <v>0</v>
      </c>
      <c r="BC37" s="535">
        <f t="shared" si="13"/>
        <v>0</v>
      </c>
      <c r="BD37" s="535">
        <f t="shared" si="14"/>
        <v>0</v>
      </c>
      <c r="BE37" s="535">
        <f t="shared" si="15"/>
        <v>0</v>
      </c>
      <c r="BF37" s="535">
        <f t="shared" si="16"/>
        <v>0</v>
      </c>
      <c r="BH37" s="537">
        <f t="shared" si="17"/>
        <v>0</v>
      </c>
      <c r="BI37" s="538">
        <f t="shared" si="18"/>
        <v>0</v>
      </c>
      <c r="BJ37" s="539">
        <f t="shared" si="19"/>
        <v>0</v>
      </c>
      <c r="BK37" s="539">
        <f t="shared" si="20"/>
        <v>0</v>
      </c>
      <c r="BL37" s="539">
        <f t="shared" si="21"/>
        <v>0</v>
      </c>
      <c r="BM37" s="539">
        <f t="shared" si="22"/>
        <v>0</v>
      </c>
      <c r="BN37" s="539">
        <f t="shared" si="23"/>
        <v>0</v>
      </c>
      <c r="BO37" s="539">
        <f t="shared" si="24"/>
        <v>0</v>
      </c>
      <c r="BP37" s="539">
        <f t="shared" si="25"/>
        <v>0</v>
      </c>
      <c r="BQ37" s="539">
        <f t="shared" si="26"/>
        <v>0</v>
      </c>
      <c r="BR37" s="539">
        <f t="shared" si="27"/>
        <v>0</v>
      </c>
      <c r="BS37" s="539">
        <f t="shared" si="28"/>
        <v>0</v>
      </c>
      <c r="BT37" s="539">
        <f t="shared" si="29"/>
        <v>0</v>
      </c>
      <c r="BU37" s="539">
        <f t="shared" si="30"/>
        <v>0</v>
      </c>
      <c r="BV37" s="539">
        <f t="shared" si="31"/>
        <v>0</v>
      </c>
      <c r="BW37" s="539">
        <f t="shared" si="32"/>
        <v>0</v>
      </c>
      <c r="BX37" s="539">
        <f t="shared" si="33"/>
        <v>0</v>
      </c>
    </row>
    <row r="38" spans="1:76" ht="21" customHeight="1" thickBot="1">
      <c r="A38" s="565" t="s">
        <v>560</v>
      </c>
      <c r="B38" s="566" t="s">
        <v>347</v>
      </c>
      <c r="C38" s="532" t="s">
        <v>76</v>
      </c>
      <c r="D38" s="567" t="s">
        <v>302</v>
      </c>
      <c r="E38" s="533"/>
      <c r="F38" s="700"/>
      <c r="G38" s="700"/>
      <c r="H38" s="865"/>
      <c r="I38" s="865"/>
      <c r="J38" s="865"/>
      <c r="K38" s="865"/>
      <c r="L38" s="865"/>
      <c r="M38" s="871"/>
      <c r="N38" s="871"/>
      <c r="O38" s="533"/>
      <c r="P38" s="533"/>
      <c r="Q38" s="533"/>
      <c r="R38" s="533"/>
      <c r="S38" s="533"/>
      <c r="T38" s="700"/>
      <c r="U38" s="700"/>
      <c r="V38" s="533"/>
      <c r="W38" s="533"/>
      <c r="X38" s="533"/>
      <c r="Y38" s="533"/>
      <c r="Z38" s="533"/>
      <c r="AA38" s="700"/>
      <c r="AB38" s="700"/>
      <c r="AC38" s="533"/>
      <c r="AD38" s="533"/>
      <c r="AE38" s="533"/>
      <c r="AF38" s="533"/>
      <c r="AG38" s="533"/>
      <c r="AH38" s="700"/>
      <c r="AI38" s="700"/>
      <c r="AJ38" s="531">
        <f t="shared" si="1"/>
        <v>0</v>
      </c>
      <c r="AK38" s="516">
        <f t="shared" si="34"/>
        <v>1</v>
      </c>
      <c r="AL38" s="675">
        <v>0.03</v>
      </c>
      <c r="AM38" s="675">
        <v>0.03</v>
      </c>
      <c r="AN38" s="603">
        <f t="shared" si="35"/>
        <v>0</v>
      </c>
      <c r="AO38" s="603">
        <f t="shared" si="36"/>
        <v>0</v>
      </c>
      <c r="AP38" s="603">
        <f t="shared" si="37"/>
        <v>0</v>
      </c>
      <c r="AR38" s="570">
        <f t="shared" si="2"/>
        <v>0</v>
      </c>
      <c r="AS38" s="535">
        <f t="shared" si="3"/>
        <v>0</v>
      </c>
      <c r="AT38" s="535">
        <f t="shared" si="4"/>
        <v>0</v>
      </c>
      <c r="AU38" s="535">
        <f t="shared" si="5"/>
        <v>0</v>
      </c>
      <c r="AV38" s="535">
        <f t="shared" si="6"/>
        <v>0</v>
      </c>
      <c r="AW38" s="535">
        <f t="shared" si="7"/>
        <v>0</v>
      </c>
      <c r="AX38" s="535">
        <f t="shared" si="8"/>
        <v>0</v>
      </c>
      <c r="AY38" s="535">
        <f t="shared" si="9"/>
        <v>0</v>
      </c>
      <c r="AZ38" s="535">
        <f t="shared" si="10"/>
        <v>0</v>
      </c>
      <c r="BA38" s="535">
        <f t="shared" si="11"/>
        <v>0</v>
      </c>
      <c r="BB38" s="535">
        <f t="shared" si="12"/>
        <v>0</v>
      </c>
      <c r="BC38" s="535">
        <f t="shared" si="13"/>
        <v>0</v>
      </c>
      <c r="BD38" s="535">
        <f t="shared" si="14"/>
        <v>0</v>
      </c>
      <c r="BE38" s="535">
        <f t="shared" si="15"/>
        <v>0</v>
      </c>
      <c r="BF38" s="535">
        <f t="shared" si="16"/>
        <v>0</v>
      </c>
      <c r="BH38" s="537">
        <f t="shared" si="17"/>
        <v>0</v>
      </c>
      <c r="BI38" s="538">
        <f t="shared" si="18"/>
        <v>0</v>
      </c>
      <c r="BJ38" s="539">
        <f t="shared" si="19"/>
        <v>0</v>
      </c>
      <c r="BK38" s="539">
        <f t="shared" si="20"/>
        <v>0</v>
      </c>
      <c r="BL38" s="539">
        <f t="shared" si="21"/>
        <v>0</v>
      </c>
      <c r="BM38" s="539">
        <f t="shared" si="22"/>
        <v>0</v>
      </c>
      <c r="BN38" s="539">
        <f t="shared" si="23"/>
        <v>0</v>
      </c>
      <c r="BO38" s="539">
        <f t="shared" si="24"/>
        <v>0</v>
      </c>
      <c r="BP38" s="539">
        <f t="shared" si="25"/>
        <v>0</v>
      </c>
      <c r="BQ38" s="539">
        <f t="shared" si="26"/>
        <v>0</v>
      </c>
      <c r="BR38" s="539">
        <f t="shared" si="27"/>
        <v>0</v>
      </c>
      <c r="BS38" s="539">
        <f t="shared" si="28"/>
        <v>0</v>
      </c>
      <c r="BT38" s="539">
        <f t="shared" si="29"/>
        <v>0</v>
      </c>
      <c r="BU38" s="539">
        <f t="shared" si="30"/>
        <v>0</v>
      </c>
      <c r="BV38" s="539">
        <f t="shared" si="31"/>
        <v>0</v>
      </c>
      <c r="BW38" s="539">
        <f t="shared" si="32"/>
        <v>0</v>
      </c>
      <c r="BX38" s="539">
        <f t="shared" si="33"/>
        <v>0</v>
      </c>
    </row>
    <row r="39" spans="1:76" ht="21" customHeight="1" thickBot="1">
      <c r="A39" s="565" t="s">
        <v>560</v>
      </c>
      <c r="B39" s="566" t="s">
        <v>348</v>
      </c>
      <c r="C39" s="532" t="s">
        <v>76</v>
      </c>
      <c r="D39" s="567" t="s">
        <v>302</v>
      </c>
      <c r="E39" s="533"/>
      <c r="F39" s="700"/>
      <c r="G39" s="700"/>
      <c r="H39" s="865"/>
      <c r="I39" s="865"/>
      <c r="J39" s="865"/>
      <c r="K39" s="865"/>
      <c r="L39" s="865"/>
      <c r="M39" s="871"/>
      <c r="N39" s="871"/>
      <c r="O39" s="533"/>
      <c r="P39" s="533"/>
      <c r="Q39" s="533"/>
      <c r="R39" s="533"/>
      <c r="S39" s="533"/>
      <c r="T39" s="700"/>
      <c r="U39" s="700"/>
      <c r="V39" s="533"/>
      <c r="W39" s="533"/>
      <c r="X39" s="533"/>
      <c r="Y39" s="533"/>
      <c r="Z39" s="533"/>
      <c r="AA39" s="700"/>
      <c r="AB39" s="700"/>
      <c r="AC39" s="533"/>
      <c r="AD39" s="533"/>
      <c r="AE39" s="533"/>
      <c r="AF39" s="533"/>
      <c r="AG39" s="533"/>
      <c r="AH39" s="700"/>
      <c r="AI39" s="700"/>
      <c r="AJ39" s="531">
        <f t="shared" si="1"/>
        <v>0</v>
      </c>
      <c r="AK39" s="516">
        <f t="shared" si="34"/>
        <v>1</v>
      </c>
      <c r="AL39" s="675">
        <v>0.03</v>
      </c>
      <c r="AM39" s="675">
        <v>0.03</v>
      </c>
      <c r="AN39" s="603">
        <f t="shared" si="35"/>
        <v>0</v>
      </c>
      <c r="AO39" s="603">
        <f t="shared" si="36"/>
        <v>0</v>
      </c>
      <c r="AP39" s="603">
        <f t="shared" si="37"/>
        <v>0</v>
      </c>
      <c r="AR39" s="570">
        <f t="shared" si="2"/>
        <v>0</v>
      </c>
      <c r="AS39" s="535">
        <f t="shared" si="3"/>
        <v>0</v>
      </c>
      <c r="AT39" s="535">
        <f t="shared" si="4"/>
        <v>0</v>
      </c>
      <c r="AU39" s="535">
        <f t="shared" si="5"/>
        <v>0</v>
      </c>
      <c r="AV39" s="535">
        <f t="shared" si="6"/>
        <v>0</v>
      </c>
      <c r="AW39" s="535">
        <f t="shared" si="7"/>
        <v>0</v>
      </c>
      <c r="AX39" s="535">
        <f t="shared" si="8"/>
        <v>0</v>
      </c>
      <c r="AY39" s="535">
        <f t="shared" si="9"/>
        <v>0</v>
      </c>
      <c r="AZ39" s="535">
        <f t="shared" si="10"/>
        <v>0</v>
      </c>
      <c r="BA39" s="535">
        <f t="shared" si="11"/>
        <v>0</v>
      </c>
      <c r="BB39" s="535">
        <f t="shared" si="12"/>
        <v>0</v>
      </c>
      <c r="BC39" s="535">
        <f t="shared" si="13"/>
        <v>0</v>
      </c>
      <c r="BD39" s="535">
        <f t="shared" si="14"/>
        <v>0</v>
      </c>
      <c r="BE39" s="535">
        <f t="shared" si="15"/>
        <v>0</v>
      </c>
      <c r="BF39" s="535">
        <f t="shared" si="16"/>
        <v>0</v>
      </c>
      <c r="BH39" s="537">
        <f t="shared" si="17"/>
        <v>0</v>
      </c>
      <c r="BI39" s="538">
        <f t="shared" si="18"/>
        <v>0</v>
      </c>
      <c r="BJ39" s="539">
        <f t="shared" si="19"/>
        <v>0</v>
      </c>
      <c r="BK39" s="539">
        <f t="shared" si="20"/>
        <v>0</v>
      </c>
      <c r="BL39" s="539">
        <f t="shared" si="21"/>
        <v>0</v>
      </c>
      <c r="BM39" s="539">
        <f t="shared" si="22"/>
        <v>0</v>
      </c>
      <c r="BN39" s="539">
        <f t="shared" si="23"/>
        <v>0</v>
      </c>
      <c r="BO39" s="539">
        <f t="shared" si="24"/>
        <v>0</v>
      </c>
      <c r="BP39" s="539">
        <f t="shared" si="25"/>
        <v>0</v>
      </c>
      <c r="BQ39" s="539">
        <f t="shared" si="26"/>
        <v>0</v>
      </c>
      <c r="BR39" s="539">
        <f t="shared" si="27"/>
        <v>0</v>
      </c>
      <c r="BS39" s="539">
        <f t="shared" si="28"/>
        <v>0</v>
      </c>
      <c r="BT39" s="539">
        <f t="shared" si="29"/>
        <v>0</v>
      </c>
      <c r="BU39" s="539">
        <f t="shared" si="30"/>
        <v>0</v>
      </c>
      <c r="BV39" s="539">
        <f t="shared" si="31"/>
        <v>0</v>
      </c>
      <c r="BW39" s="539">
        <f t="shared" si="32"/>
        <v>0</v>
      </c>
      <c r="BX39" s="539">
        <f t="shared" si="33"/>
        <v>0</v>
      </c>
    </row>
    <row r="40" spans="1:76" ht="21" customHeight="1" thickBot="1">
      <c r="A40" s="565" t="s">
        <v>560</v>
      </c>
      <c r="B40" s="566" t="s">
        <v>349</v>
      </c>
      <c r="C40" s="532" t="s">
        <v>76</v>
      </c>
      <c r="D40" s="567" t="s">
        <v>302</v>
      </c>
      <c r="E40" s="533"/>
      <c r="F40" s="700"/>
      <c r="G40" s="700"/>
      <c r="H40" s="865"/>
      <c r="I40" s="865"/>
      <c r="J40" s="865"/>
      <c r="K40" s="865"/>
      <c r="L40" s="865"/>
      <c r="M40" s="871"/>
      <c r="N40" s="871"/>
      <c r="O40" s="533"/>
      <c r="P40" s="533"/>
      <c r="Q40" s="533"/>
      <c r="R40" s="533"/>
      <c r="S40" s="533"/>
      <c r="T40" s="700"/>
      <c r="U40" s="700"/>
      <c r="V40" s="533"/>
      <c r="W40" s="533"/>
      <c r="X40" s="533"/>
      <c r="Y40" s="533"/>
      <c r="Z40" s="533"/>
      <c r="AA40" s="700"/>
      <c r="AB40" s="700"/>
      <c r="AC40" s="533"/>
      <c r="AD40" s="533"/>
      <c r="AE40" s="533"/>
      <c r="AF40" s="533"/>
      <c r="AG40" s="533"/>
      <c r="AH40" s="700"/>
      <c r="AI40" s="700"/>
      <c r="AJ40" s="531">
        <f t="shared" si="1"/>
        <v>0</v>
      </c>
      <c r="AK40" s="516">
        <f t="shared" si="34"/>
        <v>1</v>
      </c>
      <c r="AL40" s="675">
        <v>0.03</v>
      </c>
      <c r="AM40" s="675">
        <v>0.03</v>
      </c>
      <c r="AN40" s="603">
        <f t="shared" si="35"/>
        <v>0</v>
      </c>
      <c r="AO40" s="603">
        <f t="shared" si="36"/>
        <v>0</v>
      </c>
      <c r="AP40" s="603">
        <f t="shared" si="37"/>
        <v>0</v>
      </c>
      <c r="AR40" s="570">
        <f t="shared" si="2"/>
        <v>0</v>
      </c>
      <c r="AS40" s="535">
        <f t="shared" si="3"/>
        <v>0</v>
      </c>
      <c r="AT40" s="535">
        <f t="shared" si="4"/>
        <v>0</v>
      </c>
      <c r="AU40" s="535">
        <f t="shared" si="5"/>
        <v>0</v>
      </c>
      <c r="AV40" s="535">
        <f t="shared" si="6"/>
        <v>0</v>
      </c>
      <c r="AW40" s="535">
        <f t="shared" si="7"/>
        <v>0</v>
      </c>
      <c r="AX40" s="535">
        <f t="shared" si="8"/>
        <v>0</v>
      </c>
      <c r="AY40" s="535">
        <f t="shared" si="9"/>
        <v>0</v>
      </c>
      <c r="AZ40" s="535">
        <f t="shared" si="10"/>
        <v>0</v>
      </c>
      <c r="BA40" s="535">
        <f t="shared" si="11"/>
        <v>0</v>
      </c>
      <c r="BB40" s="535">
        <f t="shared" si="12"/>
        <v>0</v>
      </c>
      <c r="BC40" s="535">
        <f t="shared" si="13"/>
        <v>0</v>
      </c>
      <c r="BD40" s="535">
        <f t="shared" si="14"/>
        <v>0</v>
      </c>
      <c r="BE40" s="535">
        <f t="shared" si="15"/>
        <v>0</v>
      </c>
      <c r="BF40" s="535">
        <f t="shared" si="16"/>
        <v>0</v>
      </c>
      <c r="BH40" s="537">
        <f t="shared" si="17"/>
        <v>0</v>
      </c>
      <c r="BI40" s="538">
        <f t="shared" si="18"/>
        <v>0</v>
      </c>
      <c r="BJ40" s="539">
        <f t="shared" si="19"/>
        <v>0</v>
      </c>
      <c r="BK40" s="539">
        <f t="shared" si="20"/>
        <v>0</v>
      </c>
      <c r="BL40" s="539">
        <f t="shared" si="21"/>
        <v>0</v>
      </c>
      <c r="BM40" s="539">
        <f t="shared" si="22"/>
        <v>0</v>
      </c>
      <c r="BN40" s="539">
        <f t="shared" si="23"/>
        <v>0</v>
      </c>
      <c r="BO40" s="539">
        <f t="shared" si="24"/>
        <v>0</v>
      </c>
      <c r="BP40" s="539">
        <f t="shared" si="25"/>
        <v>0</v>
      </c>
      <c r="BQ40" s="539">
        <f t="shared" si="26"/>
        <v>0</v>
      </c>
      <c r="BR40" s="539">
        <f t="shared" si="27"/>
        <v>0</v>
      </c>
      <c r="BS40" s="539">
        <f t="shared" si="28"/>
        <v>0</v>
      </c>
      <c r="BT40" s="539">
        <f t="shared" si="29"/>
        <v>0</v>
      </c>
      <c r="BU40" s="539">
        <f t="shared" si="30"/>
        <v>0</v>
      </c>
      <c r="BV40" s="539">
        <f t="shared" si="31"/>
        <v>0</v>
      </c>
      <c r="BW40" s="539">
        <f t="shared" si="32"/>
        <v>0</v>
      </c>
      <c r="BX40" s="539">
        <f t="shared" si="33"/>
        <v>0</v>
      </c>
    </row>
    <row r="41" spans="1:76" ht="21" customHeight="1" thickBot="1">
      <c r="A41" s="565" t="s">
        <v>561</v>
      </c>
      <c r="B41" s="566" t="s">
        <v>301</v>
      </c>
      <c r="C41" s="532" t="s">
        <v>76</v>
      </c>
      <c r="D41" s="567" t="s">
        <v>302</v>
      </c>
      <c r="E41" s="533"/>
      <c r="F41" s="700"/>
      <c r="G41" s="700"/>
      <c r="H41" s="865"/>
      <c r="I41" s="865"/>
      <c r="J41" s="865"/>
      <c r="K41" s="865"/>
      <c r="L41" s="865"/>
      <c r="M41" s="871"/>
      <c r="N41" s="871"/>
      <c r="O41" s="533"/>
      <c r="P41" s="533"/>
      <c r="Q41" s="533"/>
      <c r="R41" s="533"/>
      <c r="S41" s="533"/>
      <c r="T41" s="700"/>
      <c r="U41" s="700"/>
      <c r="V41" s="533"/>
      <c r="W41" s="533"/>
      <c r="X41" s="533"/>
      <c r="Y41" s="533"/>
      <c r="Z41" s="533"/>
      <c r="AA41" s="700"/>
      <c r="AB41" s="700"/>
      <c r="AC41" s="533"/>
      <c r="AD41" s="533"/>
      <c r="AE41" s="533"/>
      <c r="AF41" s="533"/>
      <c r="AG41" s="533"/>
      <c r="AH41" s="700"/>
      <c r="AI41" s="700"/>
      <c r="AJ41" s="531">
        <f t="shared" si="1"/>
        <v>0</v>
      </c>
      <c r="AK41" s="516">
        <f t="shared" si="34"/>
        <v>0.75</v>
      </c>
      <c r="AL41" s="675">
        <v>0.04</v>
      </c>
      <c r="AM41" s="675">
        <v>0.03</v>
      </c>
      <c r="AN41" s="603">
        <f t="shared" si="35"/>
        <v>0</v>
      </c>
      <c r="AO41" s="603">
        <f t="shared" si="36"/>
        <v>0</v>
      </c>
      <c r="AP41" s="603">
        <f t="shared" si="37"/>
        <v>0</v>
      </c>
      <c r="AR41" s="570">
        <f t="shared" si="2"/>
        <v>0</v>
      </c>
      <c r="AS41" s="535">
        <f t="shared" si="3"/>
        <v>0</v>
      </c>
      <c r="AT41" s="535">
        <f t="shared" si="4"/>
        <v>0</v>
      </c>
      <c r="AU41" s="535">
        <f t="shared" si="5"/>
        <v>0</v>
      </c>
      <c r="AV41" s="535">
        <f t="shared" si="6"/>
        <v>0</v>
      </c>
      <c r="AW41" s="535">
        <f t="shared" si="7"/>
        <v>0</v>
      </c>
      <c r="AX41" s="535">
        <f t="shared" si="8"/>
        <v>0</v>
      </c>
      <c r="AY41" s="535">
        <f t="shared" si="9"/>
        <v>0</v>
      </c>
      <c r="AZ41" s="535">
        <f t="shared" si="10"/>
        <v>0</v>
      </c>
      <c r="BA41" s="535">
        <f t="shared" si="11"/>
        <v>0</v>
      </c>
      <c r="BB41" s="535">
        <f t="shared" si="12"/>
        <v>0</v>
      </c>
      <c r="BC41" s="535">
        <f t="shared" si="13"/>
        <v>0</v>
      </c>
      <c r="BD41" s="535">
        <f t="shared" si="14"/>
        <v>0</v>
      </c>
      <c r="BE41" s="535">
        <f t="shared" si="15"/>
        <v>0</v>
      </c>
      <c r="BF41" s="535">
        <f t="shared" si="16"/>
        <v>0</v>
      </c>
      <c r="BH41" s="537">
        <f t="shared" si="17"/>
        <v>0</v>
      </c>
      <c r="BI41" s="538">
        <f t="shared" si="18"/>
        <v>0</v>
      </c>
      <c r="BJ41" s="539">
        <f t="shared" si="19"/>
        <v>0</v>
      </c>
      <c r="BK41" s="539">
        <f t="shared" si="20"/>
        <v>0</v>
      </c>
      <c r="BL41" s="539">
        <f t="shared" si="21"/>
        <v>0</v>
      </c>
      <c r="BM41" s="539">
        <f t="shared" si="22"/>
        <v>0</v>
      </c>
      <c r="BN41" s="539">
        <f t="shared" si="23"/>
        <v>0</v>
      </c>
      <c r="BO41" s="539">
        <f t="shared" si="24"/>
        <v>0</v>
      </c>
      <c r="BP41" s="539">
        <f t="shared" si="25"/>
        <v>0</v>
      </c>
      <c r="BQ41" s="539">
        <f t="shared" si="26"/>
        <v>0</v>
      </c>
      <c r="BR41" s="539">
        <f t="shared" si="27"/>
        <v>0</v>
      </c>
      <c r="BS41" s="539">
        <f t="shared" si="28"/>
        <v>0</v>
      </c>
      <c r="BT41" s="539">
        <f t="shared" si="29"/>
        <v>0</v>
      </c>
      <c r="BU41" s="539">
        <f t="shared" si="30"/>
        <v>0</v>
      </c>
      <c r="BV41" s="539">
        <f t="shared" si="31"/>
        <v>0</v>
      </c>
      <c r="BW41" s="539">
        <f t="shared" si="32"/>
        <v>0</v>
      </c>
      <c r="BX41" s="539">
        <f t="shared" si="33"/>
        <v>0</v>
      </c>
    </row>
    <row r="42" spans="1:76" ht="21" customHeight="1" thickBot="1">
      <c r="A42" s="565" t="s">
        <v>561</v>
      </c>
      <c r="B42" s="566" t="s">
        <v>350</v>
      </c>
      <c r="C42" s="532" t="s">
        <v>76</v>
      </c>
      <c r="D42" s="567" t="s">
        <v>302</v>
      </c>
      <c r="E42" s="533"/>
      <c r="F42" s="700"/>
      <c r="G42" s="700"/>
      <c r="H42" s="865"/>
      <c r="I42" s="865"/>
      <c r="J42" s="865"/>
      <c r="K42" s="865"/>
      <c r="L42" s="865"/>
      <c r="M42" s="871"/>
      <c r="N42" s="871"/>
      <c r="O42" s="533"/>
      <c r="P42" s="533"/>
      <c r="Q42" s="533"/>
      <c r="R42" s="533"/>
      <c r="S42" s="533"/>
      <c r="T42" s="700"/>
      <c r="U42" s="700"/>
      <c r="V42" s="533"/>
      <c r="W42" s="533"/>
      <c r="X42" s="533"/>
      <c r="Y42" s="533"/>
      <c r="Z42" s="533"/>
      <c r="AA42" s="700"/>
      <c r="AB42" s="700"/>
      <c r="AC42" s="533"/>
      <c r="AD42" s="533"/>
      <c r="AE42" s="533"/>
      <c r="AF42" s="533"/>
      <c r="AG42" s="533"/>
      <c r="AH42" s="700"/>
      <c r="AI42" s="700"/>
      <c r="AJ42" s="531">
        <f t="shared" si="1"/>
        <v>0</v>
      </c>
      <c r="AK42" s="516">
        <f t="shared" si="34"/>
        <v>0.75</v>
      </c>
      <c r="AL42" s="675">
        <v>0.04</v>
      </c>
      <c r="AM42" s="675">
        <v>0.03</v>
      </c>
      <c r="AN42" s="603">
        <f t="shared" si="35"/>
        <v>0</v>
      </c>
      <c r="AO42" s="603">
        <f t="shared" si="36"/>
        <v>0</v>
      </c>
      <c r="AP42" s="603">
        <f t="shared" si="37"/>
        <v>0</v>
      </c>
      <c r="AR42" s="570">
        <f t="shared" si="2"/>
        <v>0</v>
      </c>
      <c r="AS42" s="535">
        <f t="shared" si="3"/>
        <v>0</v>
      </c>
      <c r="AT42" s="535">
        <f t="shared" si="4"/>
        <v>0</v>
      </c>
      <c r="AU42" s="535">
        <f t="shared" si="5"/>
        <v>0</v>
      </c>
      <c r="AV42" s="535">
        <f t="shared" si="6"/>
        <v>0</v>
      </c>
      <c r="AW42" s="535">
        <f t="shared" si="7"/>
        <v>0</v>
      </c>
      <c r="AX42" s="535">
        <f t="shared" si="8"/>
        <v>0</v>
      </c>
      <c r="AY42" s="535">
        <f t="shared" si="9"/>
        <v>0</v>
      </c>
      <c r="AZ42" s="535">
        <f t="shared" si="10"/>
        <v>0</v>
      </c>
      <c r="BA42" s="535">
        <f t="shared" si="11"/>
        <v>0</v>
      </c>
      <c r="BB42" s="535">
        <f t="shared" si="12"/>
        <v>0</v>
      </c>
      <c r="BC42" s="535">
        <f t="shared" si="13"/>
        <v>0</v>
      </c>
      <c r="BD42" s="535">
        <f t="shared" si="14"/>
        <v>0</v>
      </c>
      <c r="BE42" s="535">
        <f t="shared" si="15"/>
        <v>0</v>
      </c>
      <c r="BF42" s="535">
        <f t="shared" si="16"/>
        <v>0</v>
      </c>
      <c r="BH42" s="537">
        <f t="shared" si="17"/>
        <v>0</v>
      </c>
      <c r="BI42" s="538">
        <f t="shared" si="18"/>
        <v>0</v>
      </c>
      <c r="BJ42" s="539">
        <f t="shared" si="19"/>
        <v>0</v>
      </c>
      <c r="BK42" s="539">
        <f t="shared" si="20"/>
        <v>0</v>
      </c>
      <c r="BL42" s="539">
        <f t="shared" si="21"/>
        <v>0</v>
      </c>
      <c r="BM42" s="539">
        <f t="shared" si="22"/>
        <v>0</v>
      </c>
      <c r="BN42" s="539">
        <f t="shared" si="23"/>
        <v>0</v>
      </c>
      <c r="BO42" s="539">
        <f t="shared" si="24"/>
        <v>0</v>
      </c>
      <c r="BP42" s="539">
        <f t="shared" si="25"/>
        <v>0</v>
      </c>
      <c r="BQ42" s="539">
        <f t="shared" si="26"/>
        <v>0</v>
      </c>
      <c r="BR42" s="539">
        <f t="shared" si="27"/>
        <v>0</v>
      </c>
      <c r="BS42" s="539">
        <f t="shared" si="28"/>
        <v>0</v>
      </c>
      <c r="BT42" s="539">
        <f t="shared" si="29"/>
        <v>0</v>
      </c>
      <c r="BU42" s="539">
        <f t="shared" si="30"/>
        <v>0</v>
      </c>
      <c r="BV42" s="539">
        <f t="shared" si="31"/>
        <v>0</v>
      </c>
      <c r="BW42" s="539">
        <f t="shared" si="32"/>
        <v>0</v>
      </c>
      <c r="BX42" s="539">
        <f t="shared" si="33"/>
        <v>0</v>
      </c>
    </row>
    <row r="43" spans="1:76" ht="21" customHeight="1" thickBot="1">
      <c r="A43" s="565" t="s">
        <v>562</v>
      </c>
      <c r="B43" s="566" t="s">
        <v>334</v>
      </c>
      <c r="C43" s="532" t="s">
        <v>76</v>
      </c>
      <c r="D43" s="567" t="s">
        <v>302</v>
      </c>
      <c r="E43" s="533"/>
      <c r="F43" s="700"/>
      <c r="G43" s="700"/>
      <c r="H43" s="865"/>
      <c r="I43" s="865"/>
      <c r="J43" s="865"/>
      <c r="K43" s="865"/>
      <c r="L43" s="865"/>
      <c r="M43" s="871"/>
      <c r="N43" s="871"/>
      <c r="O43" s="533"/>
      <c r="P43" s="533"/>
      <c r="Q43" s="533"/>
      <c r="R43" s="533"/>
      <c r="S43" s="533"/>
      <c r="T43" s="700"/>
      <c r="U43" s="700"/>
      <c r="V43" s="533"/>
      <c r="W43" s="533"/>
      <c r="X43" s="533"/>
      <c r="Y43" s="533"/>
      <c r="Z43" s="533"/>
      <c r="AA43" s="700"/>
      <c r="AB43" s="700"/>
      <c r="AC43" s="533"/>
      <c r="AD43" s="533"/>
      <c r="AE43" s="533"/>
      <c r="AF43" s="533"/>
      <c r="AG43" s="533"/>
      <c r="AH43" s="700"/>
      <c r="AI43" s="700"/>
      <c r="AJ43" s="531">
        <f t="shared" si="1"/>
        <v>0</v>
      </c>
      <c r="AK43" s="516">
        <f t="shared" si="34"/>
        <v>0.75</v>
      </c>
      <c r="AL43" s="675">
        <v>0.04</v>
      </c>
      <c r="AM43" s="675">
        <v>0.03</v>
      </c>
      <c r="AN43" s="603">
        <f t="shared" si="35"/>
        <v>0</v>
      </c>
      <c r="AO43" s="603">
        <f t="shared" si="36"/>
        <v>0</v>
      </c>
      <c r="AP43" s="603">
        <f t="shared" si="37"/>
        <v>0</v>
      </c>
      <c r="AR43" s="570">
        <f t="shared" si="2"/>
        <v>0</v>
      </c>
      <c r="AS43" s="535">
        <f t="shared" si="3"/>
        <v>0</v>
      </c>
      <c r="AT43" s="535">
        <f t="shared" si="4"/>
        <v>0</v>
      </c>
      <c r="AU43" s="535">
        <f t="shared" si="5"/>
        <v>0</v>
      </c>
      <c r="AV43" s="535">
        <f t="shared" si="6"/>
        <v>0</v>
      </c>
      <c r="AW43" s="535">
        <f t="shared" si="7"/>
        <v>0</v>
      </c>
      <c r="AX43" s="535">
        <f t="shared" si="8"/>
        <v>0</v>
      </c>
      <c r="AY43" s="535">
        <f t="shared" si="9"/>
        <v>0</v>
      </c>
      <c r="AZ43" s="535">
        <f t="shared" si="10"/>
        <v>0</v>
      </c>
      <c r="BA43" s="535">
        <f t="shared" si="11"/>
        <v>0</v>
      </c>
      <c r="BB43" s="535">
        <f t="shared" si="12"/>
        <v>0</v>
      </c>
      <c r="BC43" s="535">
        <f t="shared" si="13"/>
        <v>0</v>
      </c>
      <c r="BD43" s="535">
        <f t="shared" si="14"/>
        <v>0</v>
      </c>
      <c r="BE43" s="535">
        <f t="shared" si="15"/>
        <v>0</v>
      </c>
      <c r="BF43" s="535">
        <f t="shared" si="16"/>
        <v>0</v>
      </c>
      <c r="BH43" s="537">
        <f t="shared" si="17"/>
        <v>0</v>
      </c>
      <c r="BI43" s="538">
        <f t="shared" si="18"/>
        <v>0</v>
      </c>
      <c r="BJ43" s="539">
        <f t="shared" si="19"/>
        <v>0</v>
      </c>
      <c r="BK43" s="539">
        <f t="shared" si="20"/>
        <v>0</v>
      </c>
      <c r="BL43" s="539">
        <f t="shared" si="21"/>
        <v>0</v>
      </c>
      <c r="BM43" s="539">
        <f t="shared" si="22"/>
        <v>0</v>
      </c>
      <c r="BN43" s="539">
        <f t="shared" si="23"/>
        <v>0</v>
      </c>
      <c r="BO43" s="539">
        <f t="shared" si="24"/>
        <v>0</v>
      </c>
      <c r="BP43" s="539">
        <f t="shared" si="25"/>
        <v>0</v>
      </c>
      <c r="BQ43" s="539">
        <f t="shared" si="26"/>
        <v>0</v>
      </c>
      <c r="BR43" s="539">
        <f t="shared" si="27"/>
        <v>0</v>
      </c>
      <c r="BS43" s="539">
        <f t="shared" si="28"/>
        <v>0</v>
      </c>
      <c r="BT43" s="539">
        <f t="shared" si="29"/>
        <v>0</v>
      </c>
      <c r="BU43" s="539">
        <f t="shared" si="30"/>
        <v>0</v>
      </c>
      <c r="BV43" s="539">
        <f t="shared" si="31"/>
        <v>0</v>
      </c>
      <c r="BW43" s="539">
        <f t="shared" si="32"/>
        <v>0</v>
      </c>
      <c r="BX43" s="539">
        <f t="shared" si="33"/>
        <v>0</v>
      </c>
    </row>
    <row r="44" spans="1:76" ht="21" customHeight="1" thickBot="1">
      <c r="A44" s="565" t="s">
        <v>562</v>
      </c>
      <c r="B44" s="566" t="s">
        <v>351</v>
      </c>
      <c r="C44" s="532" t="s">
        <v>76</v>
      </c>
      <c r="D44" s="567" t="s">
        <v>302</v>
      </c>
      <c r="E44" s="533"/>
      <c r="F44" s="700"/>
      <c r="G44" s="700"/>
      <c r="H44" s="865"/>
      <c r="I44" s="865"/>
      <c r="J44" s="865"/>
      <c r="K44" s="865"/>
      <c r="L44" s="865"/>
      <c r="M44" s="871"/>
      <c r="N44" s="871"/>
      <c r="O44" s="533"/>
      <c r="P44" s="533"/>
      <c r="Q44" s="533"/>
      <c r="R44" s="533"/>
      <c r="S44" s="533"/>
      <c r="T44" s="700"/>
      <c r="U44" s="700"/>
      <c r="V44" s="533"/>
      <c r="W44" s="533"/>
      <c r="X44" s="533"/>
      <c r="Y44" s="533"/>
      <c r="Z44" s="533"/>
      <c r="AA44" s="700"/>
      <c r="AB44" s="700"/>
      <c r="AC44" s="533"/>
      <c r="AD44" s="533"/>
      <c r="AE44" s="533"/>
      <c r="AF44" s="533"/>
      <c r="AG44" s="533"/>
      <c r="AH44" s="700"/>
      <c r="AI44" s="700"/>
      <c r="AJ44" s="531">
        <f t="shared" si="1"/>
        <v>0</v>
      </c>
      <c r="AK44" s="516">
        <f t="shared" si="34"/>
        <v>0.75</v>
      </c>
      <c r="AL44" s="675">
        <v>0.04</v>
      </c>
      <c r="AM44" s="675">
        <v>0.03</v>
      </c>
      <c r="AN44" s="603">
        <f t="shared" si="35"/>
        <v>0</v>
      </c>
      <c r="AO44" s="603">
        <f t="shared" si="36"/>
        <v>0</v>
      </c>
      <c r="AP44" s="603">
        <f t="shared" si="37"/>
        <v>0</v>
      </c>
      <c r="AR44" s="570">
        <f t="shared" si="2"/>
        <v>0</v>
      </c>
      <c r="AS44" s="535">
        <f t="shared" si="3"/>
        <v>0</v>
      </c>
      <c r="AT44" s="535">
        <f t="shared" si="4"/>
        <v>0</v>
      </c>
      <c r="AU44" s="535">
        <f t="shared" si="5"/>
        <v>0</v>
      </c>
      <c r="AV44" s="535">
        <f t="shared" si="6"/>
        <v>0</v>
      </c>
      <c r="AW44" s="535">
        <f t="shared" si="7"/>
        <v>0</v>
      </c>
      <c r="AX44" s="535">
        <f t="shared" si="8"/>
        <v>0</v>
      </c>
      <c r="AY44" s="535">
        <f t="shared" si="9"/>
        <v>0</v>
      </c>
      <c r="AZ44" s="535">
        <f t="shared" si="10"/>
        <v>0</v>
      </c>
      <c r="BA44" s="535">
        <f t="shared" si="11"/>
        <v>0</v>
      </c>
      <c r="BB44" s="535">
        <f t="shared" si="12"/>
        <v>0</v>
      </c>
      <c r="BC44" s="535">
        <f t="shared" si="13"/>
        <v>0</v>
      </c>
      <c r="BD44" s="535">
        <f t="shared" si="14"/>
        <v>0</v>
      </c>
      <c r="BE44" s="535">
        <f t="shared" si="15"/>
        <v>0</v>
      </c>
      <c r="BF44" s="535">
        <f t="shared" si="16"/>
        <v>0</v>
      </c>
      <c r="BH44" s="537">
        <f t="shared" si="17"/>
        <v>0</v>
      </c>
      <c r="BI44" s="538">
        <f t="shared" si="18"/>
        <v>0</v>
      </c>
      <c r="BJ44" s="539">
        <f t="shared" si="19"/>
        <v>0</v>
      </c>
      <c r="BK44" s="539">
        <f t="shared" si="20"/>
        <v>0</v>
      </c>
      <c r="BL44" s="539">
        <f t="shared" si="21"/>
        <v>0</v>
      </c>
      <c r="BM44" s="539">
        <f t="shared" si="22"/>
        <v>0</v>
      </c>
      <c r="BN44" s="539">
        <f t="shared" si="23"/>
        <v>0</v>
      </c>
      <c r="BO44" s="539">
        <f t="shared" si="24"/>
        <v>0</v>
      </c>
      <c r="BP44" s="539">
        <f t="shared" si="25"/>
        <v>0</v>
      </c>
      <c r="BQ44" s="539">
        <f t="shared" si="26"/>
        <v>0</v>
      </c>
      <c r="BR44" s="539">
        <f t="shared" si="27"/>
        <v>0</v>
      </c>
      <c r="BS44" s="539">
        <f t="shared" si="28"/>
        <v>0</v>
      </c>
      <c r="BT44" s="539">
        <f t="shared" si="29"/>
        <v>0</v>
      </c>
      <c r="BU44" s="539">
        <f t="shared" si="30"/>
        <v>0</v>
      </c>
      <c r="BV44" s="539">
        <f t="shared" si="31"/>
        <v>0</v>
      </c>
      <c r="BW44" s="539">
        <f t="shared" si="32"/>
        <v>0</v>
      </c>
      <c r="BX44" s="539">
        <f t="shared" si="33"/>
        <v>0</v>
      </c>
    </row>
    <row r="45" spans="1:76" ht="21" customHeight="1" thickBot="1">
      <c r="A45" s="565" t="s">
        <v>563</v>
      </c>
      <c r="B45" s="566" t="s">
        <v>303</v>
      </c>
      <c r="C45" s="532" t="s">
        <v>76</v>
      </c>
      <c r="D45" s="567" t="s">
        <v>302</v>
      </c>
      <c r="E45" s="533"/>
      <c r="F45" s="700"/>
      <c r="G45" s="700"/>
      <c r="H45" s="865"/>
      <c r="I45" s="865"/>
      <c r="J45" s="865"/>
      <c r="K45" s="865"/>
      <c r="L45" s="865"/>
      <c r="M45" s="871"/>
      <c r="N45" s="871"/>
      <c r="O45" s="533"/>
      <c r="P45" s="533"/>
      <c r="Q45" s="533"/>
      <c r="R45" s="533"/>
      <c r="S45" s="533"/>
      <c r="T45" s="700"/>
      <c r="U45" s="700"/>
      <c r="V45" s="533"/>
      <c r="W45" s="533"/>
      <c r="X45" s="533"/>
      <c r="Y45" s="533"/>
      <c r="Z45" s="533"/>
      <c r="AA45" s="700"/>
      <c r="AB45" s="700"/>
      <c r="AC45" s="533"/>
      <c r="AD45" s="533"/>
      <c r="AE45" s="533"/>
      <c r="AF45" s="533"/>
      <c r="AG45" s="533"/>
      <c r="AH45" s="700"/>
      <c r="AI45" s="700"/>
      <c r="AJ45" s="531">
        <f t="shared" si="1"/>
        <v>0</v>
      </c>
      <c r="AK45" s="516">
        <f t="shared" si="34"/>
        <v>0.66666666666666674</v>
      </c>
      <c r="AL45" s="675">
        <v>0.03</v>
      </c>
      <c r="AM45" s="675">
        <v>0.02</v>
      </c>
      <c r="AN45" s="603">
        <f t="shared" si="35"/>
        <v>0</v>
      </c>
      <c r="AO45" s="603">
        <f t="shared" si="36"/>
        <v>0</v>
      </c>
      <c r="AP45" s="603">
        <f t="shared" si="37"/>
        <v>0</v>
      </c>
      <c r="AR45" s="570">
        <f t="shared" si="2"/>
        <v>0</v>
      </c>
      <c r="AS45" s="535">
        <f t="shared" si="3"/>
        <v>0</v>
      </c>
      <c r="AT45" s="535">
        <f t="shared" si="4"/>
        <v>0</v>
      </c>
      <c r="AU45" s="535">
        <f t="shared" si="5"/>
        <v>0</v>
      </c>
      <c r="AV45" s="535">
        <f t="shared" si="6"/>
        <v>0</v>
      </c>
      <c r="AW45" s="535">
        <f t="shared" si="7"/>
        <v>0</v>
      </c>
      <c r="AX45" s="535">
        <f t="shared" si="8"/>
        <v>0</v>
      </c>
      <c r="AY45" s="535">
        <f t="shared" si="9"/>
        <v>0</v>
      </c>
      <c r="AZ45" s="535">
        <f t="shared" si="10"/>
        <v>0</v>
      </c>
      <c r="BA45" s="535">
        <f t="shared" si="11"/>
        <v>0</v>
      </c>
      <c r="BB45" s="535">
        <f t="shared" si="12"/>
        <v>0</v>
      </c>
      <c r="BC45" s="535">
        <f t="shared" si="13"/>
        <v>0</v>
      </c>
      <c r="BD45" s="535">
        <f t="shared" si="14"/>
        <v>0</v>
      </c>
      <c r="BE45" s="535">
        <f t="shared" si="15"/>
        <v>0</v>
      </c>
      <c r="BF45" s="535">
        <f t="shared" si="16"/>
        <v>0</v>
      </c>
      <c r="BH45" s="537">
        <f t="shared" si="17"/>
        <v>0</v>
      </c>
      <c r="BI45" s="538">
        <f t="shared" si="18"/>
        <v>0</v>
      </c>
      <c r="BJ45" s="539">
        <f t="shared" si="19"/>
        <v>0</v>
      </c>
      <c r="BK45" s="539">
        <f t="shared" si="20"/>
        <v>0</v>
      </c>
      <c r="BL45" s="539">
        <f t="shared" si="21"/>
        <v>0</v>
      </c>
      <c r="BM45" s="539">
        <f t="shared" si="22"/>
        <v>0</v>
      </c>
      <c r="BN45" s="539">
        <f t="shared" si="23"/>
        <v>0</v>
      </c>
      <c r="BO45" s="539">
        <f t="shared" si="24"/>
        <v>0</v>
      </c>
      <c r="BP45" s="539">
        <f t="shared" si="25"/>
        <v>0</v>
      </c>
      <c r="BQ45" s="539">
        <f t="shared" si="26"/>
        <v>0</v>
      </c>
      <c r="BR45" s="539">
        <f t="shared" si="27"/>
        <v>0</v>
      </c>
      <c r="BS45" s="539">
        <f t="shared" si="28"/>
        <v>0</v>
      </c>
      <c r="BT45" s="539">
        <f t="shared" si="29"/>
        <v>0</v>
      </c>
      <c r="BU45" s="539">
        <f t="shared" si="30"/>
        <v>0</v>
      </c>
      <c r="BV45" s="539">
        <f t="shared" si="31"/>
        <v>0</v>
      </c>
      <c r="BW45" s="539">
        <f t="shared" si="32"/>
        <v>0</v>
      </c>
      <c r="BX45" s="539">
        <f t="shared" si="33"/>
        <v>0</v>
      </c>
    </row>
    <row r="46" spans="1:76" ht="21" customHeight="1" thickBot="1">
      <c r="A46" s="565" t="s">
        <v>563</v>
      </c>
      <c r="B46" s="566" t="s">
        <v>352</v>
      </c>
      <c r="C46" s="532" t="s">
        <v>76</v>
      </c>
      <c r="D46" s="567" t="s">
        <v>302</v>
      </c>
      <c r="E46" s="533"/>
      <c r="F46" s="700"/>
      <c r="G46" s="700"/>
      <c r="H46" s="865"/>
      <c r="I46" s="865"/>
      <c r="J46" s="865"/>
      <c r="K46" s="865"/>
      <c r="L46" s="865"/>
      <c r="M46" s="871"/>
      <c r="N46" s="871"/>
      <c r="O46" s="533"/>
      <c r="P46" s="533"/>
      <c r="Q46" s="533"/>
      <c r="R46" s="533"/>
      <c r="S46" s="533"/>
      <c r="T46" s="700"/>
      <c r="U46" s="700"/>
      <c r="V46" s="533"/>
      <c r="W46" s="533"/>
      <c r="X46" s="533"/>
      <c r="Y46" s="533"/>
      <c r="Z46" s="533"/>
      <c r="AA46" s="700"/>
      <c r="AB46" s="700"/>
      <c r="AC46" s="533"/>
      <c r="AD46" s="533"/>
      <c r="AE46" s="533"/>
      <c r="AF46" s="533"/>
      <c r="AG46" s="533"/>
      <c r="AH46" s="700"/>
      <c r="AI46" s="700"/>
      <c r="AJ46" s="531">
        <f t="shared" si="1"/>
        <v>0</v>
      </c>
      <c r="AK46" s="516">
        <f t="shared" si="34"/>
        <v>0.66666666666666674</v>
      </c>
      <c r="AL46" s="675">
        <v>0.03</v>
      </c>
      <c r="AM46" s="675">
        <v>0.02</v>
      </c>
      <c r="AN46" s="603">
        <f t="shared" si="35"/>
        <v>0</v>
      </c>
      <c r="AO46" s="603">
        <f t="shared" si="36"/>
        <v>0</v>
      </c>
      <c r="AP46" s="603">
        <f t="shared" si="37"/>
        <v>0</v>
      </c>
      <c r="AR46" s="570">
        <f t="shared" si="2"/>
        <v>0</v>
      </c>
      <c r="AS46" s="535">
        <f t="shared" si="3"/>
        <v>0</v>
      </c>
      <c r="AT46" s="535">
        <f t="shared" si="4"/>
        <v>0</v>
      </c>
      <c r="AU46" s="535">
        <f t="shared" si="5"/>
        <v>0</v>
      </c>
      <c r="AV46" s="535">
        <f t="shared" si="6"/>
        <v>0</v>
      </c>
      <c r="AW46" s="535">
        <f t="shared" si="7"/>
        <v>0</v>
      </c>
      <c r="AX46" s="535">
        <f t="shared" si="8"/>
        <v>0</v>
      </c>
      <c r="AY46" s="535">
        <f t="shared" si="9"/>
        <v>0</v>
      </c>
      <c r="AZ46" s="535">
        <f t="shared" si="10"/>
        <v>0</v>
      </c>
      <c r="BA46" s="535">
        <f t="shared" si="11"/>
        <v>0</v>
      </c>
      <c r="BB46" s="535">
        <f t="shared" si="12"/>
        <v>0</v>
      </c>
      <c r="BC46" s="535">
        <f t="shared" si="13"/>
        <v>0</v>
      </c>
      <c r="BD46" s="535">
        <f t="shared" si="14"/>
        <v>0</v>
      </c>
      <c r="BE46" s="535">
        <f t="shared" si="15"/>
        <v>0</v>
      </c>
      <c r="BF46" s="535">
        <f t="shared" si="16"/>
        <v>0</v>
      </c>
      <c r="BH46" s="537">
        <f t="shared" si="17"/>
        <v>0</v>
      </c>
      <c r="BI46" s="538">
        <f t="shared" si="18"/>
        <v>0</v>
      </c>
      <c r="BJ46" s="539">
        <f t="shared" si="19"/>
        <v>0</v>
      </c>
      <c r="BK46" s="539">
        <f t="shared" si="20"/>
        <v>0</v>
      </c>
      <c r="BL46" s="539">
        <f t="shared" si="21"/>
        <v>0</v>
      </c>
      <c r="BM46" s="539">
        <f t="shared" si="22"/>
        <v>0</v>
      </c>
      <c r="BN46" s="539">
        <f t="shared" si="23"/>
        <v>0</v>
      </c>
      <c r="BO46" s="539">
        <f t="shared" si="24"/>
        <v>0</v>
      </c>
      <c r="BP46" s="539">
        <f t="shared" si="25"/>
        <v>0</v>
      </c>
      <c r="BQ46" s="539">
        <f t="shared" si="26"/>
        <v>0</v>
      </c>
      <c r="BR46" s="539">
        <f t="shared" si="27"/>
        <v>0</v>
      </c>
      <c r="BS46" s="539">
        <f t="shared" si="28"/>
        <v>0</v>
      </c>
      <c r="BT46" s="539">
        <f t="shared" si="29"/>
        <v>0</v>
      </c>
      <c r="BU46" s="539">
        <f t="shared" si="30"/>
        <v>0</v>
      </c>
      <c r="BV46" s="539">
        <f t="shared" si="31"/>
        <v>0</v>
      </c>
      <c r="BW46" s="539">
        <f t="shared" si="32"/>
        <v>0</v>
      </c>
      <c r="BX46" s="539">
        <f t="shared" si="33"/>
        <v>0</v>
      </c>
    </row>
    <row r="47" spans="1:76" ht="21" customHeight="1" thickBot="1">
      <c r="A47" s="565" t="s">
        <v>563</v>
      </c>
      <c r="B47" s="566" t="s">
        <v>304</v>
      </c>
      <c r="C47" s="532" t="s">
        <v>76</v>
      </c>
      <c r="D47" s="567" t="s">
        <v>302</v>
      </c>
      <c r="E47" s="533"/>
      <c r="F47" s="700"/>
      <c r="G47" s="700"/>
      <c r="H47" s="865"/>
      <c r="I47" s="865"/>
      <c r="J47" s="865"/>
      <c r="K47" s="865"/>
      <c r="L47" s="865"/>
      <c r="M47" s="871"/>
      <c r="N47" s="871"/>
      <c r="O47" s="533"/>
      <c r="P47" s="533"/>
      <c r="Q47" s="533"/>
      <c r="R47" s="533"/>
      <c r="S47" s="533"/>
      <c r="T47" s="700"/>
      <c r="U47" s="700"/>
      <c r="V47" s="533"/>
      <c r="W47" s="533"/>
      <c r="X47" s="533"/>
      <c r="Y47" s="533"/>
      <c r="Z47" s="533"/>
      <c r="AA47" s="700"/>
      <c r="AB47" s="700"/>
      <c r="AC47" s="533"/>
      <c r="AD47" s="533"/>
      <c r="AE47" s="533"/>
      <c r="AF47" s="533"/>
      <c r="AG47" s="533"/>
      <c r="AH47" s="700"/>
      <c r="AI47" s="700"/>
      <c r="AJ47" s="531">
        <f t="shared" si="1"/>
        <v>0</v>
      </c>
      <c r="AK47" s="516">
        <f t="shared" si="34"/>
        <v>0.66666666666666674</v>
      </c>
      <c r="AL47" s="675">
        <v>0.03</v>
      </c>
      <c r="AM47" s="675">
        <v>0.02</v>
      </c>
      <c r="AN47" s="603">
        <f t="shared" si="35"/>
        <v>0</v>
      </c>
      <c r="AO47" s="603">
        <f t="shared" si="36"/>
        <v>0</v>
      </c>
      <c r="AP47" s="603">
        <f t="shared" si="37"/>
        <v>0</v>
      </c>
      <c r="AR47" s="570">
        <f t="shared" si="2"/>
        <v>0</v>
      </c>
      <c r="AS47" s="535">
        <f t="shared" si="3"/>
        <v>0</v>
      </c>
      <c r="AT47" s="535">
        <f t="shared" si="4"/>
        <v>0</v>
      </c>
      <c r="AU47" s="535">
        <f t="shared" si="5"/>
        <v>0</v>
      </c>
      <c r="AV47" s="535">
        <f t="shared" si="6"/>
        <v>0</v>
      </c>
      <c r="AW47" s="535">
        <f t="shared" si="7"/>
        <v>0</v>
      </c>
      <c r="AX47" s="535">
        <f t="shared" si="8"/>
        <v>0</v>
      </c>
      <c r="AY47" s="535">
        <f t="shared" si="9"/>
        <v>0</v>
      </c>
      <c r="AZ47" s="535">
        <f t="shared" si="10"/>
        <v>0</v>
      </c>
      <c r="BA47" s="535">
        <f t="shared" si="11"/>
        <v>0</v>
      </c>
      <c r="BB47" s="535">
        <f t="shared" si="12"/>
        <v>0</v>
      </c>
      <c r="BC47" s="535">
        <f t="shared" si="13"/>
        <v>0</v>
      </c>
      <c r="BD47" s="535">
        <f t="shared" si="14"/>
        <v>0</v>
      </c>
      <c r="BE47" s="535">
        <f t="shared" si="15"/>
        <v>0</v>
      </c>
      <c r="BF47" s="535">
        <f t="shared" si="16"/>
        <v>0</v>
      </c>
      <c r="BH47" s="537">
        <f t="shared" si="17"/>
        <v>0</v>
      </c>
      <c r="BI47" s="538">
        <f t="shared" si="18"/>
        <v>0</v>
      </c>
      <c r="BJ47" s="539">
        <f t="shared" si="19"/>
        <v>0</v>
      </c>
      <c r="BK47" s="539">
        <f t="shared" si="20"/>
        <v>0</v>
      </c>
      <c r="BL47" s="539">
        <f t="shared" si="21"/>
        <v>0</v>
      </c>
      <c r="BM47" s="539">
        <f t="shared" si="22"/>
        <v>0</v>
      </c>
      <c r="BN47" s="539">
        <f t="shared" si="23"/>
        <v>0</v>
      </c>
      <c r="BO47" s="539">
        <f t="shared" si="24"/>
        <v>0</v>
      </c>
      <c r="BP47" s="539">
        <f t="shared" si="25"/>
        <v>0</v>
      </c>
      <c r="BQ47" s="539">
        <f t="shared" si="26"/>
        <v>0</v>
      </c>
      <c r="BR47" s="539">
        <f t="shared" si="27"/>
        <v>0</v>
      </c>
      <c r="BS47" s="539">
        <f t="shared" si="28"/>
        <v>0</v>
      </c>
      <c r="BT47" s="539">
        <f t="shared" si="29"/>
        <v>0</v>
      </c>
      <c r="BU47" s="539">
        <f t="shared" si="30"/>
        <v>0</v>
      </c>
      <c r="BV47" s="539">
        <f t="shared" si="31"/>
        <v>0</v>
      </c>
      <c r="BW47" s="539">
        <f t="shared" si="32"/>
        <v>0</v>
      </c>
      <c r="BX47" s="539">
        <f t="shared" si="33"/>
        <v>0</v>
      </c>
    </row>
    <row r="48" spans="1:76" ht="21" customHeight="1" thickBot="1">
      <c r="A48" s="565" t="s">
        <v>563</v>
      </c>
      <c r="B48" s="566" t="s">
        <v>353</v>
      </c>
      <c r="C48" s="532" t="s">
        <v>76</v>
      </c>
      <c r="D48" s="567" t="s">
        <v>302</v>
      </c>
      <c r="E48" s="533"/>
      <c r="F48" s="700"/>
      <c r="G48" s="700"/>
      <c r="H48" s="865"/>
      <c r="I48" s="865"/>
      <c r="J48" s="865"/>
      <c r="K48" s="865"/>
      <c r="L48" s="865"/>
      <c r="M48" s="871"/>
      <c r="N48" s="871"/>
      <c r="O48" s="533"/>
      <c r="P48" s="533"/>
      <c r="Q48" s="533"/>
      <c r="R48" s="533"/>
      <c r="S48" s="533"/>
      <c r="T48" s="700"/>
      <c r="U48" s="700"/>
      <c r="V48" s="533"/>
      <c r="W48" s="533"/>
      <c r="X48" s="533"/>
      <c r="Y48" s="533"/>
      <c r="Z48" s="533"/>
      <c r="AA48" s="700"/>
      <c r="AB48" s="700"/>
      <c r="AC48" s="533"/>
      <c r="AD48" s="533"/>
      <c r="AE48" s="533"/>
      <c r="AF48" s="533"/>
      <c r="AG48" s="533"/>
      <c r="AH48" s="700"/>
      <c r="AI48" s="700"/>
      <c r="AJ48" s="531">
        <f t="shared" si="1"/>
        <v>0</v>
      </c>
      <c r="AK48" s="516">
        <f t="shared" si="34"/>
        <v>0.66666666666666674</v>
      </c>
      <c r="AL48" s="675">
        <v>0.03</v>
      </c>
      <c r="AM48" s="675">
        <v>0.02</v>
      </c>
      <c r="AN48" s="603">
        <f t="shared" si="35"/>
        <v>0</v>
      </c>
      <c r="AO48" s="603">
        <f t="shared" si="36"/>
        <v>0</v>
      </c>
      <c r="AP48" s="603">
        <f t="shared" si="37"/>
        <v>0</v>
      </c>
      <c r="AR48" s="570">
        <f t="shared" si="2"/>
        <v>0</v>
      </c>
      <c r="AS48" s="535">
        <f t="shared" si="3"/>
        <v>0</v>
      </c>
      <c r="AT48" s="535">
        <f t="shared" si="4"/>
        <v>0</v>
      </c>
      <c r="AU48" s="535">
        <f t="shared" si="5"/>
        <v>0</v>
      </c>
      <c r="AV48" s="535">
        <f t="shared" si="6"/>
        <v>0</v>
      </c>
      <c r="AW48" s="535">
        <f t="shared" si="7"/>
        <v>0</v>
      </c>
      <c r="AX48" s="535">
        <f t="shared" si="8"/>
        <v>0</v>
      </c>
      <c r="AY48" s="535">
        <f t="shared" si="9"/>
        <v>0</v>
      </c>
      <c r="AZ48" s="535">
        <f t="shared" si="10"/>
        <v>0</v>
      </c>
      <c r="BA48" s="535">
        <f t="shared" si="11"/>
        <v>0</v>
      </c>
      <c r="BB48" s="535">
        <f t="shared" si="12"/>
        <v>0</v>
      </c>
      <c r="BC48" s="535">
        <f t="shared" si="13"/>
        <v>0</v>
      </c>
      <c r="BD48" s="535">
        <f t="shared" si="14"/>
        <v>0</v>
      </c>
      <c r="BE48" s="535">
        <f t="shared" si="15"/>
        <v>0</v>
      </c>
      <c r="BF48" s="535">
        <f t="shared" si="16"/>
        <v>0</v>
      </c>
      <c r="BH48" s="537">
        <f t="shared" si="17"/>
        <v>0</v>
      </c>
      <c r="BI48" s="538">
        <f t="shared" si="18"/>
        <v>0</v>
      </c>
      <c r="BJ48" s="539">
        <f t="shared" si="19"/>
        <v>0</v>
      </c>
      <c r="BK48" s="539">
        <f t="shared" si="20"/>
        <v>0</v>
      </c>
      <c r="BL48" s="539">
        <f t="shared" si="21"/>
        <v>0</v>
      </c>
      <c r="BM48" s="539">
        <f t="shared" si="22"/>
        <v>0</v>
      </c>
      <c r="BN48" s="539">
        <f t="shared" si="23"/>
        <v>0</v>
      </c>
      <c r="BO48" s="539">
        <f t="shared" si="24"/>
        <v>0</v>
      </c>
      <c r="BP48" s="539">
        <f t="shared" si="25"/>
        <v>0</v>
      </c>
      <c r="BQ48" s="539">
        <f t="shared" si="26"/>
        <v>0</v>
      </c>
      <c r="BR48" s="539">
        <f t="shared" si="27"/>
        <v>0</v>
      </c>
      <c r="BS48" s="539">
        <f t="shared" si="28"/>
        <v>0</v>
      </c>
      <c r="BT48" s="539">
        <f t="shared" si="29"/>
        <v>0</v>
      </c>
      <c r="BU48" s="539">
        <f t="shared" si="30"/>
        <v>0</v>
      </c>
      <c r="BV48" s="539">
        <f t="shared" si="31"/>
        <v>0</v>
      </c>
      <c r="BW48" s="539">
        <f t="shared" si="32"/>
        <v>0</v>
      </c>
      <c r="BX48" s="539">
        <f t="shared" si="33"/>
        <v>0</v>
      </c>
    </row>
    <row r="49" spans="1:76" ht="21" customHeight="1" thickBot="1">
      <c r="A49" s="565" t="s">
        <v>564</v>
      </c>
      <c r="B49" s="566" t="s">
        <v>305</v>
      </c>
      <c r="C49" s="532" t="s">
        <v>76</v>
      </c>
      <c r="D49" s="567" t="s">
        <v>302</v>
      </c>
      <c r="E49" s="533"/>
      <c r="F49" s="700"/>
      <c r="G49" s="700"/>
      <c r="H49" s="865"/>
      <c r="I49" s="865"/>
      <c r="J49" s="865"/>
      <c r="K49" s="865"/>
      <c r="L49" s="865"/>
      <c r="M49" s="871"/>
      <c r="N49" s="871"/>
      <c r="O49" s="533"/>
      <c r="P49" s="533"/>
      <c r="Q49" s="533"/>
      <c r="R49" s="533"/>
      <c r="S49" s="533"/>
      <c r="T49" s="700"/>
      <c r="U49" s="700"/>
      <c r="V49" s="533"/>
      <c r="W49" s="533"/>
      <c r="X49" s="533"/>
      <c r="Y49" s="533"/>
      <c r="Z49" s="533"/>
      <c r="AA49" s="700"/>
      <c r="AB49" s="700"/>
      <c r="AC49" s="533"/>
      <c r="AD49" s="533"/>
      <c r="AE49" s="533"/>
      <c r="AF49" s="533"/>
      <c r="AG49" s="533"/>
      <c r="AH49" s="700"/>
      <c r="AI49" s="700"/>
      <c r="AJ49" s="531">
        <f t="shared" si="1"/>
        <v>0</v>
      </c>
      <c r="AK49" s="516">
        <f t="shared" si="34"/>
        <v>0.5</v>
      </c>
      <c r="AL49" s="675">
        <v>0.04</v>
      </c>
      <c r="AM49" s="675">
        <v>0.02</v>
      </c>
      <c r="AN49" s="603">
        <f t="shared" si="35"/>
        <v>0</v>
      </c>
      <c r="AO49" s="603">
        <f t="shared" si="36"/>
        <v>0</v>
      </c>
      <c r="AP49" s="603">
        <f t="shared" si="37"/>
        <v>0</v>
      </c>
      <c r="AR49" s="570">
        <f t="shared" si="2"/>
        <v>0</v>
      </c>
      <c r="AS49" s="535">
        <f t="shared" si="3"/>
        <v>0</v>
      </c>
      <c r="AT49" s="535">
        <f t="shared" si="4"/>
        <v>0</v>
      </c>
      <c r="AU49" s="535">
        <f t="shared" si="5"/>
        <v>0</v>
      </c>
      <c r="AV49" s="535">
        <f t="shared" si="6"/>
        <v>0</v>
      </c>
      <c r="AW49" s="535">
        <f t="shared" si="7"/>
        <v>0</v>
      </c>
      <c r="AX49" s="535">
        <f t="shared" si="8"/>
        <v>0</v>
      </c>
      <c r="AY49" s="535">
        <f t="shared" si="9"/>
        <v>0</v>
      </c>
      <c r="AZ49" s="535">
        <f t="shared" si="10"/>
        <v>0</v>
      </c>
      <c r="BA49" s="535">
        <f t="shared" si="11"/>
        <v>0</v>
      </c>
      <c r="BB49" s="535">
        <f t="shared" si="12"/>
        <v>0</v>
      </c>
      <c r="BC49" s="535">
        <f t="shared" si="13"/>
        <v>0</v>
      </c>
      <c r="BD49" s="535">
        <f t="shared" si="14"/>
        <v>0</v>
      </c>
      <c r="BE49" s="535">
        <f t="shared" si="15"/>
        <v>0</v>
      </c>
      <c r="BF49" s="535">
        <f t="shared" si="16"/>
        <v>0</v>
      </c>
      <c r="BH49" s="537">
        <f t="shared" si="17"/>
        <v>0</v>
      </c>
      <c r="BI49" s="538">
        <f t="shared" si="18"/>
        <v>0</v>
      </c>
      <c r="BJ49" s="539">
        <f t="shared" si="19"/>
        <v>0</v>
      </c>
      <c r="BK49" s="539">
        <f t="shared" si="20"/>
        <v>0</v>
      </c>
      <c r="BL49" s="539">
        <f t="shared" si="21"/>
        <v>0</v>
      </c>
      <c r="BM49" s="539">
        <f t="shared" si="22"/>
        <v>0</v>
      </c>
      <c r="BN49" s="539">
        <f t="shared" si="23"/>
        <v>0</v>
      </c>
      <c r="BO49" s="539">
        <f t="shared" si="24"/>
        <v>0</v>
      </c>
      <c r="BP49" s="539">
        <f t="shared" si="25"/>
        <v>0</v>
      </c>
      <c r="BQ49" s="539">
        <f t="shared" si="26"/>
        <v>0</v>
      </c>
      <c r="BR49" s="539">
        <f t="shared" si="27"/>
        <v>0</v>
      </c>
      <c r="BS49" s="539">
        <f t="shared" si="28"/>
        <v>0</v>
      </c>
      <c r="BT49" s="539">
        <f t="shared" si="29"/>
        <v>0</v>
      </c>
      <c r="BU49" s="539">
        <f t="shared" si="30"/>
        <v>0</v>
      </c>
      <c r="BV49" s="539">
        <f t="shared" si="31"/>
        <v>0</v>
      </c>
      <c r="BW49" s="539">
        <f t="shared" si="32"/>
        <v>0</v>
      </c>
      <c r="BX49" s="539">
        <f t="shared" si="33"/>
        <v>0</v>
      </c>
    </row>
    <row r="50" spans="1:76" ht="21" customHeight="1" thickBot="1">
      <c r="A50" s="565" t="s">
        <v>564</v>
      </c>
      <c r="B50" s="566" t="s">
        <v>354</v>
      </c>
      <c r="C50" s="532" t="s">
        <v>76</v>
      </c>
      <c r="D50" s="567" t="s">
        <v>302</v>
      </c>
      <c r="E50" s="533"/>
      <c r="F50" s="700"/>
      <c r="G50" s="700"/>
      <c r="H50" s="865"/>
      <c r="I50" s="865"/>
      <c r="J50" s="865"/>
      <c r="K50" s="865"/>
      <c r="L50" s="865"/>
      <c r="M50" s="871"/>
      <c r="N50" s="871"/>
      <c r="O50" s="533"/>
      <c r="P50" s="533"/>
      <c r="Q50" s="533"/>
      <c r="R50" s="533"/>
      <c r="S50" s="533"/>
      <c r="T50" s="700"/>
      <c r="U50" s="700"/>
      <c r="V50" s="533"/>
      <c r="W50" s="533"/>
      <c r="X50" s="533"/>
      <c r="Y50" s="533"/>
      <c r="Z50" s="533"/>
      <c r="AA50" s="700"/>
      <c r="AB50" s="700"/>
      <c r="AC50" s="533"/>
      <c r="AD50" s="533"/>
      <c r="AE50" s="533"/>
      <c r="AF50" s="533"/>
      <c r="AG50" s="533"/>
      <c r="AH50" s="700"/>
      <c r="AI50" s="700"/>
      <c r="AJ50" s="531">
        <f t="shared" si="1"/>
        <v>0</v>
      </c>
      <c r="AK50" s="516">
        <f t="shared" si="34"/>
        <v>0.5</v>
      </c>
      <c r="AL50" s="675">
        <v>0.04</v>
      </c>
      <c r="AM50" s="675">
        <v>0.02</v>
      </c>
      <c r="AN50" s="603">
        <f t="shared" si="35"/>
        <v>0</v>
      </c>
      <c r="AO50" s="603">
        <f t="shared" si="36"/>
        <v>0</v>
      </c>
      <c r="AP50" s="603">
        <f t="shared" si="37"/>
        <v>0</v>
      </c>
      <c r="AR50" s="570">
        <f t="shared" si="2"/>
        <v>0</v>
      </c>
      <c r="AS50" s="535">
        <f t="shared" si="3"/>
        <v>0</v>
      </c>
      <c r="AT50" s="535">
        <f t="shared" si="4"/>
        <v>0</v>
      </c>
      <c r="AU50" s="535">
        <f t="shared" si="5"/>
        <v>0</v>
      </c>
      <c r="AV50" s="535">
        <f t="shared" si="6"/>
        <v>0</v>
      </c>
      <c r="AW50" s="535">
        <f t="shared" si="7"/>
        <v>0</v>
      </c>
      <c r="AX50" s="535">
        <f t="shared" si="8"/>
        <v>0</v>
      </c>
      <c r="AY50" s="535">
        <f t="shared" si="9"/>
        <v>0</v>
      </c>
      <c r="AZ50" s="535">
        <f t="shared" si="10"/>
        <v>0</v>
      </c>
      <c r="BA50" s="535">
        <f t="shared" si="11"/>
        <v>0</v>
      </c>
      <c r="BB50" s="535">
        <f t="shared" si="12"/>
        <v>0</v>
      </c>
      <c r="BC50" s="535">
        <f t="shared" si="13"/>
        <v>0</v>
      </c>
      <c r="BD50" s="535">
        <f t="shared" si="14"/>
        <v>0</v>
      </c>
      <c r="BE50" s="535">
        <f t="shared" si="15"/>
        <v>0</v>
      </c>
      <c r="BF50" s="535">
        <f t="shared" si="16"/>
        <v>0</v>
      </c>
      <c r="BH50" s="537">
        <f t="shared" si="17"/>
        <v>0</v>
      </c>
      <c r="BI50" s="538">
        <f t="shared" si="18"/>
        <v>0</v>
      </c>
      <c r="BJ50" s="539">
        <f t="shared" si="19"/>
        <v>0</v>
      </c>
      <c r="BK50" s="539">
        <f t="shared" si="20"/>
        <v>0</v>
      </c>
      <c r="BL50" s="539">
        <f t="shared" si="21"/>
        <v>0</v>
      </c>
      <c r="BM50" s="539">
        <f t="shared" si="22"/>
        <v>0</v>
      </c>
      <c r="BN50" s="539">
        <f t="shared" si="23"/>
        <v>0</v>
      </c>
      <c r="BO50" s="539">
        <f t="shared" si="24"/>
        <v>0</v>
      </c>
      <c r="BP50" s="539">
        <f t="shared" si="25"/>
        <v>0</v>
      </c>
      <c r="BQ50" s="539">
        <f t="shared" si="26"/>
        <v>0</v>
      </c>
      <c r="BR50" s="539">
        <f t="shared" si="27"/>
        <v>0</v>
      </c>
      <c r="BS50" s="539">
        <f t="shared" si="28"/>
        <v>0</v>
      </c>
      <c r="BT50" s="539">
        <f t="shared" si="29"/>
        <v>0</v>
      </c>
      <c r="BU50" s="539">
        <f t="shared" si="30"/>
        <v>0</v>
      </c>
      <c r="BV50" s="539">
        <f t="shared" si="31"/>
        <v>0</v>
      </c>
      <c r="BW50" s="539">
        <f t="shared" si="32"/>
        <v>0</v>
      </c>
      <c r="BX50" s="539">
        <f t="shared" si="33"/>
        <v>0</v>
      </c>
    </row>
    <row r="51" spans="1:76" ht="21" customHeight="1" thickBot="1">
      <c r="A51" s="565" t="s">
        <v>564</v>
      </c>
      <c r="B51" s="566" t="s">
        <v>335</v>
      </c>
      <c r="C51" s="532" t="s">
        <v>76</v>
      </c>
      <c r="D51" s="567" t="s">
        <v>302</v>
      </c>
      <c r="E51" s="533"/>
      <c r="F51" s="700"/>
      <c r="G51" s="700"/>
      <c r="H51" s="865"/>
      <c r="I51" s="865"/>
      <c r="J51" s="865"/>
      <c r="K51" s="865"/>
      <c r="L51" s="865"/>
      <c r="M51" s="871"/>
      <c r="N51" s="871"/>
      <c r="O51" s="533"/>
      <c r="P51" s="533"/>
      <c r="Q51" s="533"/>
      <c r="R51" s="533"/>
      <c r="S51" s="533"/>
      <c r="T51" s="700"/>
      <c r="U51" s="700"/>
      <c r="V51" s="533"/>
      <c r="W51" s="533"/>
      <c r="X51" s="533"/>
      <c r="Y51" s="533"/>
      <c r="Z51" s="533"/>
      <c r="AA51" s="700"/>
      <c r="AB51" s="700"/>
      <c r="AC51" s="533"/>
      <c r="AD51" s="533"/>
      <c r="AE51" s="533"/>
      <c r="AF51" s="533"/>
      <c r="AG51" s="533"/>
      <c r="AH51" s="700"/>
      <c r="AI51" s="700"/>
      <c r="AJ51" s="531">
        <f t="shared" si="1"/>
        <v>0</v>
      </c>
      <c r="AK51" s="516">
        <f t="shared" si="34"/>
        <v>0.5</v>
      </c>
      <c r="AL51" s="675">
        <v>0.04</v>
      </c>
      <c r="AM51" s="675">
        <v>0.02</v>
      </c>
      <c r="AN51" s="603">
        <f t="shared" si="35"/>
        <v>0</v>
      </c>
      <c r="AO51" s="603">
        <f t="shared" si="36"/>
        <v>0</v>
      </c>
      <c r="AP51" s="603">
        <f t="shared" si="37"/>
        <v>0</v>
      </c>
      <c r="AR51" s="570">
        <f t="shared" si="2"/>
        <v>0</v>
      </c>
      <c r="AS51" s="535">
        <f t="shared" si="3"/>
        <v>0</v>
      </c>
      <c r="AT51" s="535">
        <f t="shared" si="4"/>
        <v>0</v>
      </c>
      <c r="AU51" s="535">
        <f t="shared" si="5"/>
        <v>0</v>
      </c>
      <c r="AV51" s="535">
        <f t="shared" si="6"/>
        <v>0</v>
      </c>
      <c r="AW51" s="535">
        <f t="shared" si="7"/>
        <v>0</v>
      </c>
      <c r="AX51" s="535">
        <f t="shared" si="8"/>
        <v>0</v>
      </c>
      <c r="AY51" s="535">
        <f t="shared" si="9"/>
        <v>0</v>
      </c>
      <c r="AZ51" s="535">
        <f t="shared" si="10"/>
        <v>0</v>
      </c>
      <c r="BA51" s="535">
        <f t="shared" si="11"/>
        <v>0</v>
      </c>
      <c r="BB51" s="535">
        <f t="shared" si="12"/>
        <v>0</v>
      </c>
      <c r="BC51" s="535">
        <f t="shared" si="13"/>
        <v>0</v>
      </c>
      <c r="BD51" s="535">
        <f t="shared" si="14"/>
        <v>0</v>
      </c>
      <c r="BE51" s="535">
        <f t="shared" si="15"/>
        <v>0</v>
      </c>
      <c r="BF51" s="535">
        <f t="shared" si="16"/>
        <v>0</v>
      </c>
      <c r="BH51" s="537">
        <f t="shared" si="17"/>
        <v>0</v>
      </c>
      <c r="BI51" s="538">
        <f t="shared" si="18"/>
        <v>0</v>
      </c>
      <c r="BJ51" s="539">
        <f t="shared" si="19"/>
        <v>0</v>
      </c>
      <c r="BK51" s="539">
        <f t="shared" si="20"/>
        <v>0</v>
      </c>
      <c r="BL51" s="539">
        <f t="shared" si="21"/>
        <v>0</v>
      </c>
      <c r="BM51" s="539">
        <f t="shared" si="22"/>
        <v>0</v>
      </c>
      <c r="BN51" s="539">
        <f t="shared" si="23"/>
        <v>0</v>
      </c>
      <c r="BO51" s="539">
        <f t="shared" si="24"/>
        <v>0</v>
      </c>
      <c r="BP51" s="539">
        <f t="shared" si="25"/>
        <v>0</v>
      </c>
      <c r="BQ51" s="539">
        <f t="shared" si="26"/>
        <v>0</v>
      </c>
      <c r="BR51" s="539">
        <f t="shared" si="27"/>
        <v>0</v>
      </c>
      <c r="BS51" s="539">
        <f t="shared" si="28"/>
        <v>0</v>
      </c>
      <c r="BT51" s="539">
        <f t="shared" si="29"/>
        <v>0</v>
      </c>
      <c r="BU51" s="539">
        <f t="shared" si="30"/>
        <v>0</v>
      </c>
      <c r="BV51" s="539">
        <f t="shared" si="31"/>
        <v>0</v>
      </c>
      <c r="BW51" s="539">
        <f t="shared" si="32"/>
        <v>0</v>
      </c>
      <c r="BX51" s="539">
        <f t="shared" si="33"/>
        <v>0</v>
      </c>
    </row>
    <row r="52" spans="1:76" ht="21" customHeight="1" thickBot="1">
      <c r="A52" s="565" t="s">
        <v>564</v>
      </c>
      <c r="B52" s="566" t="s">
        <v>355</v>
      </c>
      <c r="C52" s="532" t="s">
        <v>76</v>
      </c>
      <c r="D52" s="567" t="s">
        <v>302</v>
      </c>
      <c r="E52" s="533"/>
      <c r="F52" s="700"/>
      <c r="G52" s="700"/>
      <c r="H52" s="865"/>
      <c r="I52" s="865"/>
      <c r="J52" s="865"/>
      <c r="K52" s="865"/>
      <c r="L52" s="865"/>
      <c r="M52" s="871"/>
      <c r="N52" s="871"/>
      <c r="O52" s="533"/>
      <c r="P52" s="533"/>
      <c r="Q52" s="533"/>
      <c r="R52" s="533"/>
      <c r="S52" s="533"/>
      <c r="T52" s="700"/>
      <c r="U52" s="700"/>
      <c r="V52" s="533"/>
      <c r="W52" s="533"/>
      <c r="X52" s="533"/>
      <c r="Y52" s="533"/>
      <c r="Z52" s="533"/>
      <c r="AA52" s="700"/>
      <c r="AB52" s="700"/>
      <c r="AC52" s="533"/>
      <c r="AD52" s="533"/>
      <c r="AE52" s="533"/>
      <c r="AF52" s="533"/>
      <c r="AG52" s="533"/>
      <c r="AH52" s="700"/>
      <c r="AI52" s="700"/>
      <c r="AJ52" s="531">
        <f t="shared" si="1"/>
        <v>0</v>
      </c>
      <c r="AK52" s="516">
        <f t="shared" si="34"/>
        <v>0.5</v>
      </c>
      <c r="AL52" s="675">
        <v>0.04</v>
      </c>
      <c r="AM52" s="675">
        <v>0.02</v>
      </c>
      <c r="AN52" s="603">
        <f t="shared" si="35"/>
        <v>0</v>
      </c>
      <c r="AO52" s="603">
        <f t="shared" si="36"/>
        <v>0</v>
      </c>
      <c r="AP52" s="603">
        <f t="shared" si="37"/>
        <v>0</v>
      </c>
      <c r="AR52" s="570">
        <f t="shared" si="2"/>
        <v>0</v>
      </c>
      <c r="AS52" s="535">
        <f t="shared" si="3"/>
        <v>0</v>
      </c>
      <c r="AT52" s="535">
        <f t="shared" si="4"/>
        <v>0</v>
      </c>
      <c r="AU52" s="535">
        <f t="shared" si="5"/>
        <v>0</v>
      </c>
      <c r="AV52" s="535">
        <f t="shared" si="6"/>
        <v>0</v>
      </c>
      <c r="AW52" s="535">
        <f t="shared" si="7"/>
        <v>0</v>
      </c>
      <c r="AX52" s="535">
        <f t="shared" si="8"/>
        <v>0</v>
      </c>
      <c r="AY52" s="535">
        <f t="shared" si="9"/>
        <v>0</v>
      </c>
      <c r="AZ52" s="535">
        <f t="shared" si="10"/>
        <v>0</v>
      </c>
      <c r="BA52" s="535">
        <f t="shared" si="11"/>
        <v>0</v>
      </c>
      <c r="BB52" s="535">
        <f t="shared" si="12"/>
        <v>0</v>
      </c>
      <c r="BC52" s="535">
        <f t="shared" si="13"/>
        <v>0</v>
      </c>
      <c r="BD52" s="535">
        <f t="shared" si="14"/>
        <v>0</v>
      </c>
      <c r="BE52" s="535">
        <f t="shared" si="15"/>
        <v>0</v>
      </c>
      <c r="BF52" s="535">
        <f t="shared" si="16"/>
        <v>0</v>
      </c>
      <c r="BH52" s="537">
        <f t="shared" si="17"/>
        <v>0</v>
      </c>
      <c r="BI52" s="538">
        <f t="shared" si="18"/>
        <v>0</v>
      </c>
      <c r="BJ52" s="539">
        <f t="shared" si="19"/>
        <v>0</v>
      </c>
      <c r="BK52" s="539">
        <f t="shared" si="20"/>
        <v>0</v>
      </c>
      <c r="BL52" s="539">
        <f t="shared" si="21"/>
        <v>0</v>
      </c>
      <c r="BM52" s="539">
        <f t="shared" si="22"/>
        <v>0</v>
      </c>
      <c r="BN52" s="539">
        <f t="shared" si="23"/>
        <v>0</v>
      </c>
      <c r="BO52" s="539">
        <f t="shared" si="24"/>
        <v>0</v>
      </c>
      <c r="BP52" s="539">
        <f t="shared" si="25"/>
        <v>0</v>
      </c>
      <c r="BQ52" s="539">
        <f t="shared" si="26"/>
        <v>0</v>
      </c>
      <c r="BR52" s="539">
        <f t="shared" si="27"/>
        <v>0</v>
      </c>
      <c r="BS52" s="539">
        <f t="shared" si="28"/>
        <v>0</v>
      </c>
      <c r="BT52" s="539">
        <f t="shared" si="29"/>
        <v>0</v>
      </c>
      <c r="BU52" s="539">
        <f t="shared" si="30"/>
        <v>0</v>
      </c>
      <c r="BV52" s="539">
        <f t="shared" si="31"/>
        <v>0</v>
      </c>
      <c r="BW52" s="539">
        <f t="shared" si="32"/>
        <v>0</v>
      </c>
      <c r="BX52" s="539">
        <f t="shared" si="33"/>
        <v>0</v>
      </c>
    </row>
    <row r="53" spans="1:76" ht="21" customHeight="1" thickBot="1">
      <c r="A53" s="565" t="s">
        <v>565</v>
      </c>
      <c r="B53" s="566" t="s">
        <v>306</v>
      </c>
      <c r="C53" s="532" t="s">
        <v>76</v>
      </c>
      <c r="D53" s="567" t="s">
        <v>302</v>
      </c>
      <c r="E53" s="533"/>
      <c r="F53" s="700"/>
      <c r="G53" s="700"/>
      <c r="H53" s="865"/>
      <c r="I53" s="865"/>
      <c r="J53" s="865"/>
      <c r="K53" s="865"/>
      <c r="L53" s="865"/>
      <c r="M53" s="871"/>
      <c r="N53" s="871"/>
      <c r="O53" s="533"/>
      <c r="P53" s="533"/>
      <c r="Q53" s="533"/>
      <c r="R53" s="533"/>
      <c r="S53" s="533"/>
      <c r="T53" s="700"/>
      <c r="U53" s="700"/>
      <c r="V53" s="533"/>
      <c r="W53" s="533"/>
      <c r="X53" s="533"/>
      <c r="Y53" s="533"/>
      <c r="Z53" s="533"/>
      <c r="AA53" s="700"/>
      <c r="AB53" s="700"/>
      <c r="AC53" s="533"/>
      <c r="AD53" s="533"/>
      <c r="AE53" s="533"/>
      <c r="AF53" s="533"/>
      <c r="AG53" s="533"/>
      <c r="AH53" s="700"/>
      <c r="AI53" s="700"/>
      <c r="AJ53" s="531">
        <f t="shared" si="1"/>
        <v>0</v>
      </c>
      <c r="AK53" s="516">
        <f t="shared" si="34"/>
        <v>0.66666666666666674</v>
      </c>
      <c r="AL53" s="675">
        <v>0.03</v>
      </c>
      <c r="AM53" s="675">
        <v>0.02</v>
      </c>
      <c r="AN53" s="603">
        <f t="shared" si="35"/>
        <v>0</v>
      </c>
      <c r="AO53" s="603">
        <f t="shared" si="36"/>
        <v>0</v>
      </c>
      <c r="AP53" s="603">
        <f t="shared" si="37"/>
        <v>0</v>
      </c>
      <c r="AR53" s="570">
        <f t="shared" si="2"/>
        <v>0</v>
      </c>
      <c r="AS53" s="535">
        <f t="shared" si="3"/>
        <v>0</v>
      </c>
      <c r="AT53" s="535">
        <f t="shared" si="4"/>
        <v>0</v>
      </c>
      <c r="AU53" s="535">
        <f t="shared" si="5"/>
        <v>0</v>
      </c>
      <c r="AV53" s="535">
        <f t="shared" si="6"/>
        <v>0</v>
      </c>
      <c r="AW53" s="535">
        <f t="shared" si="7"/>
        <v>0</v>
      </c>
      <c r="AX53" s="535">
        <f t="shared" si="8"/>
        <v>0</v>
      </c>
      <c r="AY53" s="535">
        <f t="shared" si="9"/>
        <v>0</v>
      </c>
      <c r="AZ53" s="535">
        <f t="shared" si="10"/>
        <v>0</v>
      </c>
      <c r="BA53" s="535">
        <f t="shared" si="11"/>
        <v>0</v>
      </c>
      <c r="BB53" s="535">
        <f t="shared" si="12"/>
        <v>0</v>
      </c>
      <c r="BC53" s="535">
        <f t="shared" si="13"/>
        <v>0</v>
      </c>
      <c r="BD53" s="535">
        <f t="shared" si="14"/>
        <v>0</v>
      </c>
      <c r="BE53" s="535">
        <f t="shared" si="15"/>
        <v>0</v>
      </c>
      <c r="BF53" s="535">
        <f t="shared" si="16"/>
        <v>0</v>
      </c>
      <c r="BH53" s="537">
        <f t="shared" si="17"/>
        <v>0</v>
      </c>
      <c r="BI53" s="538">
        <f t="shared" si="18"/>
        <v>0</v>
      </c>
      <c r="BJ53" s="539">
        <f t="shared" si="19"/>
        <v>0</v>
      </c>
      <c r="BK53" s="539">
        <f t="shared" si="20"/>
        <v>0</v>
      </c>
      <c r="BL53" s="539">
        <f t="shared" si="21"/>
        <v>0</v>
      </c>
      <c r="BM53" s="539">
        <f t="shared" si="22"/>
        <v>0</v>
      </c>
      <c r="BN53" s="539">
        <f t="shared" si="23"/>
        <v>0</v>
      </c>
      <c r="BO53" s="539">
        <f t="shared" si="24"/>
        <v>0</v>
      </c>
      <c r="BP53" s="539">
        <f t="shared" si="25"/>
        <v>0</v>
      </c>
      <c r="BQ53" s="539">
        <f t="shared" si="26"/>
        <v>0</v>
      </c>
      <c r="BR53" s="539">
        <f t="shared" si="27"/>
        <v>0</v>
      </c>
      <c r="BS53" s="539">
        <f t="shared" si="28"/>
        <v>0</v>
      </c>
      <c r="BT53" s="539">
        <f t="shared" si="29"/>
        <v>0</v>
      </c>
      <c r="BU53" s="539">
        <f t="shared" si="30"/>
        <v>0</v>
      </c>
      <c r="BV53" s="539">
        <f t="shared" si="31"/>
        <v>0</v>
      </c>
      <c r="BW53" s="539">
        <f t="shared" si="32"/>
        <v>0</v>
      </c>
      <c r="BX53" s="539">
        <f t="shared" si="33"/>
        <v>0</v>
      </c>
    </row>
    <row r="54" spans="1:76" ht="21" customHeight="1" thickBot="1">
      <c r="A54" s="565" t="s">
        <v>565</v>
      </c>
      <c r="B54" s="566" t="s">
        <v>356</v>
      </c>
      <c r="C54" s="532" t="s">
        <v>76</v>
      </c>
      <c r="D54" s="567" t="s">
        <v>302</v>
      </c>
      <c r="E54" s="533"/>
      <c r="F54" s="700"/>
      <c r="G54" s="700"/>
      <c r="H54" s="865"/>
      <c r="I54" s="865"/>
      <c r="J54" s="865"/>
      <c r="K54" s="865"/>
      <c r="L54" s="865"/>
      <c r="M54" s="871"/>
      <c r="N54" s="871"/>
      <c r="O54" s="533"/>
      <c r="P54" s="533"/>
      <c r="Q54" s="533"/>
      <c r="R54" s="533"/>
      <c r="S54" s="533"/>
      <c r="T54" s="700"/>
      <c r="U54" s="700"/>
      <c r="V54" s="533"/>
      <c r="W54" s="533"/>
      <c r="X54" s="533"/>
      <c r="Y54" s="533"/>
      <c r="Z54" s="533"/>
      <c r="AA54" s="700"/>
      <c r="AB54" s="700"/>
      <c r="AC54" s="533"/>
      <c r="AD54" s="533"/>
      <c r="AE54" s="533"/>
      <c r="AF54" s="533"/>
      <c r="AG54" s="533"/>
      <c r="AH54" s="700"/>
      <c r="AI54" s="700"/>
      <c r="AJ54" s="531">
        <f t="shared" si="1"/>
        <v>0</v>
      </c>
      <c r="AK54" s="516">
        <f t="shared" si="34"/>
        <v>0.66666666666666674</v>
      </c>
      <c r="AL54" s="675">
        <v>0.03</v>
      </c>
      <c r="AM54" s="675">
        <v>0.02</v>
      </c>
      <c r="AN54" s="603">
        <f t="shared" si="35"/>
        <v>0</v>
      </c>
      <c r="AO54" s="603">
        <f t="shared" si="36"/>
        <v>0</v>
      </c>
      <c r="AP54" s="603">
        <f t="shared" si="37"/>
        <v>0</v>
      </c>
      <c r="AR54" s="570">
        <f t="shared" si="2"/>
        <v>0</v>
      </c>
      <c r="AS54" s="535">
        <f t="shared" si="3"/>
        <v>0</v>
      </c>
      <c r="AT54" s="535">
        <f t="shared" si="4"/>
        <v>0</v>
      </c>
      <c r="AU54" s="535">
        <f t="shared" si="5"/>
        <v>0</v>
      </c>
      <c r="AV54" s="535">
        <f t="shared" si="6"/>
        <v>0</v>
      </c>
      <c r="AW54" s="535">
        <f t="shared" si="7"/>
        <v>0</v>
      </c>
      <c r="AX54" s="535">
        <f t="shared" si="8"/>
        <v>0</v>
      </c>
      <c r="AY54" s="535">
        <f t="shared" si="9"/>
        <v>0</v>
      </c>
      <c r="AZ54" s="535">
        <f t="shared" si="10"/>
        <v>0</v>
      </c>
      <c r="BA54" s="535">
        <f t="shared" si="11"/>
        <v>0</v>
      </c>
      <c r="BB54" s="535">
        <f t="shared" si="12"/>
        <v>0</v>
      </c>
      <c r="BC54" s="535">
        <f t="shared" si="13"/>
        <v>0</v>
      </c>
      <c r="BD54" s="535">
        <f t="shared" si="14"/>
        <v>0</v>
      </c>
      <c r="BE54" s="535">
        <f t="shared" si="15"/>
        <v>0</v>
      </c>
      <c r="BF54" s="535">
        <f t="shared" si="16"/>
        <v>0</v>
      </c>
      <c r="BH54" s="537">
        <f t="shared" si="17"/>
        <v>0</v>
      </c>
      <c r="BI54" s="538">
        <f t="shared" si="18"/>
        <v>0</v>
      </c>
      <c r="BJ54" s="539">
        <f t="shared" si="19"/>
        <v>0</v>
      </c>
      <c r="BK54" s="539">
        <f t="shared" si="20"/>
        <v>0</v>
      </c>
      <c r="BL54" s="539">
        <f t="shared" si="21"/>
        <v>0</v>
      </c>
      <c r="BM54" s="539">
        <f t="shared" si="22"/>
        <v>0</v>
      </c>
      <c r="BN54" s="539">
        <f t="shared" si="23"/>
        <v>0</v>
      </c>
      <c r="BO54" s="539">
        <f t="shared" si="24"/>
        <v>0</v>
      </c>
      <c r="BP54" s="539">
        <f t="shared" si="25"/>
        <v>0</v>
      </c>
      <c r="BQ54" s="539">
        <f t="shared" si="26"/>
        <v>0</v>
      </c>
      <c r="BR54" s="539">
        <f t="shared" si="27"/>
        <v>0</v>
      </c>
      <c r="BS54" s="539">
        <f t="shared" si="28"/>
        <v>0</v>
      </c>
      <c r="BT54" s="539">
        <f t="shared" si="29"/>
        <v>0</v>
      </c>
      <c r="BU54" s="539">
        <f t="shared" si="30"/>
        <v>0</v>
      </c>
      <c r="BV54" s="539">
        <f t="shared" si="31"/>
        <v>0</v>
      </c>
      <c r="BW54" s="539">
        <f t="shared" si="32"/>
        <v>0</v>
      </c>
      <c r="BX54" s="539">
        <f t="shared" si="33"/>
        <v>0</v>
      </c>
    </row>
    <row r="55" spans="1:76" ht="21" customHeight="1" thickBot="1">
      <c r="A55" s="565" t="s">
        <v>565</v>
      </c>
      <c r="B55" s="566" t="s">
        <v>336</v>
      </c>
      <c r="C55" s="532" t="s">
        <v>76</v>
      </c>
      <c r="D55" s="567" t="s">
        <v>302</v>
      </c>
      <c r="E55" s="533"/>
      <c r="F55" s="700"/>
      <c r="G55" s="700"/>
      <c r="H55" s="865"/>
      <c r="I55" s="865"/>
      <c r="J55" s="865"/>
      <c r="K55" s="865"/>
      <c r="L55" s="865"/>
      <c r="M55" s="871"/>
      <c r="N55" s="871"/>
      <c r="O55" s="533"/>
      <c r="P55" s="533"/>
      <c r="Q55" s="533"/>
      <c r="R55" s="533"/>
      <c r="S55" s="533"/>
      <c r="T55" s="700"/>
      <c r="U55" s="700"/>
      <c r="V55" s="533"/>
      <c r="W55" s="533"/>
      <c r="X55" s="533"/>
      <c r="Y55" s="533"/>
      <c r="Z55" s="533"/>
      <c r="AA55" s="700"/>
      <c r="AB55" s="700"/>
      <c r="AC55" s="533"/>
      <c r="AD55" s="533"/>
      <c r="AE55" s="533"/>
      <c r="AF55" s="533"/>
      <c r="AG55" s="533"/>
      <c r="AH55" s="700"/>
      <c r="AI55" s="700"/>
      <c r="AJ55" s="531">
        <f t="shared" si="1"/>
        <v>0</v>
      </c>
      <c r="AK55" s="516">
        <f t="shared" si="34"/>
        <v>0.66666666666666674</v>
      </c>
      <c r="AL55" s="675">
        <v>0.03</v>
      </c>
      <c r="AM55" s="675">
        <v>0.02</v>
      </c>
      <c r="AN55" s="603">
        <f t="shared" si="35"/>
        <v>0</v>
      </c>
      <c r="AO55" s="603">
        <f t="shared" si="36"/>
        <v>0</v>
      </c>
      <c r="AP55" s="603">
        <f t="shared" si="37"/>
        <v>0</v>
      </c>
      <c r="AR55" s="570">
        <f t="shared" si="2"/>
        <v>0</v>
      </c>
      <c r="AS55" s="535">
        <f t="shared" si="3"/>
        <v>0</v>
      </c>
      <c r="AT55" s="535">
        <f t="shared" si="4"/>
        <v>0</v>
      </c>
      <c r="AU55" s="535">
        <f t="shared" si="5"/>
        <v>0</v>
      </c>
      <c r="AV55" s="535">
        <f t="shared" si="6"/>
        <v>0</v>
      </c>
      <c r="AW55" s="535">
        <f t="shared" si="7"/>
        <v>0</v>
      </c>
      <c r="AX55" s="535">
        <f t="shared" si="8"/>
        <v>0</v>
      </c>
      <c r="AY55" s="535">
        <f t="shared" si="9"/>
        <v>0</v>
      </c>
      <c r="AZ55" s="535">
        <f t="shared" si="10"/>
        <v>0</v>
      </c>
      <c r="BA55" s="535">
        <f t="shared" si="11"/>
        <v>0</v>
      </c>
      <c r="BB55" s="535">
        <f t="shared" si="12"/>
        <v>0</v>
      </c>
      <c r="BC55" s="535">
        <f t="shared" si="13"/>
        <v>0</v>
      </c>
      <c r="BD55" s="535">
        <f t="shared" si="14"/>
        <v>0</v>
      </c>
      <c r="BE55" s="535">
        <f t="shared" si="15"/>
        <v>0</v>
      </c>
      <c r="BF55" s="535">
        <f t="shared" si="16"/>
        <v>0</v>
      </c>
      <c r="BH55" s="537">
        <f t="shared" si="17"/>
        <v>0</v>
      </c>
      <c r="BI55" s="538">
        <f t="shared" si="18"/>
        <v>0</v>
      </c>
      <c r="BJ55" s="539">
        <f t="shared" si="19"/>
        <v>0</v>
      </c>
      <c r="BK55" s="539">
        <f t="shared" si="20"/>
        <v>0</v>
      </c>
      <c r="BL55" s="539">
        <f t="shared" si="21"/>
        <v>0</v>
      </c>
      <c r="BM55" s="539">
        <f t="shared" si="22"/>
        <v>0</v>
      </c>
      <c r="BN55" s="539">
        <f t="shared" si="23"/>
        <v>0</v>
      </c>
      <c r="BO55" s="539">
        <f t="shared" si="24"/>
        <v>0</v>
      </c>
      <c r="BP55" s="539">
        <f t="shared" si="25"/>
        <v>0</v>
      </c>
      <c r="BQ55" s="539">
        <f t="shared" si="26"/>
        <v>0</v>
      </c>
      <c r="BR55" s="539">
        <f t="shared" si="27"/>
        <v>0</v>
      </c>
      <c r="BS55" s="539">
        <f t="shared" si="28"/>
        <v>0</v>
      </c>
      <c r="BT55" s="539">
        <f t="shared" si="29"/>
        <v>0</v>
      </c>
      <c r="BU55" s="539">
        <f t="shared" si="30"/>
        <v>0</v>
      </c>
      <c r="BV55" s="539">
        <f t="shared" si="31"/>
        <v>0</v>
      </c>
      <c r="BW55" s="539">
        <f t="shared" si="32"/>
        <v>0</v>
      </c>
      <c r="BX55" s="539">
        <f t="shared" si="33"/>
        <v>0</v>
      </c>
    </row>
    <row r="56" spans="1:76" ht="21" customHeight="1" thickBot="1">
      <c r="A56" s="565" t="s">
        <v>565</v>
      </c>
      <c r="B56" s="566" t="s">
        <v>357</v>
      </c>
      <c r="C56" s="532" t="s">
        <v>76</v>
      </c>
      <c r="D56" s="567" t="s">
        <v>302</v>
      </c>
      <c r="E56" s="533"/>
      <c r="F56" s="700"/>
      <c r="G56" s="700"/>
      <c r="H56" s="865"/>
      <c r="I56" s="865"/>
      <c r="J56" s="865"/>
      <c r="K56" s="865"/>
      <c r="L56" s="865"/>
      <c r="M56" s="871"/>
      <c r="N56" s="871"/>
      <c r="O56" s="533"/>
      <c r="P56" s="533"/>
      <c r="Q56" s="533"/>
      <c r="R56" s="533"/>
      <c r="S56" s="533"/>
      <c r="T56" s="700"/>
      <c r="U56" s="700"/>
      <c r="V56" s="533"/>
      <c r="W56" s="533"/>
      <c r="X56" s="533"/>
      <c r="Y56" s="533"/>
      <c r="Z56" s="533"/>
      <c r="AA56" s="700"/>
      <c r="AB56" s="700"/>
      <c r="AC56" s="533"/>
      <c r="AD56" s="533"/>
      <c r="AE56" s="533"/>
      <c r="AF56" s="533"/>
      <c r="AG56" s="533"/>
      <c r="AH56" s="700"/>
      <c r="AI56" s="700"/>
      <c r="AJ56" s="531">
        <f t="shared" si="1"/>
        <v>0</v>
      </c>
      <c r="AK56" s="516">
        <f t="shared" si="34"/>
        <v>0.66666666666666674</v>
      </c>
      <c r="AL56" s="675">
        <v>0.03</v>
      </c>
      <c r="AM56" s="675">
        <v>0.02</v>
      </c>
      <c r="AN56" s="603">
        <f t="shared" si="35"/>
        <v>0</v>
      </c>
      <c r="AO56" s="603">
        <f t="shared" si="36"/>
        <v>0</v>
      </c>
      <c r="AP56" s="603">
        <f t="shared" si="37"/>
        <v>0</v>
      </c>
      <c r="AR56" s="570">
        <f t="shared" si="2"/>
        <v>0</v>
      </c>
      <c r="AS56" s="535">
        <f t="shared" si="3"/>
        <v>0</v>
      </c>
      <c r="AT56" s="535">
        <f t="shared" si="4"/>
        <v>0</v>
      </c>
      <c r="AU56" s="535">
        <f t="shared" si="5"/>
        <v>0</v>
      </c>
      <c r="AV56" s="535">
        <f t="shared" si="6"/>
        <v>0</v>
      </c>
      <c r="AW56" s="535">
        <f t="shared" si="7"/>
        <v>0</v>
      </c>
      <c r="AX56" s="535">
        <f t="shared" si="8"/>
        <v>0</v>
      </c>
      <c r="AY56" s="535">
        <f t="shared" si="9"/>
        <v>0</v>
      </c>
      <c r="AZ56" s="535">
        <f t="shared" si="10"/>
        <v>0</v>
      </c>
      <c r="BA56" s="535">
        <f t="shared" si="11"/>
        <v>0</v>
      </c>
      <c r="BB56" s="535">
        <f t="shared" si="12"/>
        <v>0</v>
      </c>
      <c r="BC56" s="535">
        <f t="shared" si="13"/>
        <v>0</v>
      </c>
      <c r="BD56" s="535">
        <f t="shared" si="14"/>
        <v>0</v>
      </c>
      <c r="BE56" s="535">
        <f t="shared" si="15"/>
        <v>0</v>
      </c>
      <c r="BF56" s="535">
        <f t="shared" si="16"/>
        <v>0</v>
      </c>
      <c r="BH56" s="537">
        <f t="shared" si="17"/>
        <v>0</v>
      </c>
      <c r="BI56" s="538">
        <f t="shared" si="18"/>
        <v>0</v>
      </c>
      <c r="BJ56" s="539">
        <f t="shared" si="19"/>
        <v>0</v>
      </c>
      <c r="BK56" s="539">
        <f t="shared" si="20"/>
        <v>0</v>
      </c>
      <c r="BL56" s="539">
        <f t="shared" si="21"/>
        <v>0</v>
      </c>
      <c r="BM56" s="539">
        <f t="shared" si="22"/>
        <v>0</v>
      </c>
      <c r="BN56" s="539">
        <f t="shared" si="23"/>
        <v>0</v>
      </c>
      <c r="BO56" s="539">
        <f t="shared" si="24"/>
        <v>0</v>
      </c>
      <c r="BP56" s="539">
        <f t="shared" si="25"/>
        <v>0</v>
      </c>
      <c r="BQ56" s="539">
        <f t="shared" si="26"/>
        <v>0</v>
      </c>
      <c r="BR56" s="539">
        <f t="shared" si="27"/>
        <v>0</v>
      </c>
      <c r="BS56" s="539">
        <f t="shared" si="28"/>
        <v>0</v>
      </c>
      <c r="BT56" s="539">
        <f t="shared" si="29"/>
        <v>0</v>
      </c>
      <c r="BU56" s="539">
        <f t="shared" si="30"/>
        <v>0</v>
      </c>
      <c r="BV56" s="539">
        <f t="shared" si="31"/>
        <v>0</v>
      </c>
      <c r="BW56" s="539">
        <f t="shared" si="32"/>
        <v>0</v>
      </c>
      <c r="BX56" s="539">
        <f t="shared" si="33"/>
        <v>0</v>
      </c>
    </row>
    <row r="57" spans="1:76" ht="21" customHeight="1" thickBot="1">
      <c r="A57" s="565" t="s">
        <v>566</v>
      </c>
      <c r="B57" s="566" t="s">
        <v>307</v>
      </c>
      <c r="C57" s="532" t="s">
        <v>76</v>
      </c>
      <c r="D57" s="567" t="s">
        <v>302</v>
      </c>
      <c r="E57" s="533"/>
      <c r="F57" s="700"/>
      <c r="G57" s="700"/>
      <c r="H57" s="865"/>
      <c r="I57" s="865"/>
      <c r="J57" s="865"/>
      <c r="K57" s="865"/>
      <c r="L57" s="865"/>
      <c r="M57" s="871"/>
      <c r="N57" s="871"/>
      <c r="O57" s="533"/>
      <c r="P57" s="533"/>
      <c r="Q57" s="533"/>
      <c r="R57" s="533"/>
      <c r="S57" s="533"/>
      <c r="T57" s="700"/>
      <c r="U57" s="700"/>
      <c r="V57" s="533"/>
      <c r="W57" s="533"/>
      <c r="X57" s="533"/>
      <c r="Y57" s="533"/>
      <c r="Z57" s="533"/>
      <c r="AA57" s="700"/>
      <c r="AB57" s="700"/>
      <c r="AC57" s="533"/>
      <c r="AD57" s="533"/>
      <c r="AE57" s="533"/>
      <c r="AF57" s="533"/>
      <c r="AG57" s="533"/>
      <c r="AH57" s="700"/>
      <c r="AI57" s="568"/>
      <c r="AJ57" s="531">
        <f t="shared" si="1"/>
        <v>0</v>
      </c>
      <c r="AK57" s="516">
        <f t="shared" si="34"/>
        <v>0.66666666666666674</v>
      </c>
      <c r="AL57" s="675">
        <v>0.03</v>
      </c>
      <c r="AM57" s="675">
        <v>0.02</v>
      </c>
      <c r="AN57" s="603">
        <f t="shared" si="35"/>
        <v>0</v>
      </c>
      <c r="AO57" s="603">
        <f t="shared" si="36"/>
        <v>0</v>
      </c>
      <c r="AP57" s="603">
        <f t="shared" si="37"/>
        <v>0</v>
      </c>
      <c r="AR57" s="570">
        <f t="shared" si="2"/>
        <v>0</v>
      </c>
      <c r="AS57" s="535">
        <f t="shared" si="3"/>
        <v>0</v>
      </c>
      <c r="AT57" s="535">
        <f t="shared" si="4"/>
        <v>0</v>
      </c>
      <c r="AU57" s="535">
        <f t="shared" si="5"/>
        <v>0</v>
      </c>
      <c r="AV57" s="535">
        <f t="shared" si="6"/>
        <v>0</v>
      </c>
      <c r="AW57" s="535">
        <f t="shared" si="7"/>
        <v>0</v>
      </c>
      <c r="AX57" s="535">
        <f t="shared" si="8"/>
        <v>0</v>
      </c>
      <c r="AY57" s="535">
        <f t="shared" si="9"/>
        <v>0</v>
      </c>
      <c r="AZ57" s="535">
        <f t="shared" si="10"/>
        <v>0</v>
      </c>
      <c r="BA57" s="535">
        <f t="shared" si="11"/>
        <v>0</v>
      </c>
      <c r="BB57" s="535">
        <f t="shared" si="12"/>
        <v>0</v>
      </c>
      <c r="BC57" s="535">
        <f t="shared" si="13"/>
        <v>0</v>
      </c>
      <c r="BD57" s="535">
        <f t="shared" si="14"/>
        <v>0</v>
      </c>
      <c r="BE57" s="535">
        <f t="shared" si="15"/>
        <v>0</v>
      </c>
      <c r="BF57" s="535">
        <f t="shared" si="16"/>
        <v>0</v>
      </c>
      <c r="BH57" s="537">
        <f t="shared" si="17"/>
        <v>0</v>
      </c>
      <c r="BI57" s="538">
        <f t="shared" si="18"/>
        <v>0</v>
      </c>
      <c r="BJ57" s="539">
        <f t="shared" si="19"/>
        <v>0</v>
      </c>
      <c r="BK57" s="539">
        <f t="shared" si="20"/>
        <v>0</v>
      </c>
      <c r="BL57" s="539">
        <f t="shared" si="21"/>
        <v>0</v>
      </c>
      <c r="BM57" s="539">
        <f t="shared" si="22"/>
        <v>0</v>
      </c>
      <c r="BN57" s="539">
        <f t="shared" si="23"/>
        <v>0</v>
      </c>
      <c r="BO57" s="539">
        <f t="shared" si="24"/>
        <v>0</v>
      </c>
      <c r="BP57" s="539">
        <f t="shared" si="25"/>
        <v>0</v>
      </c>
      <c r="BQ57" s="539">
        <f t="shared" si="26"/>
        <v>0</v>
      </c>
      <c r="BR57" s="539">
        <f t="shared" si="27"/>
        <v>0</v>
      </c>
      <c r="BS57" s="539">
        <f t="shared" si="28"/>
        <v>0</v>
      </c>
      <c r="BT57" s="539">
        <f t="shared" si="29"/>
        <v>0</v>
      </c>
      <c r="BU57" s="539">
        <f t="shared" si="30"/>
        <v>0</v>
      </c>
      <c r="BV57" s="539">
        <f t="shared" si="31"/>
        <v>0</v>
      </c>
      <c r="BW57" s="539">
        <f t="shared" si="32"/>
        <v>0</v>
      </c>
      <c r="BX57" s="539">
        <f t="shared" si="33"/>
        <v>0</v>
      </c>
    </row>
    <row r="58" spans="1:76" ht="21" customHeight="1" thickBot="1">
      <c r="A58" s="565" t="s">
        <v>566</v>
      </c>
      <c r="B58" s="566" t="s">
        <v>358</v>
      </c>
      <c r="C58" s="532" t="s">
        <v>76</v>
      </c>
      <c r="D58" s="567" t="s">
        <v>302</v>
      </c>
      <c r="E58" s="533"/>
      <c r="F58" s="700"/>
      <c r="G58" s="700"/>
      <c r="H58" s="865"/>
      <c r="I58" s="865"/>
      <c r="J58" s="865"/>
      <c r="K58" s="865"/>
      <c r="L58" s="865"/>
      <c r="M58" s="871"/>
      <c r="N58" s="871"/>
      <c r="O58" s="533"/>
      <c r="P58" s="533"/>
      <c r="Q58" s="533"/>
      <c r="R58" s="533"/>
      <c r="S58" s="533"/>
      <c r="T58" s="700"/>
      <c r="U58" s="700"/>
      <c r="V58" s="533"/>
      <c r="W58" s="533"/>
      <c r="X58" s="533"/>
      <c r="Y58" s="533"/>
      <c r="Z58" s="533"/>
      <c r="AA58" s="700"/>
      <c r="AB58" s="700"/>
      <c r="AC58" s="533"/>
      <c r="AD58" s="533"/>
      <c r="AE58" s="533"/>
      <c r="AF58" s="533"/>
      <c r="AG58" s="533"/>
      <c r="AH58" s="700"/>
      <c r="AI58" s="700"/>
      <c r="AJ58" s="531">
        <f t="shared" si="1"/>
        <v>0</v>
      </c>
      <c r="AK58" s="516">
        <f t="shared" si="34"/>
        <v>0.66666666666666674</v>
      </c>
      <c r="AL58" s="675">
        <v>0.03</v>
      </c>
      <c r="AM58" s="675">
        <v>0.02</v>
      </c>
      <c r="AN58" s="603">
        <f t="shared" si="35"/>
        <v>0</v>
      </c>
      <c r="AO58" s="603">
        <f t="shared" si="36"/>
        <v>0</v>
      </c>
      <c r="AP58" s="603">
        <f t="shared" si="37"/>
        <v>0</v>
      </c>
      <c r="AR58" s="570">
        <f t="shared" si="2"/>
        <v>0</v>
      </c>
      <c r="AS58" s="535">
        <f t="shared" si="3"/>
        <v>0</v>
      </c>
      <c r="AT58" s="535">
        <f t="shared" si="4"/>
        <v>0</v>
      </c>
      <c r="AU58" s="535">
        <f t="shared" si="5"/>
        <v>0</v>
      </c>
      <c r="AV58" s="535">
        <f t="shared" si="6"/>
        <v>0</v>
      </c>
      <c r="AW58" s="535">
        <f t="shared" si="7"/>
        <v>0</v>
      </c>
      <c r="AX58" s="535">
        <f t="shared" si="8"/>
        <v>0</v>
      </c>
      <c r="AY58" s="535">
        <f t="shared" si="9"/>
        <v>0</v>
      </c>
      <c r="AZ58" s="535">
        <f t="shared" si="10"/>
        <v>0</v>
      </c>
      <c r="BA58" s="535">
        <f t="shared" si="11"/>
        <v>0</v>
      </c>
      <c r="BB58" s="535">
        <f t="shared" si="12"/>
        <v>0</v>
      </c>
      <c r="BC58" s="535">
        <f t="shared" si="13"/>
        <v>0</v>
      </c>
      <c r="BD58" s="535">
        <f t="shared" si="14"/>
        <v>0</v>
      </c>
      <c r="BE58" s="535">
        <f t="shared" si="15"/>
        <v>0</v>
      </c>
      <c r="BF58" s="535">
        <f t="shared" si="16"/>
        <v>0</v>
      </c>
      <c r="BH58" s="537">
        <f t="shared" si="17"/>
        <v>0</v>
      </c>
      <c r="BI58" s="538">
        <f t="shared" si="18"/>
        <v>0</v>
      </c>
      <c r="BJ58" s="539">
        <f t="shared" si="19"/>
        <v>0</v>
      </c>
      <c r="BK58" s="539">
        <f t="shared" si="20"/>
        <v>0</v>
      </c>
      <c r="BL58" s="539">
        <f t="shared" si="21"/>
        <v>0</v>
      </c>
      <c r="BM58" s="539">
        <f t="shared" si="22"/>
        <v>0</v>
      </c>
      <c r="BN58" s="539">
        <f t="shared" si="23"/>
        <v>0</v>
      </c>
      <c r="BO58" s="539">
        <f t="shared" si="24"/>
        <v>0</v>
      </c>
      <c r="BP58" s="539">
        <f t="shared" si="25"/>
        <v>0</v>
      </c>
      <c r="BQ58" s="539">
        <f t="shared" si="26"/>
        <v>0</v>
      </c>
      <c r="BR58" s="539">
        <f t="shared" si="27"/>
        <v>0</v>
      </c>
      <c r="BS58" s="539">
        <f t="shared" si="28"/>
        <v>0</v>
      </c>
      <c r="BT58" s="539">
        <f t="shared" si="29"/>
        <v>0</v>
      </c>
      <c r="BU58" s="539">
        <f t="shared" si="30"/>
        <v>0</v>
      </c>
      <c r="BV58" s="539">
        <f t="shared" si="31"/>
        <v>0</v>
      </c>
      <c r="BW58" s="539">
        <f t="shared" si="32"/>
        <v>0</v>
      </c>
      <c r="BX58" s="539">
        <f t="shared" si="33"/>
        <v>0</v>
      </c>
    </row>
    <row r="59" spans="1:76" ht="21" customHeight="1" thickBot="1">
      <c r="A59" s="565" t="s">
        <v>566</v>
      </c>
      <c r="B59" s="566" t="s">
        <v>308</v>
      </c>
      <c r="C59" s="532" t="s">
        <v>76</v>
      </c>
      <c r="D59" s="567" t="s">
        <v>302</v>
      </c>
      <c r="E59" s="533"/>
      <c r="F59" s="700"/>
      <c r="G59" s="700"/>
      <c r="H59" s="865"/>
      <c r="I59" s="865"/>
      <c r="J59" s="865"/>
      <c r="K59" s="865"/>
      <c r="L59" s="865"/>
      <c r="M59" s="871"/>
      <c r="N59" s="871"/>
      <c r="O59" s="533"/>
      <c r="P59" s="533"/>
      <c r="Q59" s="533"/>
      <c r="R59" s="533"/>
      <c r="S59" s="533"/>
      <c r="T59" s="700"/>
      <c r="U59" s="700"/>
      <c r="V59" s="533"/>
      <c r="W59" s="533"/>
      <c r="X59" s="533"/>
      <c r="Y59" s="533"/>
      <c r="Z59" s="533"/>
      <c r="AA59" s="700"/>
      <c r="AB59" s="700"/>
      <c r="AC59" s="533"/>
      <c r="AD59" s="533"/>
      <c r="AE59" s="533"/>
      <c r="AF59" s="533"/>
      <c r="AG59" s="533"/>
      <c r="AH59" s="700"/>
      <c r="AI59" s="700"/>
      <c r="AJ59" s="531">
        <f t="shared" si="1"/>
        <v>0</v>
      </c>
      <c r="AK59" s="516">
        <f t="shared" si="34"/>
        <v>0.66666666666666674</v>
      </c>
      <c r="AL59" s="675">
        <v>0.03</v>
      </c>
      <c r="AM59" s="675">
        <v>0.02</v>
      </c>
      <c r="AN59" s="603">
        <f t="shared" si="35"/>
        <v>0</v>
      </c>
      <c r="AO59" s="603">
        <f t="shared" si="36"/>
        <v>0</v>
      </c>
      <c r="AP59" s="603">
        <f t="shared" si="37"/>
        <v>0</v>
      </c>
      <c r="AR59" s="570">
        <f t="shared" si="2"/>
        <v>0</v>
      </c>
      <c r="AS59" s="535">
        <f t="shared" si="3"/>
        <v>0</v>
      </c>
      <c r="AT59" s="535">
        <f t="shared" si="4"/>
        <v>0</v>
      </c>
      <c r="AU59" s="535">
        <f t="shared" si="5"/>
        <v>0</v>
      </c>
      <c r="AV59" s="535">
        <f t="shared" si="6"/>
        <v>0</v>
      </c>
      <c r="AW59" s="535">
        <f t="shared" si="7"/>
        <v>0</v>
      </c>
      <c r="AX59" s="535">
        <f t="shared" si="8"/>
        <v>0</v>
      </c>
      <c r="AY59" s="535">
        <f t="shared" si="9"/>
        <v>0</v>
      </c>
      <c r="AZ59" s="535">
        <f t="shared" si="10"/>
        <v>0</v>
      </c>
      <c r="BA59" s="535">
        <f t="shared" si="11"/>
        <v>0</v>
      </c>
      <c r="BB59" s="535">
        <f t="shared" si="12"/>
        <v>0</v>
      </c>
      <c r="BC59" s="535">
        <f t="shared" si="13"/>
        <v>0</v>
      </c>
      <c r="BD59" s="535">
        <f t="shared" si="14"/>
        <v>0</v>
      </c>
      <c r="BE59" s="535">
        <f t="shared" si="15"/>
        <v>0</v>
      </c>
      <c r="BF59" s="535">
        <f t="shared" si="16"/>
        <v>0</v>
      </c>
      <c r="BH59" s="537">
        <f t="shared" si="17"/>
        <v>0</v>
      </c>
      <c r="BI59" s="538">
        <f t="shared" si="18"/>
        <v>0</v>
      </c>
      <c r="BJ59" s="539">
        <f t="shared" si="19"/>
        <v>0</v>
      </c>
      <c r="BK59" s="539">
        <f t="shared" si="20"/>
        <v>0</v>
      </c>
      <c r="BL59" s="539">
        <f t="shared" si="21"/>
        <v>0</v>
      </c>
      <c r="BM59" s="539">
        <f t="shared" si="22"/>
        <v>0</v>
      </c>
      <c r="BN59" s="539">
        <f t="shared" si="23"/>
        <v>0</v>
      </c>
      <c r="BO59" s="539">
        <f t="shared" si="24"/>
        <v>0</v>
      </c>
      <c r="BP59" s="539">
        <f t="shared" si="25"/>
        <v>0</v>
      </c>
      <c r="BQ59" s="539">
        <f t="shared" si="26"/>
        <v>0</v>
      </c>
      <c r="BR59" s="539">
        <f t="shared" si="27"/>
        <v>0</v>
      </c>
      <c r="BS59" s="539">
        <f t="shared" si="28"/>
        <v>0</v>
      </c>
      <c r="BT59" s="539">
        <f t="shared" si="29"/>
        <v>0</v>
      </c>
      <c r="BU59" s="539">
        <f t="shared" si="30"/>
        <v>0</v>
      </c>
      <c r="BV59" s="539">
        <f t="shared" si="31"/>
        <v>0</v>
      </c>
      <c r="BW59" s="539">
        <f t="shared" si="32"/>
        <v>0</v>
      </c>
      <c r="BX59" s="539">
        <f t="shared" si="33"/>
        <v>0</v>
      </c>
    </row>
    <row r="60" spans="1:76" ht="21" customHeight="1" thickBot="1">
      <c r="A60" s="565" t="s">
        <v>566</v>
      </c>
      <c r="B60" s="566" t="s">
        <v>359</v>
      </c>
      <c r="C60" s="532" t="s">
        <v>76</v>
      </c>
      <c r="D60" s="567" t="s">
        <v>302</v>
      </c>
      <c r="E60" s="533"/>
      <c r="F60" s="700"/>
      <c r="G60" s="700"/>
      <c r="H60" s="865"/>
      <c r="I60" s="865"/>
      <c r="J60" s="865"/>
      <c r="K60" s="865"/>
      <c r="L60" s="865"/>
      <c r="M60" s="871"/>
      <c r="N60" s="871"/>
      <c r="O60" s="533"/>
      <c r="P60" s="533"/>
      <c r="Q60" s="533"/>
      <c r="R60" s="533"/>
      <c r="S60" s="533"/>
      <c r="T60" s="700"/>
      <c r="U60" s="700"/>
      <c r="V60" s="533"/>
      <c r="W60" s="533"/>
      <c r="X60" s="533"/>
      <c r="Y60" s="533"/>
      <c r="Z60" s="533"/>
      <c r="AA60" s="700"/>
      <c r="AB60" s="700"/>
      <c r="AC60" s="533"/>
      <c r="AD60" s="533"/>
      <c r="AE60" s="533"/>
      <c r="AF60" s="533"/>
      <c r="AG60" s="533"/>
      <c r="AH60" s="700"/>
      <c r="AI60" s="700"/>
      <c r="AJ60" s="531">
        <f t="shared" si="1"/>
        <v>0</v>
      </c>
      <c r="AK60" s="516">
        <f t="shared" si="34"/>
        <v>0.66666666666666674</v>
      </c>
      <c r="AL60" s="675">
        <v>0.03</v>
      </c>
      <c r="AM60" s="675">
        <v>0.02</v>
      </c>
      <c r="AN60" s="603">
        <f t="shared" si="35"/>
        <v>0</v>
      </c>
      <c r="AO60" s="603">
        <f t="shared" si="36"/>
        <v>0</v>
      </c>
      <c r="AP60" s="603">
        <f t="shared" si="37"/>
        <v>0</v>
      </c>
      <c r="AR60" s="570">
        <f t="shared" si="2"/>
        <v>0</v>
      </c>
      <c r="AS60" s="535">
        <f t="shared" si="3"/>
        <v>0</v>
      </c>
      <c r="AT60" s="535">
        <f t="shared" si="4"/>
        <v>0</v>
      </c>
      <c r="AU60" s="535">
        <f t="shared" si="5"/>
        <v>0</v>
      </c>
      <c r="AV60" s="535">
        <f t="shared" si="6"/>
        <v>0</v>
      </c>
      <c r="AW60" s="535">
        <f t="shared" si="7"/>
        <v>0</v>
      </c>
      <c r="AX60" s="535">
        <f t="shared" si="8"/>
        <v>0</v>
      </c>
      <c r="AY60" s="535">
        <f t="shared" si="9"/>
        <v>0</v>
      </c>
      <c r="AZ60" s="535">
        <f t="shared" si="10"/>
        <v>0</v>
      </c>
      <c r="BA60" s="535">
        <f t="shared" si="11"/>
        <v>0</v>
      </c>
      <c r="BB60" s="535">
        <f t="shared" si="12"/>
        <v>0</v>
      </c>
      <c r="BC60" s="535">
        <f t="shared" si="13"/>
        <v>0</v>
      </c>
      <c r="BD60" s="535">
        <f t="shared" si="14"/>
        <v>0</v>
      </c>
      <c r="BE60" s="535">
        <f t="shared" si="15"/>
        <v>0</v>
      </c>
      <c r="BF60" s="535">
        <f t="shared" si="16"/>
        <v>0</v>
      </c>
      <c r="BH60" s="537">
        <f t="shared" si="17"/>
        <v>0</v>
      </c>
      <c r="BI60" s="538">
        <f t="shared" si="18"/>
        <v>0</v>
      </c>
      <c r="BJ60" s="539">
        <f t="shared" si="19"/>
        <v>0</v>
      </c>
      <c r="BK60" s="539">
        <f t="shared" si="20"/>
        <v>0</v>
      </c>
      <c r="BL60" s="539">
        <f t="shared" si="21"/>
        <v>0</v>
      </c>
      <c r="BM60" s="539">
        <f t="shared" si="22"/>
        <v>0</v>
      </c>
      <c r="BN60" s="539">
        <f t="shared" si="23"/>
        <v>0</v>
      </c>
      <c r="BO60" s="539">
        <f t="shared" si="24"/>
        <v>0</v>
      </c>
      <c r="BP60" s="539">
        <f t="shared" si="25"/>
        <v>0</v>
      </c>
      <c r="BQ60" s="539">
        <f t="shared" si="26"/>
        <v>0</v>
      </c>
      <c r="BR60" s="539">
        <f t="shared" si="27"/>
        <v>0</v>
      </c>
      <c r="BS60" s="539">
        <f t="shared" si="28"/>
        <v>0</v>
      </c>
      <c r="BT60" s="539">
        <f t="shared" si="29"/>
        <v>0</v>
      </c>
      <c r="BU60" s="539">
        <f t="shared" si="30"/>
        <v>0</v>
      </c>
      <c r="BV60" s="539">
        <f t="shared" si="31"/>
        <v>0</v>
      </c>
      <c r="BW60" s="539">
        <f t="shared" si="32"/>
        <v>0</v>
      </c>
      <c r="BX60" s="539">
        <f t="shared" si="33"/>
        <v>0</v>
      </c>
    </row>
    <row r="61" spans="1:76" ht="21" customHeight="1" thickBot="1">
      <c r="A61" s="565" t="s">
        <v>567</v>
      </c>
      <c r="B61" s="566" t="s">
        <v>309</v>
      </c>
      <c r="C61" s="532" t="s">
        <v>76</v>
      </c>
      <c r="D61" s="567" t="s">
        <v>302</v>
      </c>
      <c r="E61" s="533"/>
      <c r="F61" s="700"/>
      <c r="G61" s="700"/>
      <c r="H61" s="865"/>
      <c r="I61" s="865"/>
      <c r="J61" s="865"/>
      <c r="K61" s="865"/>
      <c r="L61" s="865"/>
      <c r="M61" s="871"/>
      <c r="N61" s="871"/>
      <c r="O61" s="533"/>
      <c r="P61" s="533"/>
      <c r="Q61" s="533"/>
      <c r="R61" s="533"/>
      <c r="S61" s="533"/>
      <c r="T61" s="700"/>
      <c r="U61" s="700"/>
      <c r="V61" s="533"/>
      <c r="W61" s="533"/>
      <c r="X61" s="533"/>
      <c r="Y61" s="533"/>
      <c r="Z61" s="533"/>
      <c r="AA61" s="700"/>
      <c r="AB61" s="700"/>
      <c r="AC61" s="533"/>
      <c r="AD61" s="533"/>
      <c r="AE61" s="533"/>
      <c r="AF61" s="533"/>
      <c r="AG61" s="533"/>
      <c r="AH61" s="700"/>
      <c r="AI61" s="700"/>
      <c r="AJ61" s="531">
        <f t="shared" si="1"/>
        <v>0</v>
      </c>
      <c r="AK61" s="516">
        <f t="shared" si="34"/>
        <v>1</v>
      </c>
      <c r="AL61" s="675">
        <v>0.03</v>
      </c>
      <c r="AM61" s="675">
        <v>0.03</v>
      </c>
      <c r="AN61" s="603">
        <f t="shared" si="35"/>
        <v>0</v>
      </c>
      <c r="AO61" s="603">
        <f t="shared" si="36"/>
        <v>0</v>
      </c>
      <c r="AP61" s="603">
        <f t="shared" si="37"/>
        <v>0</v>
      </c>
      <c r="AR61" s="570">
        <f t="shared" si="2"/>
        <v>0</v>
      </c>
      <c r="AS61" s="535">
        <f t="shared" si="3"/>
        <v>0</v>
      </c>
      <c r="AT61" s="535">
        <f t="shared" si="4"/>
        <v>0</v>
      </c>
      <c r="AU61" s="535">
        <f t="shared" si="5"/>
        <v>0</v>
      </c>
      <c r="AV61" s="535">
        <f t="shared" si="6"/>
        <v>0</v>
      </c>
      <c r="AW61" s="535">
        <f t="shared" si="7"/>
        <v>0</v>
      </c>
      <c r="AX61" s="535">
        <f t="shared" si="8"/>
        <v>0</v>
      </c>
      <c r="AY61" s="535">
        <f t="shared" si="9"/>
        <v>0</v>
      </c>
      <c r="AZ61" s="535">
        <f t="shared" si="10"/>
        <v>0</v>
      </c>
      <c r="BA61" s="535">
        <f t="shared" si="11"/>
        <v>0</v>
      </c>
      <c r="BB61" s="535">
        <f t="shared" si="12"/>
        <v>0</v>
      </c>
      <c r="BC61" s="535">
        <f t="shared" si="13"/>
        <v>0</v>
      </c>
      <c r="BD61" s="535">
        <f t="shared" si="14"/>
        <v>0</v>
      </c>
      <c r="BE61" s="535">
        <f t="shared" si="15"/>
        <v>0</v>
      </c>
      <c r="BF61" s="535">
        <f t="shared" si="16"/>
        <v>0</v>
      </c>
      <c r="BH61" s="537">
        <f t="shared" si="17"/>
        <v>0</v>
      </c>
      <c r="BI61" s="538">
        <f t="shared" si="18"/>
        <v>0</v>
      </c>
      <c r="BJ61" s="539">
        <f t="shared" si="19"/>
        <v>0</v>
      </c>
      <c r="BK61" s="539">
        <f t="shared" si="20"/>
        <v>0</v>
      </c>
      <c r="BL61" s="539">
        <f t="shared" si="21"/>
        <v>0</v>
      </c>
      <c r="BM61" s="539">
        <f t="shared" si="22"/>
        <v>0</v>
      </c>
      <c r="BN61" s="539">
        <f t="shared" si="23"/>
        <v>0</v>
      </c>
      <c r="BO61" s="539">
        <f t="shared" si="24"/>
        <v>0</v>
      </c>
      <c r="BP61" s="539">
        <f t="shared" si="25"/>
        <v>0</v>
      </c>
      <c r="BQ61" s="539">
        <f t="shared" si="26"/>
        <v>0</v>
      </c>
      <c r="BR61" s="539">
        <f t="shared" si="27"/>
        <v>0</v>
      </c>
      <c r="BS61" s="539">
        <f t="shared" si="28"/>
        <v>0</v>
      </c>
      <c r="BT61" s="539">
        <f t="shared" si="29"/>
        <v>0</v>
      </c>
      <c r="BU61" s="539">
        <f t="shared" si="30"/>
        <v>0</v>
      </c>
      <c r="BV61" s="539">
        <f t="shared" si="31"/>
        <v>0</v>
      </c>
      <c r="BW61" s="539">
        <f t="shared" si="32"/>
        <v>0</v>
      </c>
      <c r="BX61" s="539">
        <f t="shared" si="33"/>
        <v>0</v>
      </c>
    </row>
    <row r="62" spans="1:76" ht="21" customHeight="1" thickBot="1">
      <c r="A62" s="565" t="s">
        <v>567</v>
      </c>
      <c r="B62" s="566" t="s">
        <v>360</v>
      </c>
      <c r="C62" s="532" t="s">
        <v>76</v>
      </c>
      <c r="D62" s="567" t="s">
        <v>302</v>
      </c>
      <c r="E62" s="533"/>
      <c r="F62" s="700"/>
      <c r="G62" s="700"/>
      <c r="H62" s="865"/>
      <c r="I62" s="865"/>
      <c r="J62" s="865"/>
      <c r="K62" s="865"/>
      <c r="L62" s="865"/>
      <c r="M62" s="871"/>
      <c r="N62" s="871"/>
      <c r="O62" s="533"/>
      <c r="P62" s="533"/>
      <c r="Q62" s="533"/>
      <c r="R62" s="533"/>
      <c r="S62" s="533"/>
      <c r="T62" s="700"/>
      <c r="U62" s="700"/>
      <c r="V62" s="533"/>
      <c r="W62" s="533"/>
      <c r="X62" s="533"/>
      <c r="Y62" s="533"/>
      <c r="Z62" s="533"/>
      <c r="AA62" s="700"/>
      <c r="AB62" s="700"/>
      <c r="AC62" s="533"/>
      <c r="AD62" s="533"/>
      <c r="AE62" s="533"/>
      <c r="AF62" s="533"/>
      <c r="AG62" s="533"/>
      <c r="AH62" s="700"/>
      <c r="AI62" s="700"/>
      <c r="AJ62" s="531">
        <f t="shared" si="1"/>
        <v>0</v>
      </c>
      <c r="AK62" s="516">
        <f t="shared" si="34"/>
        <v>1</v>
      </c>
      <c r="AL62" s="675">
        <v>0.03</v>
      </c>
      <c r="AM62" s="675">
        <v>0.03</v>
      </c>
      <c r="AN62" s="603">
        <f t="shared" si="35"/>
        <v>0</v>
      </c>
      <c r="AO62" s="603">
        <f t="shared" si="36"/>
        <v>0</v>
      </c>
      <c r="AP62" s="603">
        <f t="shared" si="37"/>
        <v>0</v>
      </c>
      <c r="AR62" s="570">
        <f t="shared" si="2"/>
        <v>0</v>
      </c>
      <c r="AS62" s="535">
        <f t="shared" si="3"/>
        <v>0</v>
      </c>
      <c r="AT62" s="535">
        <f t="shared" si="4"/>
        <v>0</v>
      </c>
      <c r="AU62" s="535">
        <f t="shared" si="5"/>
        <v>0</v>
      </c>
      <c r="AV62" s="535">
        <f t="shared" si="6"/>
        <v>0</v>
      </c>
      <c r="AW62" s="535">
        <f t="shared" si="7"/>
        <v>0</v>
      </c>
      <c r="AX62" s="535">
        <f t="shared" si="8"/>
        <v>0</v>
      </c>
      <c r="AY62" s="535">
        <f t="shared" si="9"/>
        <v>0</v>
      </c>
      <c r="AZ62" s="535">
        <f t="shared" si="10"/>
        <v>0</v>
      </c>
      <c r="BA62" s="535">
        <f t="shared" si="11"/>
        <v>0</v>
      </c>
      <c r="BB62" s="535">
        <f t="shared" si="12"/>
        <v>0</v>
      </c>
      <c r="BC62" s="535">
        <f t="shared" si="13"/>
        <v>0</v>
      </c>
      <c r="BD62" s="535">
        <f t="shared" si="14"/>
        <v>0</v>
      </c>
      <c r="BE62" s="535">
        <f t="shared" si="15"/>
        <v>0</v>
      </c>
      <c r="BF62" s="535">
        <f t="shared" si="16"/>
        <v>0</v>
      </c>
      <c r="BH62" s="537">
        <f t="shared" si="17"/>
        <v>0</v>
      </c>
      <c r="BI62" s="538">
        <f t="shared" si="18"/>
        <v>0</v>
      </c>
      <c r="BJ62" s="539">
        <f t="shared" si="19"/>
        <v>0</v>
      </c>
      <c r="BK62" s="539">
        <f t="shared" si="20"/>
        <v>0</v>
      </c>
      <c r="BL62" s="539">
        <f t="shared" si="21"/>
        <v>0</v>
      </c>
      <c r="BM62" s="539">
        <f t="shared" si="22"/>
        <v>0</v>
      </c>
      <c r="BN62" s="539">
        <f t="shared" si="23"/>
        <v>0</v>
      </c>
      <c r="BO62" s="539">
        <f t="shared" si="24"/>
        <v>0</v>
      </c>
      <c r="BP62" s="539">
        <f t="shared" si="25"/>
        <v>0</v>
      </c>
      <c r="BQ62" s="539">
        <f t="shared" si="26"/>
        <v>0</v>
      </c>
      <c r="BR62" s="539">
        <f t="shared" si="27"/>
        <v>0</v>
      </c>
      <c r="BS62" s="539">
        <f t="shared" si="28"/>
        <v>0</v>
      </c>
      <c r="BT62" s="539">
        <f t="shared" si="29"/>
        <v>0</v>
      </c>
      <c r="BU62" s="539">
        <f t="shared" si="30"/>
        <v>0</v>
      </c>
      <c r="BV62" s="539">
        <f t="shared" si="31"/>
        <v>0</v>
      </c>
      <c r="BW62" s="539">
        <f t="shared" si="32"/>
        <v>0</v>
      </c>
      <c r="BX62" s="539">
        <f t="shared" si="33"/>
        <v>0</v>
      </c>
    </row>
    <row r="63" spans="1:76" ht="21" customHeight="1" thickBot="1">
      <c r="A63" s="565" t="s">
        <v>567</v>
      </c>
      <c r="B63" s="566" t="s">
        <v>310</v>
      </c>
      <c r="C63" s="532" t="s">
        <v>76</v>
      </c>
      <c r="D63" s="567" t="s">
        <v>302</v>
      </c>
      <c r="E63" s="533"/>
      <c r="F63" s="700"/>
      <c r="G63" s="700"/>
      <c r="H63" s="865"/>
      <c r="I63" s="865"/>
      <c r="J63" s="865"/>
      <c r="K63" s="865"/>
      <c r="L63" s="865"/>
      <c r="M63" s="871"/>
      <c r="N63" s="871"/>
      <c r="O63" s="533"/>
      <c r="P63" s="533"/>
      <c r="Q63" s="533"/>
      <c r="R63" s="533"/>
      <c r="S63" s="533"/>
      <c r="T63" s="700"/>
      <c r="U63" s="700"/>
      <c r="V63" s="568"/>
      <c r="W63" s="533"/>
      <c r="X63" s="533"/>
      <c r="Y63" s="533"/>
      <c r="Z63" s="533"/>
      <c r="AA63" s="700"/>
      <c r="AB63" s="700"/>
      <c r="AC63" s="533"/>
      <c r="AD63" s="533"/>
      <c r="AE63" s="533"/>
      <c r="AF63" s="533"/>
      <c r="AG63" s="533"/>
      <c r="AH63" s="700"/>
      <c r="AI63" s="700"/>
      <c r="AJ63" s="531">
        <f t="shared" si="1"/>
        <v>0</v>
      </c>
      <c r="AK63" s="516">
        <f t="shared" si="34"/>
        <v>1</v>
      </c>
      <c r="AL63" s="675">
        <v>0.03</v>
      </c>
      <c r="AM63" s="675">
        <v>0.03</v>
      </c>
      <c r="AN63" s="603">
        <f t="shared" si="35"/>
        <v>0</v>
      </c>
      <c r="AO63" s="603">
        <f t="shared" si="36"/>
        <v>0</v>
      </c>
      <c r="AP63" s="603">
        <f t="shared" si="37"/>
        <v>0</v>
      </c>
      <c r="AR63" s="570">
        <f t="shared" si="2"/>
        <v>0</v>
      </c>
      <c r="AS63" s="535">
        <f t="shared" si="3"/>
        <v>0</v>
      </c>
      <c r="AT63" s="535">
        <f t="shared" si="4"/>
        <v>0</v>
      </c>
      <c r="AU63" s="535">
        <f t="shared" si="5"/>
        <v>0</v>
      </c>
      <c r="AV63" s="535">
        <f t="shared" si="6"/>
        <v>0</v>
      </c>
      <c r="AW63" s="535">
        <f t="shared" si="7"/>
        <v>0</v>
      </c>
      <c r="AX63" s="535">
        <f t="shared" si="8"/>
        <v>0</v>
      </c>
      <c r="AY63" s="535">
        <f t="shared" si="9"/>
        <v>0</v>
      </c>
      <c r="AZ63" s="535">
        <f t="shared" si="10"/>
        <v>0</v>
      </c>
      <c r="BA63" s="535">
        <f t="shared" si="11"/>
        <v>0</v>
      </c>
      <c r="BB63" s="535">
        <f t="shared" si="12"/>
        <v>0</v>
      </c>
      <c r="BC63" s="535">
        <f t="shared" si="13"/>
        <v>0</v>
      </c>
      <c r="BD63" s="535">
        <f t="shared" si="14"/>
        <v>0</v>
      </c>
      <c r="BE63" s="535">
        <f t="shared" si="15"/>
        <v>0</v>
      </c>
      <c r="BF63" s="535">
        <f t="shared" si="16"/>
        <v>0</v>
      </c>
      <c r="BH63" s="537">
        <f t="shared" si="17"/>
        <v>0</v>
      </c>
      <c r="BI63" s="538">
        <f t="shared" si="18"/>
        <v>0</v>
      </c>
      <c r="BJ63" s="539">
        <f t="shared" si="19"/>
        <v>0</v>
      </c>
      <c r="BK63" s="539">
        <f t="shared" si="20"/>
        <v>0</v>
      </c>
      <c r="BL63" s="539">
        <f t="shared" si="21"/>
        <v>0</v>
      </c>
      <c r="BM63" s="539">
        <f t="shared" si="22"/>
        <v>0</v>
      </c>
      <c r="BN63" s="539">
        <f t="shared" si="23"/>
        <v>0</v>
      </c>
      <c r="BO63" s="539">
        <f t="shared" si="24"/>
        <v>0</v>
      </c>
      <c r="BP63" s="539">
        <f t="shared" si="25"/>
        <v>0</v>
      </c>
      <c r="BQ63" s="539">
        <f t="shared" si="26"/>
        <v>0</v>
      </c>
      <c r="BR63" s="539">
        <f t="shared" si="27"/>
        <v>0</v>
      </c>
      <c r="BS63" s="539">
        <f t="shared" si="28"/>
        <v>0</v>
      </c>
      <c r="BT63" s="539">
        <f t="shared" si="29"/>
        <v>0</v>
      </c>
      <c r="BU63" s="539">
        <f t="shared" si="30"/>
        <v>0</v>
      </c>
      <c r="BV63" s="539">
        <f t="shared" si="31"/>
        <v>0</v>
      </c>
      <c r="BW63" s="539">
        <f t="shared" si="32"/>
        <v>0</v>
      </c>
      <c r="BX63" s="539">
        <f t="shared" si="33"/>
        <v>0</v>
      </c>
    </row>
    <row r="64" spans="1:76" ht="21" customHeight="1" thickBot="1">
      <c r="A64" s="565" t="s">
        <v>567</v>
      </c>
      <c r="B64" s="566" t="s">
        <v>361</v>
      </c>
      <c r="C64" s="532" t="s">
        <v>76</v>
      </c>
      <c r="D64" s="567" t="s">
        <v>302</v>
      </c>
      <c r="E64" s="533"/>
      <c r="F64" s="700"/>
      <c r="G64" s="700"/>
      <c r="H64" s="865"/>
      <c r="I64" s="865"/>
      <c r="J64" s="865"/>
      <c r="K64" s="865"/>
      <c r="L64" s="865"/>
      <c r="M64" s="871"/>
      <c r="N64" s="871"/>
      <c r="O64" s="533"/>
      <c r="P64" s="533"/>
      <c r="Q64" s="533"/>
      <c r="R64" s="533"/>
      <c r="S64" s="533"/>
      <c r="T64" s="700"/>
      <c r="U64" s="700"/>
      <c r="V64" s="533"/>
      <c r="W64" s="533"/>
      <c r="X64" s="533"/>
      <c r="Y64" s="533"/>
      <c r="Z64" s="533"/>
      <c r="AA64" s="700"/>
      <c r="AB64" s="700"/>
      <c r="AC64" s="533"/>
      <c r="AD64" s="533"/>
      <c r="AE64" s="533"/>
      <c r="AF64" s="533"/>
      <c r="AG64" s="533"/>
      <c r="AH64" s="700"/>
      <c r="AI64" s="700"/>
      <c r="AJ64" s="531">
        <f t="shared" si="1"/>
        <v>0</v>
      </c>
      <c r="AK64" s="516">
        <f t="shared" si="34"/>
        <v>1</v>
      </c>
      <c r="AL64" s="675">
        <v>0.03</v>
      </c>
      <c r="AM64" s="675">
        <v>0.03</v>
      </c>
      <c r="AN64" s="603">
        <f t="shared" si="35"/>
        <v>0</v>
      </c>
      <c r="AO64" s="603">
        <f t="shared" si="36"/>
        <v>0</v>
      </c>
      <c r="AP64" s="603">
        <f t="shared" si="37"/>
        <v>0</v>
      </c>
      <c r="AR64" s="570">
        <f t="shared" si="2"/>
        <v>0</v>
      </c>
      <c r="AS64" s="535">
        <f t="shared" si="3"/>
        <v>0</v>
      </c>
      <c r="AT64" s="535">
        <f t="shared" si="4"/>
        <v>0</v>
      </c>
      <c r="AU64" s="535">
        <f t="shared" si="5"/>
        <v>0</v>
      </c>
      <c r="AV64" s="535">
        <f t="shared" si="6"/>
        <v>0</v>
      </c>
      <c r="AW64" s="535">
        <f t="shared" si="7"/>
        <v>0</v>
      </c>
      <c r="AX64" s="535">
        <f t="shared" si="8"/>
        <v>0</v>
      </c>
      <c r="AY64" s="535">
        <f t="shared" si="9"/>
        <v>0</v>
      </c>
      <c r="AZ64" s="535">
        <f t="shared" si="10"/>
        <v>0</v>
      </c>
      <c r="BA64" s="535">
        <f t="shared" si="11"/>
        <v>0</v>
      </c>
      <c r="BB64" s="535">
        <f t="shared" si="12"/>
        <v>0</v>
      </c>
      <c r="BC64" s="535">
        <f t="shared" si="13"/>
        <v>0</v>
      </c>
      <c r="BD64" s="535">
        <f t="shared" si="14"/>
        <v>0</v>
      </c>
      <c r="BE64" s="535">
        <f t="shared" si="15"/>
        <v>0</v>
      </c>
      <c r="BF64" s="535">
        <f t="shared" si="16"/>
        <v>0</v>
      </c>
      <c r="BH64" s="537">
        <f t="shared" si="17"/>
        <v>0</v>
      </c>
      <c r="BI64" s="538">
        <f t="shared" si="18"/>
        <v>0</v>
      </c>
      <c r="BJ64" s="539">
        <f t="shared" si="19"/>
        <v>0</v>
      </c>
      <c r="BK64" s="539">
        <f t="shared" si="20"/>
        <v>0</v>
      </c>
      <c r="BL64" s="539">
        <f t="shared" si="21"/>
        <v>0</v>
      </c>
      <c r="BM64" s="539">
        <f t="shared" si="22"/>
        <v>0</v>
      </c>
      <c r="BN64" s="539">
        <f t="shared" si="23"/>
        <v>0</v>
      </c>
      <c r="BO64" s="539">
        <f t="shared" si="24"/>
        <v>0</v>
      </c>
      <c r="BP64" s="539">
        <f t="shared" si="25"/>
        <v>0</v>
      </c>
      <c r="BQ64" s="539">
        <f t="shared" si="26"/>
        <v>0</v>
      </c>
      <c r="BR64" s="539">
        <f t="shared" si="27"/>
        <v>0</v>
      </c>
      <c r="BS64" s="539">
        <f t="shared" si="28"/>
        <v>0</v>
      </c>
      <c r="BT64" s="539">
        <f t="shared" si="29"/>
        <v>0</v>
      </c>
      <c r="BU64" s="539">
        <f t="shared" si="30"/>
        <v>0</v>
      </c>
      <c r="BV64" s="539">
        <f t="shared" si="31"/>
        <v>0</v>
      </c>
      <c r="BW64" s="539">
        <f t="shared" si="32"/>
        <v>0</v>
      </c>
      <c r="BX64" s="539">
        <f t="shared" si="33"/>
        <v>0</v>
      </c>
    </row>
    <row r="65" spans="1:76" ht="21" customHeight="1" thickBot="1">
      <c r="A65" s="565" t="s">
        <v>568</v>
      </c>
      <c r="B65" s="566" t="s">
        <v>311</v>
      </c>
      <c r="C65" s="532" t="s">
        <v>76</v>
      </c>
      <c r="D65" s="567" t="s">
        <v>302</v>
      </c>
      <c r="E65" s="533"/>
      <c r="F65" s="700"/>
      <c r="G65" s="700"/>
      <c r="H65" s="865"/>
      <c r="I65" s="865"/>
      <c r="J65" s="865"/>
      <c r="K65" s="865"/>
      <c r="L65" s="865"/>
      <c r="M65" s="871"/>
      <c r="N65" s="871"/>
      <c r="O65" s="533"/>
      <c r="P65" s="533"/>
      <c r="Q65" s="533"/>
      <c r="R65" s="533"/>
      <c r="S65" s="533"/>
      <c r="T65" s="700"/>
      <c r="U65" s="700"/>
      <c r="V65" s="533"/>
      <c r="W65" s="533"/>
      <c r="X65" s="533"/>
      <c r="Y65" s="533"/>
      <c r="Z65" s="533"/>
      <c r="AA65" s="700"/>
      <c r="AB65" s="700"/>
      <c r="AC65" s="533"/>
      <c r="AD65" s="533"/>
      <c r="AE65" s="533"/>
      <c r="AF65" s="533"/>
      <c r="AG65" s="533"/>
      <c r="AH65" s="700"/>
      <c r="AI65" s="700"/>
      <c r="AJ65" s="531">
        <f t="shared" si="1"/>
        <v>0</v>
      </c>
      <c r="AK65" s="516">
        <f t="shared" si="34"/>
        <v>1.6666666666666667</v>
      </c>
      <c r="AL65" s="675">
        <v>0.03</v>
      </c>
      <c r="AM65" s="675">
        <v>0.05</v>
      </c>
      <c r="AN65" s="603">
        <f t="shared" si="35"/>
        <v>0</v>
      </c>
      <c r="AO65" s="603">
        <f t="shared" si="36"/>
        <v>0</v>
      </c>
      <c r="AP65" s="603">
        <f t="shared" si="37"/>
        <v>0</v>
      </c>
      <c r="AR65" s="570">
        <f t="shared" si="2"/>
        <v>0</v>
      </c>
      <c r="AS65" s="535">
        <f t="shared" si="3"/>
        <v>0</v>
      </c>
      <c r="AT65" s="535">
        <f t="shared" si="4"/>
        <v>0</v>
      </c>
      <c r="AU65" s="535">
        <f t="shared" si="5"/>
        <v>0</v>
      </c>
      <c r="AV65" s="535">
        <f t="shared" si="6"/>
        <v>0</v>
      </c>
      <c r="AW65" s="535">
        <f t="shared" si="7"/>
        <v>0</v>
      </c>
      <c r="AX65" s="535">
        <f t="shared" si="8"/>
        <v>0</v>
      </c>
      <c r="AY65" s="535">
        <f t="shared" si="9"/>
        <v>0</v>
      </c>
      <c r="AZ65" s="535">
        <f t="shared" si="10"/>
        <v>0</v>
      </c>
      <c r="BA65" s="535">
        <f t="shared" si="11"/>
        <v>0</v>
      </c>
      <c r="BB65" s="535">
        <f t="shared" si="12"/>
        <v>0</v>
      </c>
      <c r="BC65" s="535">
        <f t="shared" si="13"/>
        <v>0</v>
      </c>
      <c r="BD65" s="535">
        <f t="shared" si="14"/>
        <v>0</v>
      </c>
      <c r="BE65" s="535">
        <f t="shared" si="15"/>
        <v>0</v>
      </c>
      <c r="BF65" s="535">
        <f t="shared" si="16"/>
        <v>0</v>
      </c>
      <c r="BH65" s="537">
        <f t="shared" si="17"/>
        <v>0</v>
      </c>
      <c r="BI65" s="538">
        <f t="shared" si="18"/>
        <v>0</v>
      </c>
      <c r="BJ65" s="539">
        <f t="shared" si="19"/>
        <v>0</v>
      </c>
      <c r="BK65" s="539">
        <f t="shared" si="20"/>
        <v>0</v>
      </c>
      <c r="BL65" s="539">
        <f t="shared" si="21"/>
        <v>0</v>
      </c>
      <c r="BM65" s="539">
        <f t="shared" si="22"/>
        <v>0</v>
      </c>
      <c r="BN65" s="539">
        <f t="shared" si="23"/>
        <v>0</v>
      </c>
      <c r="BO65" s="539">
        <f t="shared" si="24"/>
        <v>0</v>
      </c>
      <c r="BP65" s="539">
        <f t="shared" si="25"/>
        <v>0</v>
      </c>
      <c r="BQ65" s="539">
        <f t="shared" si="26"/>
        <v>0</v>
      </c>
      <c r="BR65" s="539">
        <f t="shared" si="27"/>
        <v>0</v>
      </c>
      <c r="BS65" s="539">
        <f t="shared" si="28"/>
        <v>0</v>
      </c>
      <c r="BT65" s="539">
        <f t="shared" si="29"/>
        <v>0</v>
      </c>
      <c r="BU65" s="539">
        <f t="shared" si="30"/>
        <v>0</v>
      </c>
      <c r="BV65" s="539">
        <f t="shared" si="31"/>
        <v>0</v>
      </c>
      <c r="BW65" s="539">
        <f t="shared" si="32"/>
        <v>0</v>
      </c>
      <c r="BX65" s="539">
        <f t="shared" si="33"/>
        <v>0</v>
      </c>
    </row>
    <row r="66" spans="1:76" ht="21" customHeight="1" thickBot="1">
      <c r="A66" s="565" t="s">
        <v>568</v>
      </c>
      <c r="B66" s="566" t="s">
        <v>362</v>
      </c>
      <c r="C66" s="532" t="s">
        <v>76</v>
      </c>
      <c r="D66" s="567" t="s">
        <v>302</v>
      </c>
      <c r="E66" s="533"/>
      <c r="F66" s="700"/>
      <c r="G66" s="700"/>
      <c r="H66" s="865"/>
      <c r="I66" s="865"/>
      <c r="J66" s="865"/>
      <c r="K66" s="865"/>
      <c r="L66" s="865"/>
      <c r="M66" s="871"/>
      <c r="N66" s="871"/>
      <c r="O66" s="533"/>
      <c r="P66" s="533"/>
      <c r="Q66" s="533"/>
      <c r="R66" s="533"/>
      <c r="S66" s="533"/>
      <c r="T66" s="700"/>
      <c r="U66" s="700"/>
      <c r="V66" s="533"/>
      <c r="W66" s="533"/>
      <c r="X66" s="533"/>
      <c r="Y66" s="533"/>
      <c r="Z66" s="533"/>
      <c r="AA66" s="700"/>
      <c r="AB66" s="700"/>
      <c r="AC66" s="533"/>
      <c r="AD66" s="533"/>
      <c r="AE66" s="533"/>
      <c r="AF66" s="533"/>
      <c r="AG66" s="533"/>
      <c r="AH66" s="700"/>
      <c r="AI66" s="700"/>
      <c r="AJ66" s="531">
        <f t="shared" si="1"/>
        <v>0</v>
      </c>
      <c r="AK66" s="516">
        <f t="shared" si="34"/>
        <v>1.6666666666666667</v>
      </c>
      <c r="AL66" s="675">
        <v>0.03</v>
      </c>
      <c r="AM66" s="675">
        <v>0.05</v>
      </c>
      <c r="AN66" s="603">
        <f t="shared" si="35"/>
        <v>0</v>
      </c>
      <c r="AO66" s="603">
        <f t="shared" si="36"/>
        <v>0</v>
      </c>
      <c r="AP66" s="603">
        <f t="shared" si="37"/>
        <v>0</v>
      </c>
      <c r="AR66" s="570">
        <f t="shared" si="2"/>
        <v>0</v>
      </c>
      <c r="AS66" s="535">
        <f t="shared" si="3"/>
        <v>0</v>
      </c>
      <c r="AT66" s="535">
        <f t="shared" si="4"/>
        <v>0</v>
      </c>
      <c r="AU66" s="535">
        <f t="shared" si="5"/>
        <v>0</v>
      </c>
      <c r="AV66" s="535">
        <f t="shared" si="6"/>
        <v>0</v>
      </c>
      <c r="AW66" s="535">
        <f t="shared" si="7"/>
        <v>0</v>
      </c>
      <c r="AX66" s="535">
        <f t="shared" si="8"/>
        <v>0</v>
      </c>
      <c r="AY66" s="535">
        <f t="shared" si="9"/>
        <v>0</v>
      </c>
      <c r="AZ66" s="535">
        <f t="shared" si="10"/>
        <v>0</v>
      </c>
      <c r="BA66" s="535">
        <f t="shared" si="11"/>
        <v>0</v>
      </c>
      <c r="BB66" s="535">
        <f t="shared" si="12"/>
        <v>0</v>
      </c>
      <c r="BC66" s="535">
        <f t="shared" si="13"/>
        <v>0</v>
      </c>
      <c r="BD66" s="535">
        <f t="shared" si="14"/>
        <v>0</v>
      </c>
      <c r="BE66" s="535">
        <f t="shared" si="15"/>
        <v>0</v>
      </c>
      <c r="BF66" s="535">
        <f t="shared" si="16"/>
        <v>0</v>
      </c>
      <c r="BH66" s="537">
        <f t="shared" si="17"/>
        <v>0</v>
      </c>
      <c r="BI66" s="538">
        <f t="shared" si="18"/>
        <v>0</v>
      </c>
      <c r="BJ66" s="539">
        <f t="shared" si="19"/>
        <v>0</v>
      </c>
      <c r="BK66" s="539">
        <f t="shared" si="20"/>
        <v>0</v>
      </c>
      <c r="BL66" s="539">
        <f t="shared" si="21"/>
        <v>0</v>
      </c>
      <c r="BM66" s="539">
        <f t="shared" si="22"/>
        <v>0</v>
      </c>
      <c r="BN66" s="539">
        <f t="shared" si="23"/>
        <v>0</v>
      </c>
      <c r="BO66" s="539">
        <f t="shared" si="24"/>
        <v>0</v>
      </c>
      <c r="BP66" s="539">
        <f t="shared" si="25"/>
        <v>0</v>
      </c>
      <c r="BQ66" s="539">
        <f t="shared" si="26"/>
        <v>0</v>
      </c>
      <c r="BR66" s="539">
        <f t="shared" si="27"/>
        <v>0</v>
      </c>
      <c r="BS66" s="539">
        <f t="shared" si="28"/>
        <v>0</v>
      </c>
      <c r="BT66" s="539">
        <f t="shared" si="29"/>
        <v>0</v>
      </c>
      <c r="BU66" s="539">
        <f t="shared" si="30"/>
        <v>0</v>
      </c>
      <c r="BV66" s="539">
        <f t="shared" si="31"/>
        <v>0</v>
      </c>
      <c r="BW66" s="539">
        <f t="shared" si="32"/>
        <v>0</v>
      </c>
      <c r="BX66" s="539">
        <f t="shared" si="33"/>
        <v>0</v>
      </c>
    </row>
    <row r="67" spans="1:76" ht="21" customHeight="1" thickBot="1">
      <c r="A67" s="565" t="s">
        <v>568</v>
      </c>
      <c r="B67" s="566" t="s">
        <v>312</v>
      </c>
      <c r="C67" s="532" t="s">
        <v>76</v>
      </c>
      <c r="D67" s="567" t="s">
        <v>302</v>
      </c>
      <c r="E67" s="533"/>
      <c r="F67" s="700"/>
      <c r="G67" s="700"/>
      <c r="H67" s="865"/>
      <c r="I67" s="865"/>
      <c r="J67" s="865"/>
      <c r="K67" s="865"/>
      <c r="L67" s="865"/>
      <c r="M67" s="871"/>
      <c r="N67" s="871"/>
      <c r="O67" s="533"/>
      <c r="P67" s="533"/>
      <c r="Q67" s="533"/>
      <c r="R67" s="533"/>
      <c r="S67" s="533"/>
      <c r="T67" s="700"/>
      <c r="U67" s="700"/>
      <c r="V67" s="533"/>
      <c r="W67" s="533"/>
      <c r="X67" s="533"/>
      <c r="Y67" s="533"/>
      <c r="Z67" s="533"/>
      <c r="AA67" s="700"/>
      <c r="AB67" s="700"/>
      <c r="AC67" s="533"/>
      <c r="AD67" s="533"/>
      <c r="AE67" s="533"/>
      <c r="AF67" s="533"/>
      <c r="AG67" s="533"/>
      <c r="AH67" s="700"/>
      <c r="AI67" s="700"/>
      <c r="AJ67" s="531">
        <f t="shared" si="1"/>
        <v>0</v>
      </c>
      <c r="AK67" s="516">
        <f t="shared" si="34"/>
        <v>1.6666666666666667</v>
      </c>
      <c r="AL67" s="675">
        <v>0.03</v>
      </c>
      <c r="AM67" s="675">
        <v>0.05</v>
      </c>
      <c r="AN67" s="603">
        <f t="shared" si="35"/>
        <v>0</v>
      </c>
      <c r="AO67" s="603">
        <f t="shared" si="36"/>
        <v>0</v>
      </c>
      <c r="AP67" s="603">
        <f t="shared" si="37"/>
        <v>0</v>
      </c>
      <c r="AR67" s="570">
        <f t="shared" si="2"/>
        <v>0</v>
      </c>
      <c r="AS67" s="535">
        <f t="shared" si="3"/>
        <v>0</v>
      </c>
      <c r="AT67" s="535">
        <f t="shared" si="4"/>
        <v>0</v>
      </c>
      <c r="AU67" s="535">
        <f t="shared" si="5"/>
        <v>0</v>
      </c>
      <c r="AV67" s="535">
        <f t="shared" si="6"/>
        <v>0</v>
      </c>
      <c r="AW67" s="535">
        <f t="shared" si="7"/>
        <v>0</v>
      </c>
      <c r="AX67" s="535">
        <f t="shared" si="8"/>
        <v>0</v>
      </c>
      <c r="AY67" s="535">
        <f t="shared" si="9"/>
        <v>0</v>
      </c>
      <c r="AZ67" s="535">
        <f t="shared" si="10"/>
        <v>0</v>
      </c>
      <c r="BA67" s="535">
        <f t="shared" si="11"/>
        <v>0</v>
      </c>
      <c r="BB67" s="535">
        <f t="shared" si="12"/>
        <v>0</v>
      </c>
      <c r="BC67" s="535">
        <f t="shared" si="13"/>
        <v>0</v>
      </c>
      <c r="BD67" s="535">
        <f t="shared" si="14"/>
        <v>0</v>
      </c>
      <c r="BE67" s="535">
        <f t="shared" si="15"/>
        <v>0</v>
      </c>
      <c r="BF67" s="535">
        <f t="shared" si="16"/>
        <v>0</v>
      </c>
      <c r="BH67" s="537">
        <f t="shared" si="17"/>
        <v>0</v>
      </c>
      <c r="BI67" s="538">
        <f t="shared" si="18"/>
        <v>0</v>
      </c>
      <c r="BJ67" s="539">
        <f t="shared" si="19"/>
        <v>0</v>
      </c>
      <c r="BK67" s="539">
        <f t="shared" si="20"/>
        <v>0</v>
      </c>
      <c r="BL67" s="539">
        <f t="shared" si="21"/>
        <v>0</v>
      </c>
      <c r="BM67" s="539">
        <f t="shared" si="22"/>
        <v>0</v>
      </c>
      <c r="BN67" s="539">
        <f t="shared" si="23"/>
        <v>0</v>
      </c>
      <c r="BO67" s="539">
        <f t="shared" si="24"/>
        <v>0</v>
      </c>
      <c r="BP67" s="539">
        <f t="shared" si="25"/>
        <v>0</v>
      </c>
      <c r="BQ67" s="539">
        <f t="shared" si="26"/>
        <v>0</v>
      </c>
      <c r="BR67" s="539">
        <f t="shared" si="27"/>
        <v>0</v>
      </c>
      <c r="BS67" s="539">
        <f t="shared" si="28"/>
        <v>0</v>
      </c>
      <c r="BT67" s="539">
        <f t="shared" si="29"/>
        <v>0</v>
      </c>
      <c r="BU67" s="539">
        <f t="shared" si="30"/>
        <v>0</v>
      </c>
      <c r="BV67" s="539">
        <f t="shared" si="31"/>
        <v>0</v>
      </c>
      <c r="BW67" s="539">
        <f t="shared" si="32"/>
        <v>0</v>
      </c>
      <c r="BX67" s="539">
        <f t="shared" si="33"/>
        <v>0</v>
      </c>
    </row>
    <row r="68" spans="1:76" ht="21" customHeight="1" thickBot="1">
      <c r="A68" s="565" t="s">
        <v>568</v>
      </c>
      <c r="B68" s="566" t="s">
        <v>363</v>
      </c>
      <c r="C68" s="532" t="s">
        <v>76</v>
      </c>
      <c r="D68" s="567" t="s">
        <v>302</v>
      </c>
      <c r="E68" s="533"/>
      <c r="F68" s="700"/>
      <c r="G68" s="700"/>
      <c r="H68" s="865"/>
      <c r="I68" s="865"/>
      <c r="J68" s="865"/>
      <c r="K68" s="865"/>
      <c r="L68" s="865"/>
      <c r="M68" s="871"/>
      <c r="N68" s="871"/>
      <c r="O68" s="533"/>
      <c r="P68" s="533"/>
      <c r="Q68" s="533"/>
      <c r="R68" s="533"/>
      <c r="S68" s="533"/>
      <c r="T68" s="700"/>
      <c r="U68" s="700"/>
      <c r="V68" s="533"/>
      <c r="W68" s="533"/>
      <c r="X68" s="533"/>
      <c r="Y68" s="533"/>
      <c r="Z68" s="533"/>
      <c r="AA68" s="700"/>
      <c r="AB68" s="700"/>
      <c r="AC68" s="533"/>
      <c r="AD68" s="533"/>
      <c r="AE68" s="533"/>
      <c r="AF68" s="533"/>
      <c r="AG68" s="533"/>
      <c r="AH68" s="700"/>
      <c r="AI68" s="700"/>
      <c r="AJ68" s="531">
        <f t="shared" si="1"/>
        <v>0</v>
      </c>
      <c r="AK68" s="516">
        <f t="shared" si="34"/>
        <v>1.6666666666666667</v>
      </c>
      <c r="AL68" s="675">
        <v>0.03</v>
      </c>
      <c r="AM68" s="675">
        <v>0.05</v>
      </c>
      <c r="AN68" s="603">
        <f t="shared" si="35"/>
        <v>0</v>
      </c>
      <c r="AO68" s="603">
        <f t="shared" si="36"/>
        <v>0</v>
      </c>
      <c r="AP68" s="603">
        <f t="shared" si="37"/>
        <v>0</v>
      </c>
      <c r="AR68" s="570">
        <f t="shared" si="2"/>
        <v>0</v>
      </c>
      <c r="AS68" s="535">
        <f t="shared" si="3"/>
        <v>0</v>
      </c>
      <c r="AT68" s="535">
        <f t="shared" si="4"/>
        <v>0</v>
      </c>
      <c r="AU68" s="535">
        <f t="shared" si="5"/>
        <v>0</v>
      </c>
      <c r="AV68" s="535">
        <f t="shared" si="6"/>
        <v>0</v>
      </c>
      <c r="AW68" s="535">
        <f t="shared" si="7"/>
        <v>0</v>
      </c>
      <c r="AX68" s="535">
        <f t="shared" si="8"/>
        <v>0</v>
      </c>
      <c r="AY68" s="535">
        <f t="shared" si="9"/>
        <v>0</v>
      </c>
      <c r="AZ68" s="535">
        <f t="shared" si="10"/>
        <v>0</v>
      </c>
      <c r="BA68" s="535">
        <f t="shared" si="11"/>
        <v>0</v>
      </c>
      <c r="BB68" s="535">
        <f t="shared" si="12"/>
        <v>0</v>
      </c>
      <c r="BC68" s="535">
        <f t="shared" si="13"/>
        <v>0</v>
      </c>
      <c r="BD68" s="535">
        <f t="shared" si="14"/>
        <v>0</v>
      </c>
      <c r="BE68" s="535">
        <f t="shared" si="15"/>
        <v>0</v>
      </c>
      <c r="BF68" s="535">
        <f t="shared" si="16"/>
        <v>0</v>
      </c>
      <c r="BH68" s="537">
        <f t="shared" si="17"/>
        <v>0</v>
      </c>
      <c r="BI68" s="538">
        <f t="shared" si="18"/>
        <v>0</v>
      </c>
      <c r="BJ68" s="539">
        <f t="shared" si="19"/>
        <v>0</v>
      </c>
      <c r="BK68" s="539">
        <f t="shared" si="20"/>
        <v>0</v>
      </c>
      <c r="BL68" s="539">
        <f t="shared" si="21"/>
        <v>0</v>
      </c>
      <c r="BM68" s="539">
        <f t="shared" si="22"/>
        <v>0</v>
      </c>
      <c r="BN68" s="539">
        <f t="shared" si="23"/>
        <v>0</v>
      </c>
      <c r="BO68" s="539">
        <f t="shared" si="24"/>
        <v>0</v>
      </c>
      <c r="BP68" s="539">
        <f t="shared" si="25"/>
        <v>0</v>
      </c>
      <c r="BQ68" s="539">
        <f t="shared" si="26"/>
        <v>0</v>
      </c>
      <c r="BR68" s="539">
        <f t="shared" si="27"/>
        <v>0</v>
      </c>
      <c r="BS68" s="539">
        <f t="shared" si="28"/>
        <v>0</v>
      </c>
      <c r="BT68" s="539">
        <f t="shared" si="29"/>
        <v>0</v>
      </c>
      <c r="BU68" s="539">
        <f t="shared" si="30"/>
        <v>0</v>
      </c>
      <c r="BV68" s="539">
        <f t="shared" si="31"/>
        <v>0</v>
      </c>
      <c r="BW68" s="539">
        <f t="shared" si="32"/>
        <v>0</v>
      </c>
      <c r="BX68" s="539">
        <f t="shared" si="33"/>
        <v>0</v>
      </c>
    </row>
    <row r="69" spans="1:76" ht="21" customHeight="1" thickBot="1">
      <c r="A69" s="565" t="s">
        <v>560</v>
      </c>
      <c r="B69" s="566" t="s">
        <v>313</v>
      </c>
      <c r="C69" s="532" t="s">
        <v>76</v>
      </c>
      <c r="D69" s="567" t="s">
        <v>302</v>
      </c>
      <c r="E69" s="533"/>
      <c r="F69" s="700"/>
      <c r="G69" s="700"/>
      <c r="H69" s="867"/>
      <c r="I69" s="865"/>
      <c r="J69" s="865"/>
      <c r="K69" s="865"/>
      <c r="L69" s="865"/>
      <c r="M69" s="871"/>
      <c r="N69" s="871"/>
      <c r="O69" s="533"/>
      <c r="P69" s="533"/>
      <c r="Q69" s="533"/>
      <c r="R69" s="533"/>
      <c r="S69" s="533"/>
      <c r="T69" s="700"/>
      <c r="U69" s="700"/>
      <c r="V69" s="533"/>
      <c r="W69" s="533"/>
      <c r="X69" s="533"/>
      <c r="Y69" s="533"/>
      <c r="Z69" s="533"/>
      <c r="AA69" s="700"/>
      <c r="AB69" s="700"/>
      <c r="AC69" s="533"/>
      <c r="AD69" s="533"/>
      <c r="AE69" s="533"/>
      <c r="AF69" s="533"/>
      <c r="AG69" s="533"/>
      <c r="AH69" s="700"/>
      <c r="AI69" s="700"/>
      <c r="AJ69" s="531">
        <f t="shared" si="1"/>
        <v>0</v>
      </c>
      <c r="AK69" s="516">
        <f t="shared" si="34"/>
        <v>0</v>
      </c>
      <c r="AL69" s="675">
        <v>0.02</v>
      </c>
      <c r="AM69" s="675">
        <v>0</v>
      </c>
      <c r="AN69" s="603">
        <f t="shared" si="35"/>
        <v>0</v>
      </c>
      <c r="AO69" s="603">
        <f t="shared" si="36"/>
        <v>0</v>
      </c>
      <c r="AP69" s="603">
        <f t="shared" si="37"/>
        <v>0</v>
      </c>
      <c r="AR69" s="570">
        <f t="shared" si="2"/>
        <v>0</v>
      </c>
      <c r="AS69" s="535">
        <f t="shared" si="3"/>
        <v>0</v>
      </c>
      <c r="AT69" s="535">
        <f t="shared" si="4"/>
        <v>0</v>
      </c>
      <c r="AU69" s="535">
        <f t="shared" si="5"/>
        <v>0</v>
      </c>
      <c r="AV69" s="535">
        <f t="shared" si="6"/>
        <v>0</v>
      </c>
      <c r="AW69" s="535">
        <f t="shared" si="7"/>
        <v>0</v>
      </c>
      <c r="AX69" s="535">
        <f t="shared" si="8"/>
        <v>0</v>
      </c>
      <c r="AY69" s="535">
        <f t="shared" si="9"/>
        <v>0</v>
      </c>
      <c r="AZ69" s="535">
        <f t="shared" si="10"/>
        <v>0</v>
      </c>
      <c r="BA69" s="535">
        <f t="shared" si="11"/>
        <v>0</v>
      </c>
      <c r="BB69" s="535">
        <f t="shared" si="12"/>
        <v>0</v>
      </c>
      <c r="BC69" s="535">
        <f t="shared" si="13"/>
        <v>0</v>
      </c>
      <c r="BD69" s="535">
        <f t="shared" si="14"/>
        <v>0</v>
      </c>
      <c r="BE69" s="535">
        <f t="shared" si="15"/>
        <v>0</v>
      </c>
      <c r="BF69" s="535">
        <f t="shared" si="16"/>
        <v>0</v>
      </c>
      <c r="BH69" s="537">
        <f t="shared" si="17"/>
        <v>0</v>
      </c>
      <c r="BI69" s="538">
        <f t="shared" si="18"/>
        <v>0</v>
      </c>
      <c r="BJ69" s="539">
        <f t="shared" si="19"/>
        <v>0</v>
      </c>
      <c r="BK69" s="539">
        <f t="shared" si="20"/>
        <v>0</v>
      </c>
      <c r="BL69" s="539">
        <f t="shared" si="21"/>
        <v>0</v>
      </c>
      <c r="BM69" s="539">
        <f t="shared" si="22"/>
        <v>0</v>
      </c>
      <c r="BN69" s="539">
        <f t="shared" si="23"/>
        <v>0</v>
      </c>
      <c r="BO69" s="539">
        <f t="shared" si="24"/>
        <v>0</v>
      </c>
      <c r="BP69" s="539">
        <f t="shared" si="25"/>
        <v>0</v>
      </c>
      <c r="BQ69" s="539">
        <f t="shared" si="26"/>
        <v>0</v>
      </c>
      <c r="BR69" s="539">
        <f t="shared" si="27"/>
        <v>0</v>
      </c>
      <c r="BS69" s="539">
        <f t="shared" si="28"/>
        <v>0</v>
      </c>
      <c r="BT69" s="539">
        <f t="shared" si="29"/>
        <v>0</v>
      </c>
      <c r="BU69" s="539">
        <f t="shared" si="30"/>
        <v>0</v>
      </c>
      <c r="BV69" s="539">
        <f t="shared" si="31"/>
        <v>0</v>
      </c>
      <c r="BW69" s="539">
        <f t="shared" si="32"/>
        <v>0</v>
      </c>
      <c r="BX69" s="539">
        <f t="shared" si="33"/>
        <v>0</v>
      </c>
    </row>
    <row r="70" spans="1:76" ht="21" customHeight="1" thickBot="1">
      <c r="A70" s="565" t="s">
        <v>560</v>
      </c>
      <c r="B70" s="566" t="s">
        <v>364</v>
      </c>
      <c r="C70" s="532" t="s">
        <v>76</v>
      </c>
      <c r="D70" s="567" t="s">
        <v>302</v>
      </c>
      <c r="E70" s="533"/>
      <c r="F70" s="700"/>
      <c r="G70" s="700"/>
      <c r="H70" s="865"/>
      <c r="I70" s="865"/>
      <c r="J70" s="865"/>
      <c r="K70" s="865"/>
      <c r="L70" s="865"/>
      <c r="M70" s="871"/>
      <c r="N70" s="871"/>
      <c r="O70" s="533"/>
      <c r="P70" s="533"/>
      <c r="Q70" s="533"/>
      <c r="R70" s="533"/>
      <c r="S70" s="533"/>
      <c r="T70" s="700"/>
      <c r="U70" s="700"/>
      <c r="V70" s="533"/>
      <c r="W70" s="533"/>
      <c r="X70" s="533"/>
      <c r="Y70" s="533"/>
      <c r="Z70" s="533"/>
      <c r="AA70" s="700"/>
      <c r="AB70" s="700"/>
      <c r="AC70" s="533"/>
      <c r="AD70" s="533"/>
      <c r="AE70" s="533"/>
      <c r="AF70" s="533"/>
      <c r="AG70" s="533"/>
      <c r="AH70" s="700"/>
      <c r="AI70" s="700"/>
      <c r="AJ70" s="531">
        <f t="shared" si="1"/>
        <v>0</v>
      </c>
      <c r="AK70" s="516">
        <f t="shared" si="34"/>
        <v>0</v>
      </c>
      <c r="AL70" s="675">
        <v>0.02</v>
      </c>
      <c r="AM70" s="675">
        <v>0</v>
      </c>
      <c r="AN70" s="603">
        <f t="shared" si="35"/>
        <v>0</v>
      </c>
      <c r="AO70" s="603">
        <f t="shared" si="36"/>
        <v>0</v>
      </c>
      <c r="AP70" s="603">
        <f t="shared" si="37"/>
        <v>0</v>
      </c>
      <c r="AR70" s="570">
        <f t="shared" si="2"/>
        <v>0</v>
      </c>
      <c r="AS70" s="535">
        <f t="shared" si="3"/>
        <v>0</v>
      </c>
      <c r="AT70" s="535">
        <f t="shared" si="4"/>
        <v>0</v>
      </c>
      <c r="AU70" s="535">
        <f t="shared" si="5"/>
        <v>0</v>
      </c>
      <c r="AV70" s="535">
        <f t="shared" si="6"/>
        <v>0</v>
      </c>
      <c r="AW70" s="535">
        <f t="shared" si="7"/>
        <v>0</v>
      </c>
      <c r="AX70" s="535">
        <f t="shared" si="8"/>
        <v>0</v>
      </c>
      <c r="AY70" s="535">
        <f t="shared" si="9"/>
        <v>0</v>
      </c>
      <c r="AZ70" s="535">
        <f t="shared" si="10"/>
        <v>0</v>
      </c>
      <c r="BA70" s="535">
        <f t="shared" si="11"/>
        <v>0</v>
      </c>
      <c r="BB70" s="535">
        <f t="shared" si="12"/>
        <v>0</v>
      </c>
      <c r="BC70" s="535">
        <f t="shared" si="13"/>
        <v>0</v>
      </c>
      <c r="BD70" s="535">
        <f t="shared" si="14"/>
        <v>0</v>
      </c>
      <c r="BE70" s="535">
        <f t="shared" si="15"/>
        <v>0</v>
      </c>
      <c r="BF70" s="535">
        <f t="shared" si="16"/>
        <v>0</v>
      </c>
      <c r="BH70" s="537">
        <f t="shared" si="17"/>
        <v>0</v>
      </c>
      <c r="BI70" s="538">
        <f t="shared" si="18"/>
        <v>0</v>
      </c>
      <c r="BJ70" s="539">
        <f t="shared" si="19"/>
        <v>0</v>
      </c>
      <c r="BK70" s="539">
        <f t="shared" si="20"/>
        <v>0</v>
      </c>
      <c r="BL70" s="539">
        <f t="shared" si="21"/>
        <v>0</v>
      </c>
      <c r="BM70" s="539">
        <f t="shared" si="22"/>
        <v>0</v>
      </c>
      <c r="BN70" s="539">
        <f t="shared" si="23"/>
        <v>0</v>
      </c>
      <c r="BO70" s="539">
        <f t="shared" si="24"/>
        <v>0</v>
      </c>
      <c r="BP70" s="539">
        <f t="shared" si="25"/>
        <v>0</v>
      </c>
      <c r="BQ70" s="539">
        <f t="shared" si="26"/>
        <v>0</v>
      </c>
      <c r="BR70" s="539">
        <f t="shared" si="27"/>
        <v>0</v>
      </c>
      <c r="BS70" s="539">
        <f t="shared" si="28"/>
        <v>0</v>
      </c>
      <c r="BT70" s="539">
        <f t="shared" si="29"/>
        <v>0</v>
      </c>
      <c r="BU70" s="539">
        <f t="shared" si="30"/>
        <v>0</v>
      </c>
      <c r="BV70" s="539">
        <f t="shared" si="31"/>
        <v>0</v>
      </c>
      <c r="BW70" s="539">
        <f t="shared" si="32"/>
        <v>0</v>
      </c>
      <c r="BX70" s="539">
        <f t="shared" si="33"/>
        <v>0</v>
      </c>
    </row>
    <row r="71" spans="1:76" ht="21" customHeight="1" thickBot="1">
      <c r="A71" s="565" t="s">
        <v>560</v>
      </c>
      <c r="B71" s="566" t="s">
        <v>337</v>
      </c>
      <c r="C71" s="532" t="s">
        <v>76</v>
      </c>
      <c r="D71" s="567" t="s">
        <v>302</v>
      </c>
      <c r="E71" s="533"/>
      <c r="F71" s="700"/>
      <c r="G71" s="700"/>
      <c r="H71" s="865"/>
      <c r="I71" s="865"/>
      <c r="J71" s="865"/>
      <c r="K71" s="865"/>
      <c r="L71" s="865"/>
      <c r="M71" s="871"/>
      <c r="N71" s="871"/>
      <c r="O71" s="533"/>
      <c r="P71" s="533"/>
      <c r="Q71" s="533"/>
      <c r="R71" s="533"/>
      <c r="S71" s="533"/>
      <c r="T71" s="700"/>
      <c r="U71" s="700"/>
      <c r="V71" s="533"/>
      <c r="W71" s="533"/>
      <c r="X71" s="533"/>
      <c r="Y71" s="533"/>
      <c r="Z71" s="533"/>
      <c r="AA71" s="700"/>
      <c r="AB71" s="700"/>
      <c r="AC71" s="533"/>
      <c r="AD71" s="533"/>
      <c r="AE71" s="533"/>
      <c r="AF71" s="533"/>
      <c r="AG71" s="533"/>
      <c r="AH71" s="700"/>
      <c r="AI71" s="700"/>
      <c r="AJ71" s="531">
        <f t="shared" si="1"/>
        <v>0</v>
      </c>
      <c r="AK71" s="516">
        <f t="shared" si="34"/>
        <v>0</v>
      </c>
      <c r="AL71" s="675">
        <v>0.02</v>
      </c>
      <c r="AM71" s="675">
        <v>0</v>
      </c>
      <c r="AN71" s="603">
        <f t="shared" si="35"/>
        <v>0</v>
      </c>
      <c r="AO71" s="603">
        <f t="shared" si="36"/>
        <v>0</v>
      </c>
      <c r="AP71" s="603">
        <f t="shared" si="37"/>
        <v>0</v>
      </c>
      <c r="AR71" s="570">
        <f t="shared" si="2"/>
        <v>0</v>
      </c>
      <c r="AS71" s="535">
        <f t="shared" si="3"/>
        <v>0</v>
      </c>
      <c r="AT71" s="535">
        <f t="shared" si="4"/>
        <v>0</v>
      </c>
      <c r="AU71" s="535">
        <f t="shared" si="5"/>
        <v>0</v>
      </c>
      <c r="AV71" s="535">
        <f t="shared" si="6"/>
        <v>0</v>
      </c>
      <c r="AW71" s="535">
        <f t="shared" si="7"/>
        <v>0</v>
      </c>
      <c r="AX71" s="535">
        <f t="shared" si="8"/>
        <v>0</v>
      </c>
      <c r="AY71" s="535">
        <f t="shared" si="9"/>
        <v>0</v>
      </c>
      <c r="AZ71" s="535">
        <f t="shared" si="10"/>
        <v>0</v>
      </c>
      <c r="BA71" s="535">
        <f t="shared" si="11"/>
        <v>0</v>
      </c>
      <c r="BB71" s="535">
        <f t="shared" si="12"/>
        <v>0</v>
      </c>
      <c r="BC71" s="535">
        <f t="shared" si="13"/>
        <v>0</v>
      </c>
      <c r="BD71" s="535">
        <f t="shared" si="14"/>
        <v>0</v>
      </c>
      <c r="BE71" s="535">
        <f t="shared" si="15"/>
        <v>0</v>
      </c>
      <c r="BF71" s="535">
        <f t="shared" si="16"/>
        <v>0</v>
      </c>
      <c r="BH71" s="537">
        <f t="shared" si="17"/>
        <v>0</v>
      </c>
      <c r="BI71" s="538">
        <f t="shared" si="18"/>
        <v>0</v>
      </c>
      <c r="BJ71" s="539">
        <f t="shared" si="19"/>
        <v>0</v>
      </c>
      <c r="BK71" s="539">
        <f t="shared" si="20"/>
        <v>0</v>
      </c>
      <c r="BL71" s="539">
        <f t="shared" si="21"/>
        <v>0</v>
      </c>
      <c r="BM71" s="539">
        <f t="shared" si="22"/>
        <v>0</v>
      </c>
      <c r="BN71" s="539">
        <f t="shared" si="23"/>
        <v>0</v>
      </c>
      <c r="BO71" s="539">
        <f t="shared" si="24"/>
        <v>0</v>
      </c>
      <c r="BP71" s="539">
        <f t="shared" si="25"/>
        <v>0</v>
      </c>
      <c r="BQ71" s="539">
        <f t="shared" si="26"/>
        <v>0</v>
      </c>
      <c r="BR71" s="539">
        <f t="shared" si="27"/>
        <v>0</v>
      </c>
      <c r="BS71" s="539">
        <f t="shared" si="28"/>
        <v>0</v>
      </c>
      <c r="BT71" s="539">
        <f t="shared" si="29"/>
        <v>0</v>
      </c>
      <c r="BU71" s="539">
        <f t="shared" si="30"/>
        <v>0</v>
      </c>
      <c r="BV71" s="539">
        <f t="shared" si="31"/>
        <v>0</v>
      </c>
      <c r="BW71" s="539">
        <f t="shared" si="32"/>
        <v>0</v>
      </c>
      <c r="BX71" s="539">
        <f t="shared" si="33"/>
        <v>0</v>
      </c>
    </row>
    <row r="72" spans="1:76" ht="21" customHeight="1" thickBot="1">
      <c r="A72" s="565" t="s">
        <v>560</v>
      </c>
      <c r="B72" s="566" t="s">
        <v>365</v>
      </c>
      <c r="C72" s="532" t="s">
        <v>76</v>
      </c>
      <c r="D72" s="567" t="s">
        <v>302</v>
      </c>
      <c r="E72" s="533"/>
      <c r="F72" s="700"/>
      <c r="G72" s="700"/>
      <c r="H72" s="865"/>
      <c r="I72" s="865"/>
      <c r="J72" s="865"/>
      <c r="K72" s="865"/>
      <c r="L72" s="865"/>
      <c r="M72" s="871"/>
      <c r="N72" s="871"/>
      <c r="O72" s="533"/>
      <c r="P72" s="533"/>
      <c r="Q72" s="533"/>
      <c r="R72" s="533"/>
      <c r="S72" s="533"/>
      <c r="T72" s="700"/>
      <c r="U72" s="700"/>
      <c r="V72" s="533"/>
      <c r="W72" s="533"/>
      <c r="X72" s="533"/>
      <c r="Y72" s="533"/>
      <c r="Z72" s="533"/>
      <c r="AA72" s="700"/>
      <c r="AB72" s="700"/>
      <c r="AC72" s="533"/>
      <c r="AD72" s="533"/>
      <c r="AE72" s="533"/>
      <c r="AF72" s="533"/>
      <c r="AG72" s="533"/>
      <c r="AH72" s="700"/>
      <c r="AI72" s="700"/>
      <c r="AJ72" s="531">
        <f t="shared" si="1"/>
        <v>0</v>
      </c>
      <c r="AK72" s="516">
        <f t="shared" si="34"/>
        <v>0</v>
      </c>
      <c r="AL72" s="675">
        <v>0.02</v>
      </c>
      <c r="AM72" s="675">
        <v>0</v>
      </c>
      <c r="AN72" s="603">
        <f t="shared" si="35"/>
        <v>0</v>
      </c>
      <c r="AO72" s="603">
        <f t="shared" si="36"/>
        <v>0</v>
      </c>
      <c r="AP72" s="603">
        <f t="shared" si="37"/>
        <v>0</v>
      </c>
      <c r="AR72" s="570">
        <f t="shared" si="2"/>
        <v>0</v>
      </c>
      <c r="AS72" s="535">
        <f t="shared" si="3"/>
        <v>0</v>
      </c>
      <c r="AT72" s="535">
        <f t="shared" si="4"/>
        <v>0</v>
      </c>
      <c r="AU72" s="535">
        <f t="shared" si="5"/>
        <v>0</v>
      </c>
      <c r="AV72" s="535">
        <f t="shared" si="6"/>
        <v>0</v>
      </c>
      <c r="AW72" s="535">
        <f t="shared" si="7"/>
        <v>0</v>
      </c>
      <c r="AX72" s="535">
        <f t="shared" si="8"/>
        <v>0</v>
      </c>
      <c r="AY72" s="535">
        <f t="shared" si="9"/>
        <v>0</v>
      </c>
      <c r="AZ72" s="535">
        <f t="shared" si="10"/>
        <v>0</v>
      </c>
      <c r="BA72" s="535">
        <f t="shared" si="11"/>
        <v>0</v>
      </c>
      <c r="BB72" s="535">
        <f t="shared" si="12"/>
        <v>0</v>
      </c>
      <c r="BC72" s="535">
        <f t="shared" si="13"/>
        <v>0</v>
      </c>
      <c r="BD72" s="535">
        <f t="shared" si="14"/>
        <v>0</v>
      </c>
      <c r="BE72" s="535">
        <f t="shared" si="15"/>
        <v>0</v>
      </c>
      <c r="BF72" s="535">
        <f t="shared" si="16"/>
        <v>0</v>
      </c>
      <c r="BH72" s="537">
        <f t="shared" si="17"/>
        <v>0</v>
      </c>
      <c r="BI72" s="538">
        <f t="shared" si="18"/>
        <v>0</v>
      </c>
      <c r="BJ72" s="539">
        <f t="shared" si="19"/>
        <v>0</v>
      </c>
      <c r="BK72" s="539">
        <f t="shared" si="20"/>
        <v>0</v>
      </c>
      <c r="BL72" s="539">
        <f t="shared" si="21"/>
        <v>0</v>
      </c>
      <c r="BM72" s="539">
        <f t="shared" si="22"/>
        <v>0</v>
      </c>
      <c r="BN72" s="539">
        <f t="shared" si="23"/>
        <v>0</v>
      </c>
      <c r="BO72" s="539">
        <f t="shared" si="24"/>
        <v>0</v>
      </c>
      <c r="BP72" s="539">
        <f t="shared" si="25"/>
        <v>0</v>
      </c>
      <c r="BQ72" s="539">
        <f t="shared" si="26"/>
        <v>0</v>
      </c>
      <c r="BR72" s="539">
        <f t="shared" si="27"/>
        <v>0</v>
      </c>
      <c r="BS72" s="539">
        <f t="shared" si="28"/>
        <v>0</v>
      </c>
      <c r="BT72" s="539">
        <f t="shared" si="29"/>
        <v>0</v>
      </c>
      <c r="BU72" s="539">
        <f t="shared" si="30"/>
        <v>0</v>
      </c>
      <c r="BV72" s="539">
        <f t="shared" si="31"/>
        <v>0</v>
      </c>
      <c r="BW72" s="539">
        <f t="shared" si="32"/>
        <v>0</v>
      </c>
      <c r="BX72" s="539">
        <f t="shared" si="33"/>
        <v>0</v>
      </c>
    </row>
    <row r="73" spans="1:76" ht="21" customHeight="1" thickBot="1">
      <c r="A73" s="565" t="s">
        <v>569</v>
      </c>
      <c r="B73" s="566" t="s">
        <v>314</v>
      </c>
      <c r="C73" s="532" t="s">
        <v>3</v>
      </c>
      <c r="D73" s="567" t="s">
        <v>302</v>
      </c>
      <c r="E73" s="533"/>
      <c r="F73" s="700"/>
      <c r="G73" s="700"/>
      <c r="H73" s="865"/>
      <c r="I73" s="865"/>
      <c r="J73" s="865"/>
      <c r="K73" s="865"/>
      <c r="L73" s="865"/>
      <c r="M73" s="871"/>
      <c r="N73" s="871"/>
      <c r="O73" s="533"/>
      <c r="P73" s="533"/>
      <c r="Q73" s="533"/>
      <c r="R73" s="533"/>
      <c r="S73" s="533"/>
      <c r="T73" s="700"/>
      <c r="U73" s="700"/>
      <c r="V73" s="533"/>
      <c r="W73" s="533"/>
      <c r="X73" s="533"/>
      <c r="Y73" s="533"/>
      <c r="Z73" s="533"/>
      <c r="AA73" s="700"/>
      <c r="AB73" s="700"/>
      <c r="AC73" s="533"/>
      <c r="AD73" s="533"/>
      <c r="AE73" s="533"/>
      <c r="AF73" s="533"/>
      <c r="AG73" s="533"/>
      <c r="AH73" s="700"/>
      <c r="AI73" s="700"/>
      <c r="AJ73" s="531">
        <f t="shared" si="1"/>
        <v>0</v>
      </c>
      <c r="AK73" s="516">
        <f t="shared" si="34"/>
        <v>0.25</v>
      </c>
      <c r="AL73" s="675">
        <v>0.04</v>
      </c>
      <c r="AM73" s="675">
        <v>0.01</v>
      </c>
      <c r="AN73" s="603">
        <f t="shared" si="35"/>
        <v>0</v>
      </c>
      <c r="AO73" s="603">
        <f t="shared" si="36"/>
        <v>0</v>
      </c>
      <c r="AP73" s="603">
        <f t="shared" si="37"/>
        <v>0</v>
      </c>
      <c r="AR73" s="570">
        <f t="shared" si="2"/>
        <v>0</v>
      </c>
      <c r="AS73" s="535">
        <f t="shared" si="3"/>
        <v>0</v>
      </c>
      <c r="AT73" s="535">
        <f t="shared" si="4"/>
        <v>0</v>
      </c>
      <c r="AU73" s="535">
        <f t="shared" si="5"/>
        <v>0</v>
      </c>
      <c r="AV73" s="535">
        <f t="shared" si="6"/>
        <v>0</v>
      </c>
      <c r="AW73" s="535">
        <f t="shared" si="7"/>
        <v>0</v>
      </c>
      <c r="AX73" s="535">
        <f t="shared" si="8"/>
        <v>0</v>
      </c>
      <c r="AY73" s="535">
        <f t="shared" si="9"/>
        <v>0</v>
      </c>
      <c r="AZ73" s="535">
        <f t="shared" si="10"/>
        <v>0</v>
      </c>
      <c r="BA73" s="535">
        <f t="shared" si="11"/>
        <v>0</v>
      </c>
      <c r="BB73" s="535">
        <f t="shared" si="12"/>
        <v>0</v>
      </c>
      <c r="BC73" s="535">
        <f t="shared" si="13"/>
        <v>0</v>
      </c>
      <c r="BD73" s="535">
        <f t="shared" si="14"/>
        <v>0</v>
      </c>
      <c r="BE73" s="535">
        <f t="shared" si="15"/>
        <v>0</v>
      </c>
      <c r="BF73" s="535">
        <f t="shared" si="16"/>
        <v>0</v>
      </c>
      <c r="BH73" s="537">
        <f t="shared" si="17"/>
        <v>0</v>
      </c>
      <c r="BI73" s="538">
        <f t="shared" si="18"/>
        <v>0</v>
      </c>
      <c r="BJ73" s="539">
        <f t="shared" si="19"/>
        <v>0</v>
      </c>
      <c r="BK73" s="539">
        <f t="shared" si="20"/>
        <v>0</v>
      </c>
      <c r="BL73" s="539">
        <f t="shared" si="21"/>
        <v>0</v>
      </c>
      <c r="BM73" s="539">
        <f t="shared" si="22"/>
        <v>0</v>
      </c>
      <c r="BN73" s="539">
        <f t="shared" si="23"/>
        <v>0</v>
      </c>
      <c r="BO73" s="539">
        <f t="shared" si="24"/>
        <v>0</v>
      </c>
      <c r="BP73" s="539">
        <f t="shared" si="25"/>
        <v>0</v>
      </c>
      <c r="BQ73" s="539">
        <f t="shared" si="26"/>
        <v>0</v>
      </c>
      <c r="BR73" s="539">
        <f t="shared" si="27"/>
        <v>0</v>
      </c>
      <c r="BS73" s="539">
        <f t="shared" si="28"/>
        <v>0</v>
      </c>
      <c r="BT73" s="539">
        <f t="shared" si="29"/>
        <v>0</v>
      </c>
      <c r="BU73" s="539">
        <f t="shared" si="30"/>
        <v>0</v>
      </c>
      <c r="BV73" s="539">
        <f t="shared" si="31"/>
        <v>0</v>
      </c>
      <c r="BW73" s="539">
        <f t="shared" si="32"/>
        <v>0</v>
      </c>
      <c r="BX73" s="539">
        <f t="shared" si="33"/>
        <v>0</v>
      </c>
    </row>
    <row r="74" spans="1:76" ht="21" customHeight="1" thickBot="1">
      <c r="A74" s="565" t="s">
        <v>569</v>
      </c>
      <c r="B74" s="566" t="s">
        <v>366</v>
      </c>
      <c r="C74" s="532" t="s">
        <v>3</v>
      </c>
      <c r="D74" s="567" t="s">
        <v>302</v>
      </c>
      <c r="E74" s="533"/>
      <c r="F74" s="700"/>
      <c r="G74" s="700"/>
      <c r="H74" s="865"/>
      <c r="I74" s="865"/>
      <c r="J74" s="865"/>
      <c r="K74" s="865"/>
      <c r="L74" s="865"/>
      <c r="M74" s="871"/>
      <c r="N74" s="871"/>
      <c r="O74" s="533"/>
      <c r="P74" s="533"/>
      <c r="Q74" s="533"/>
      <c r="R74" s="533"/>
      <c r="S74" s="533"/>
      <c r="T74" s="700"/>
      <c r="U74" s="700"/>
      <c r="V74" s="533"/>
      <c r="W74" s="533"/>
      <c r="X74" s="533"/>
      <c r="Y74" s="533"/>
      <c r="Z74" s="533"/>
      <c r="AA74" s="700"/>
      <c r="AB74" s="700"/>
      <c r="AC74" s="533"/>
      <c r="AD74" s="533"/>
      <c r="AE74" s="533"/>
      <c r="AF74" s="533"/>
      <c r="AG74" s="533"/>
      <c r="AH74" s="700"/>
      <c r="AI74" s="700"/>
      <c r="AJ74" s="531">
        <f t="shared" si="1"/>
        <v>0</v>
      </c>
      <c r="AK74" s="516">
        <f t="shared" si="34"/>
        <v>0.25</v>
      </c>
      <c r="AL74" s="675">
        <v>0.04</v>
      </c>
      <c r="AM74" s="675">
        <v>0.01</v>
      </c>
      <c r="AN74" s="603">
        <f t="shared" si="35"/>
        <v>0</v>
      </c>
      <c r="AO74" s="603">
        <f t="shared" si="36"/>
        <v>0</v>
      </c>
      <c r="AP74" s="603">
        <f t="shared" si="37"/>
        <v>0</v>
      </c>
      <c r="AR74" s="570">
        <f t="shared" si="2"/>
        <v>0</v>
      </c>
      <c r="AS74" s="535">
        <f t="shared" si="3"/>
        <v>0</v>
      </c>
      <c r="AT74" s="535">
        <f t="shared" si="4"/>
        <v>0</v>
      </c>
      <c r="AU74" s="535">
        <f t="shared" si="5"/>
        <v>0</v>
      </c>
      <c r="AV74" s="535">
        <f t="shared" si="6"/>
        <v>0</v>
      </c>
      <c r="AW74" s="535">
        <f t="shared" si="7"/>
        <v>0</v>
      </c>
      <c r="AX74" s="535">
        <f t="shared" si="8"/>
        <v>0</v>
      </c>
      <c r="AY74" s="535">
        <f t="shared" si="9"/>
        <v>0</v>
      </c>
      <c r="AZ74" s="535">
        <f t="shared" si="10"/>
        <v>0</v>
      </c>
      <c r="BA74" s="535">
        <f t="shared" si="11"/>
        <v>0</v>
      </c>
      <c r="BB74" s="535">
        <f t="shared" si="12"/>
        <v>0</v>
      </c>
      <c r="BC74" s="535">
        <f t="shared" si="13"/>
        <v>0</v>
      </c>
      <c r="BD74" s="535">
        <f t="shared" si="14"/>
        <v>0</v>
      </c>
      <c r="BE74" s="535">
        <f t="shared" si="15"/>
        <v>0</v>
      </c>
      <c r="BF74" s="535">
        <f t="shared" si="16"/>
        <v>0</v>
      </c>
      <c r="BH74" s="537">
        <f t="shared" si="17"/>
        <v>0</v>
      </c>
      <c r="BI74" s="538">
        <f t="shared" si="18"/>
        <v>0</v>
      </c>
      <c r="BJ74" s="539">
        <f t="shared" si="19"/>
        <v>0</v>
      </c>
      <c r="BK74" s="539">
        <f t="shared" si="20"/>
        <v>0</v>
      </c>
      <c r="BL74" s="539">
        <f t="shared" si="21"/>
        <v>0</v>
      </c>
      <c r="BM74" s="539">
        <f t="shared" si="22"/>
        <v>0</v>
      </c>
      <c r="BN74" s="539">
        <f t="shared" si="23"/>
        <v>0</v>
      </c>
      <c r="BO74" s="539">
        <f t="shared" si="24"/>
        <v>0</v>
      </c>
      <c r="BP74" s="539">
        <f t="shared" si="25"/>
        <v>0</v>
      </c>
      <c r="BQ74" s="539">
        <f t="shared" si="26"/>
        <v>0</v>
      </c>
      <c r="BR74" s="539">
        <f t="shared" si="27"/>
        <v>0</v>
      </c>
      <c r="BS74" s="539">
        <f t="shared" si="28"/>
        <v>0</v>
      </c>
      <c r="BT74" s="539">
        <f t="shared" si="29"/>
        <v>0</v>
      </c>
      <c r="BU74" s="539">
        <f t="shared" si="30"/>
        <v>0</v>
      </c>
      <c r="BV74" s="539">
        <f t="shared" si="31"/>
        <v>0</v>
      </c>
      <c r="BW74" s="539">
        <f t="shared" si="32"/>
        <v>0</v>
      </c>
      <c r="BX74" s="539">
        <f t="shared" si="33"/>
        <v>0</v>
      </c>
    </row>
    <row r="75" spans="1:76" ht="21" customHeight="1" thickBot="1">
      <c r="A75" s="565" t="s">
        <v>570</v>
      </c>
      <c r="B75" s="566" t="s">
        <v>315</v>
      </c>
      <c r="C75" s="532" t="s">
        <v>3</v>
      </c>
      <c r="D75" s="567" t="s">
        <v>302</v>
      </c>
      <c r="E75" s="533"/>
      <c r="F75" s="700"/>
      <c r="G75" s="700"/>
      <c r="H75" s="865"/>
      <c r="I75" s="865"/>
      <c r="J75" s="865"/>
      <c r="K75" s="865"/>
      <c r="L75" s="865"/>
      <c r="M75" s="871"/>
      <c r="N75" s="871"/>
      <c r="O75" s="533"/>
      <c r="P75" s="533"/>
      <c r="Q75" s="533"/>
      <c r="R75" s="533"/>
      <c r="S75" s="533"/>
      <c r="T75" s="700"/>
      <c r="U75" s="700"/>
      <c r="V75" s="533"/>
      <c r="W75" s="533"/>
      <c r="X75" s="533"/>
      <c r="Y75" s="533"/>
      <c r="Z75" s="533"/>
      <c r="AA75" s="700"/>
      <c r="AB75" s="700"/>
      <c r="AC75" s="533"/>
      <c r="AD75" s="533"/>
      <c r="AE75" s="533"/>
      <c r="AF75" s="533"/>
      <c r="AG75" s="533"/>
      <c r="AH75" s="700"/>
      <c r="AI75" s="700"/>
      <c r="AJ75" s="531">
        <f t="shared" si="1"/>
        <v>0</v>
      </c>
      <c r="AK75" s="516">
        <f t="shared" si="34"/>
        <v>0.25</v>
      </c>
      <c r="AL75" s="675">
        <v>0.04</v>
      </c>
      <c r="AM75" s="675">
        <v>0.01</v>
      </c>
      <c r="AN75" s="603">
        <f t="shared" si="35"/>
        <v>0</v>
      </c>
      <c r="AO75" s="603">
        <f t="shared" si="36"/>
        <v>0</v>
      </c>
      <c r="AP75" s="603">
        <f t="shared" si="37"/>
        <v>0</v>
      </c>
      <c r="AR75" s="570">
        <f t="shared" si="2"/>
        <v>0</v>
      </c>
      <c r="AS75" s="535">
        <f t="shared" si="3"/>
        <v>0</v>
      </c>
      <c r="AT75" s="535">
        <f t="shared" si="4"/>
        <v>0</v>
      </c>
      <c r="AU75" s="535">
        <f t="shared" si="5"/>
        <v>0</v>
      </c>
      <c r="AV75" s="535">
        <f t="shared" si="6"/>
        <v>0</v>
      </c>
      <c r="AW75" s="535">
        <f t="shared" si="7"/>
        <v>0</v>
      </c>
      <c r="AX75" s="535">
        <f t="shared" si="8"/>
        <v>0</v>
      </c>
      <c r="AY75" s="535">
        <f t="shared" si="9"/>
        <v>0</v>
      </c>
      <c r="AZ75" s="535">
        <f t="shared" si="10"/>
        <v>0</v>
      </c>
      <c r="BA75" s="535">
        <f t="shared" si="11"/>
        <v>0</v>
      </c>
      <c r="BB75" s="535">
        <f t="shared" si="12"/>
        <v>0</v>
      </c>
      <c r="BC75" s="535">
        <f t="shared" si="13"/>
        <v>0</v>
      </c>
      <c r="BD75" s="535">
        <f t="shared" si="14"/>
        <v>0</v>
      </c>
      <c r="BE75" s="535">
        <f t="shared" si="15"/>
        <v>0</v>
      </c>
      <c r="BF75" s="535">
        <f t="shared" si="16"/>
        <v>0</v>
      </c>
      <c r="BH75" s="537">
        <f t="shared" si="17"/>
        <v>0</v>
      </c>
      <c r="BI75" s="538">
        <f t="shared" si="18"/>
        <v>0</v>
      </c>
      <c r="BJ75" s="539">
        <f t="shared" si="19"/>
        <v>0</v>
      </c>
      <c r="BK75" s="539">
        <f t="shared" si="20"/>
        <v>0</v>
      </c>
      <c r="BL75" s="539">
        <f t="shared" si="21"/>
        <v>0</v>
      </c>
      <c r="BM75" s="539">
        <f t="shared" si="22"/>
        <v>0</v>
      </c>
      <c r="BN75" s="539">
        <f t="shared" si="23"/>
        <v>0</v>
      </c>
      <c r="BO75" s="539">
        <f t="shared" si="24"/>
        <v>0</v>
      </c>
      <c r="BP75" s="539">
        <f t="shared" si="25"/>
        <v>0</v>
      </c>
      <c r="BQ75" s="539">
        <f t="shared" si="26"/>
        <v>0</v>
      </c>
      <c r="BR75" s="539">
        <f t="shared" si="27"/>
        <v>0</v>
      </c>
      <c r="BS75" s="539">
        <f t="shared" si="28"/>
        <v>0</v>
      </c>
      <c r="BT75" s="539">
        <f t="shared" si="29"/>
        <v>0</v>
      </c>
      <c r="BU75" s="539">
        <f t="shared" si="30"/>
        <v>0</v>
      </c>
      <c r="BV75" s="539">
        <f t="shared" si="31"/>
        <v>0</v>
      </c>
      <c r="BW75" s="539">
        <f t="shared" si="32"/>
        <v>0</v>
      </c>
      <c r="BX75" s="539">
        <f t="shared" si="33"/>
        <v>0</v>
      </c>
    </row>
    <row r="76" spans="1:76" ht="21" customHeight="1" thickBot="1">
      <c r="A76" s="565" t="s">
        <v>570</v>
      </c>
      <c r="B76" s="566" t="s">
        <v>367</v>
      </c>
      <c r="C76" s="532" t="s">
        <v>3</v>
      </c>
      <c r="D76" s="567" t="s">
        <v>302</v>
      </c>
      <c r="E76" s="533"/>
      <c r="F76" s="700"/>
      <c r="G76" s="700"/>
      <c r="H76" s="865"/>
      <c r="I76" s="865"/>
      <c r="J76" s="865"/>
      <c r="K76" s="865"/>
      <c r="L76" s="865"/>
      <c r="M76" s="871"/>
      <c r="N76" s="871"/>
      <c r="O76" s="533"/>
      <c r="P76" s="533"/>
      <c r="Q76" s="533"/>
      <c r="R76" s="533"/>
      <c r="S76" s="533"/>
      <c r="T76" s="700"/>
      <c r="U76" s="700"/>
      <c r="V76" s="533"/>
      <c r="W76" s="533"/>
      <c r="X76" s="533"/>
      <c r="Y76" s="533"/>
      <c r="Z76" s="533"/>
      <c r="AA76" s="700"/>
      <c r="AB76" s="700"/>
      <c r="AC76" s="533"/>
      <c r="AD76" s="533"/>
      <c r="AE76" s="533"/>
      <c r="AF76" s="533"/>
      <c r="AG76" s="533"/>
      <c r="AH76" s="700"/>
      <c r="AI76" s="700"/>
      <c r="AJ76" s="531">
        <f t="shared" si="1"/>
        <v>0</v>
      </c>
      <c r="AK76" s="516">
        <f t="shared" si="34"/>
        <v>0.25</v>
      </c>
      <c r="AL76" s="675">
        <v>0.04</v>
      </c>
      <c r="AM76" s="675">
        <v>0.01</v>
      </c>
      <c r="AN76" s="603">
        <f t="shared" si="35"/>
        <v>0</v>
      </c>
      <c r="AO76" s="603">
        <f t="shared" si="36"/>
        <v>0</v>
      </c>
      <c r="AP76" s="603">
        <f t="shared" si="37"/>
        <v>0</v>
      </c>
      <c r="AR76" s="570">
        <f t="shared" si="2"/>
        <v>0</v>
      </c>
      <c r="AS76" s="535">
        <f t="shared" si="3"/>
        <v>0</v>
      </c>
      <c r="AT76" s="535">
        <f t="shared" si="4"/>
        <v>0</v>
      </c>
      <c r="AU76" s="535">
        <f t="shared" si="5"/>
        <v>0</v>
      </c>
      <c r="AV76" s="535">
        <f t="shared" si="6"/>
        <v>0</v>
      </c>
      <c r="AW76" s="535">
        <f t="shared" si="7"/>
        <v>0</v>
      </c>
      <c r="AX76" s="535">
        <f t="shared" si="8"/>
        <v>0</v>
      </c>
      <c r="AY76" s="535">
        <f t="shared" si="9"/>
        <v>0</v>
      </c>
      <c r="AZ76" s="535">
        <f t="shared" si="10"/>
        <v>0</v>
      </c>
      <c r="BA76" s="535">
        <f t="shared" si="11"/>
        <v>0</v>
      </c>
      <c r="BB76" s="535">
        <f t="shared" si="12"/>
        <v>0</v>
      </c>
      <c r="BC76" s="535">
        <f t="shared" si="13"/>
        <v>0</v>
      </c>
      <c r="BD76" s="535">
        <f t="shared" si="14"/>
        <v>0</v>
      </c>
      <c r="BE76" s="535">
        <f t="shared" si="15"/>
        <v>0</v>
      </c>
      <c r="BF76" s="535">
        <f t="shared" si="16"/>
        <v>0</v>
      </c>
      <c r="BH76" s="537">
        <f t="shared" si="17"/>
        <v>0</v>
      </c>
      <c r="BI76" s="538">
        <f t="shared" si="18"/>
        <v>0</v>
      </c>
      <c r="BJ76" s="539">
        <f t="shared" si="19"/>
        <v>0</v>
      </c>
      <c r="BK76" s="539">
        <f t="shared" si="20"/>
        <v>0</v>
      </c>
      <c r="BL76" s="539">
        <f t="shared" si="21"/>
        <v>0</v>
      </c>
      <c r="BM76" s="539">
        <f t="shared" si="22"/>
        <v>0</v>
      </c>
      <c r="BN76" s="539">
        <f t="shared" si="23"/>
        <v>0</v>
      </c>
      <c r="BO76" s="539">
        <f t="shared" si="24"/>
        <v>0</v>
      </c>
      <c r="BP76" s="539">
        <f t="shared" si="25"/>
        <v>0</v>
      </c>
      <c r="BQ76" s="539">
        <f t="shared" si="26"/>
        <v>0</v>
      </c>
      <c r="BR76" s="539">
        <f t="shared" si="27"/>
        <v>0</v>
      </c>
      <c r="BS76" s="539">
        <f t="shared" si="28"/>
        <v>0</v>
      </c>
      <c r="BT76" s="539">
        <f t="shared" si="29"/>
        <v>0</v>
      </c>
      <c r="BU76" s="539">
        <f t="shared" si="30"/>
        <v>0</v>
      </c>
      <c r="BV76" s="539">
        <f t="shared" si="31"/>
        <v>0</v>
      </c>
      <c r="BW76" s="539">
        <f t="shared" si="32"/>
        <v>0</v>
      </c>
      <c r="BX76" s="539">
        <f t="shared" si="33"/>
        <v>0</v>
      </c>
    </row>
    <row r="77" spans="1:76" ht="21" customHeight="1" thickBot="1">
      <c r="A77" s="565" t="s">
        <v>571</v>
      </c>
      <c r="B77" s="566" t="s">
        <v>316</v>
      </c>
      <c r="C77" s="532" t="s">
        <v>3</v>
      </c>
      <c r="D77" s="567" t="s">
        <v>302</v>
      </c>
      <c r="E77" s="533"/>
      <c r="F77" s="700"/>
      <c r="G77" s="700"/>
      <c r="H77" s="865"/>
      <c r="I77" s="865"/>
      <c r="J77" s="865"/>
      <c r="K77" s="865"/>
      <c r="L77" s="865"/>
      <c r="M77" s="871"/>
      <c r="N77" s="871"/>
      <c r="O77" s="533"/>
      <c r="P77" s="533"/>
      <c r="Q77" s="533"/>
      <c r="R77" s="533"/>
      <c r="S77" s="533"/>
      <c r="T77" s="700"/>
      <c r="U77" s="700"/>
      <c r="V77" s="533"/>
      <c r="W77" s="533"/>
      <c r="X77" s="533"/>
      <c r="Y77" s="533"/>
      <c r="Z77" s="533"/>
      <c r="AA77" s="700"/>
      <c r="AB77" s="700"/>
      <c r="AC77" s="533"/>
      <c r="AD77" s="533"/>
      <c r="AE77" s="533"/>
      <c r="AF77" s="533"/>
      <c r="AG77" s="533"/>
      <c r="AH77" s="700"/>
      <c r="AI77" s="700"/>
      <c r="AJ77" s="531">
        <f t="shared" si="1"/>
        <v>0</v>
      </c>
      <c r="AK77" s="516">
        <f t="shared" si="34"/>
        <v>0.33333333333333337</v>
      </c>
      <c r="AL77" s="675">
        <v>0.03</v>
      </c>
      <c r="AM77" s="675">
        <v>0.01</v>
      </c>
      <c r="AN77" s="603">
        <f t="shared" si="35"/>
        <v>0</v>
      </c>
      <c r="AO77" s="603">
        <f t="shared" si="36"/>
        <v>0</v>
      </c>
      <c r="AP77" s="603">
        <f t="shared" si="37"/>
        <v>0</v>
      </c>
      <c r="AR77" s="570">
        <f t="shared" si="2"/>
        <v>0</v>
      </c>
      <c r="AS77" s="535">
        <f t="shared" si="3"/>
        <v>0</v>
      </c>
      <c r="AT77" s="535">
        <f t="shared" si="4"/>
        <v>0</v>
      </c>
      <c r="AU77" s="535">
        <f t="shared" si="5"/>
        <v>0</v>
      </c>
      <c r="AV77" s="535">
        <f t="shared" si="6"/>
        <v>0</v>
      </c>
      <c r="AW77" s="535">
        <f t="shared" si="7"/>
        <v>0</v>
      </c>
      <c r="AX77" s="535">
        <f t="shared" si="8"/>
        <v>0</v>
      </c>
      <c r="AY77" s="535">
        <f t="shared" si="9"/>
        <v>0</v>
      </c>
      <c r="AZ77" s="535">
        <f t="shared" si="10"/>
        <v>0</v>
      </c>
      <c r="BA77" s="535">
        <f t="shared" si="11"/>
        <v>0</v>
      </c>
      <c r="BB77" s="535">
        <f t="shared" si="12"/>
        <v>0</v>
      </c>
      <c r="BC77" s="535">
        <f t="shared" si="13"/>
        <v>0</v>
      </c>
      <c r="BD77" s="535">
        <f t="shared" si="14"/>
        <v>0</v>
      </c>
      <c r="BE77" s="535">
        <f t="shared" si="15"/>
        <v>0</v>
      </c>
      <c r="BF77" s="535">
        <f t="shared" si="16"/>
        <v>0</v>
      </c>
      <c r="BH77" s="537">
        <f t="shared" si="17"/>
        <v>0</v>
      </c>
      <c r="BI77" s="538">
        <f t="shared" si="18"/>
        <v>0</v>
      </c>
      <c r="BJ77" s="539">
        <f t="shared" si="19"/>
        <v>0</v>
      </c>
      <c r="BK77" s="539">
        <f t="shared" si="20"/>
        <v>0</v>
      </c>
      <c r="BL77" s="539">
        <f t="shared" si="21"/>
        <v>0</v>
      </c>
      <c r="BM77" s="539">
        <f t="shared" si="22"/>
        <v>0</v>
      </c>
      <c r="BN77" s="539">
        <f t="shared" si="23"/>
        <v>0</v>
      </c>
      <c r="BO77" s="539">
        <f t="shared" si="24"/>
        <v>0</v>
      </c>
      <c r="BP77" s="539">
        <f t="shared" si="25"/>
        <v>0</v>
      </c>
      <c r="BQ77" s="539">
        <f t="shared" si="26"/>
        <v>0</v>
      </c>
      <c r="BR77" s="539">
        <f t="shared" si="27"/>
        <v>0</v>
      </c>
      <c r="BS77" s="539">
        <f t="shared" si="28"/>
        <v>0</v>
      </c>
      <c r="BT77" s="539">
        <f t="shared" si="29"/>
        <v>0</v>
      </c>
      <c r="BU77" s="539">
        <f t="shared" si="30"/>
        <v>0</v>
      </c>
      <c r="BV77" s="539">
        <f t="shared" si="31"/>
        <v>0</v>
      </c>
      <c r="BW77" s="539">
        <f t="shared" si="32"/>
        <v>0</v>
      </c>
      <c r="BX77" s="539">
        <f t="shared" si="33"/>
        <v>0</v>
      </c>
    </row>
    <row r="78" spans="1:76" ht="21" customHeight="1" thickBot="1">
      <c r="A78" s="565" t="s">
        <v>571</v>
      </c>
      <c r="B78" s="566" t="s">
        <v>368</v>
      </c>
      <c r="C78" s="532" t="s">
        <v>3</v>
      </c>
      <c r="D78" s="567" t="s">
        <v>302</v>
      </c>
      <c r="E78" s="533"/>
      <c r="F78" s="700"/>
      <c r="G78" s="700"/>
      <c r="H78" s="865"/>
      <c r="I78" s="865"/>
      <c r="J78" s="865"/>
      <c r="K78" s="865"/>
      <c r="L78" s="865"/>
      <c r="M78" s="871"/>
      <c r="N78" s="871"/>
      <c r="O78" s="533"/>
      <c r="P78" s="533"/>
      <c r="Q78" s="533"/>
      <c r="R78" s="533"/>
      <c r="S78" s="533"/>
      <c r="T78" s="700"/>
      <c r="U78" s="700"/>
      <c r="V78" s="533"/>
      <c r="W78" s="533"/>
      <c r="X78" s="533"/>
      <c r="Y78" s="533"/>
      <c r="Z78" s="533"/>
      <c r="AA78" s="700"/>
      <c r="AB78" s="700"/>
      <c r="AC78" s="533"/>
      <c r="AD78" s="533"/>
      <c r="AE78" s="533"/>
      <c r="AF78" s="533"/>
      <c r="AG78" s="533"/>
      <c r="AH78" s="700"/>
      <c r="AI78" s="700"/>
      <c r="AJ78" s="531">
        <f t="shared" si="1"/>
        <v>0</v>
      </c>
      <c r="AK78" s="516">
        <f t="shared" si="34"/>
        <v>0.33333333333333337</v>
      </c>
      <c r="AL78" s="675">
        <v>0.03</v>
      </c>
      <c r="AM78" s="675">
        <v>0.01</v>
      </c>
      <c r="AN78" s="603">
        <f t="shared" si="35"/>
        <v>0</v>
      </c>
      <c r="AO78" s="603">
        <f t="shared" si="36"/>
        <v>0</v>
      </c>
      <c r="AP78" s="603">
        <f t="shared" si="37"/>
        <v>0</v>
      </c>
      <c r="AR78" s="570">
        <f t="shared" si="2"/>
        <v>0</v>
      </c>
      <c r="AS78" s="535">
        <f t="shared" si="3"/>
        <v>0</v>
      </c>
      <c r="AT78" s="535">
        <f t="shared" si="4"/>
        <v>0</v>
      </c>
      <c r="AU78" s="535">
        <f t="shared" si="5"/>
        <v>0</v>
      </c>
      <c r="AV78" s="535">
        <f t="shared" si="6"/>
        <v>0</v>
      </c>
      <c r="AW78" s="535">
        <f t="shared" si="7"/>
        <v>0</v>
      </c>
      <c r="AX78" s="535">
        <f t="shared" si="8"/>
        <v>0</v>
      </c>
      <c r="AY78" s="535">
        <f t="shared" si="9"/>
        <v>0</v>
      </c>
      <c r="AZ78" s="535">
        <f t="shared" si="10"/>
        <v>0</v>
      </c>
      <c r="BA78" s="535">
        <f t="shared" si="11"/>
        <v>0</v>
      </c>
      <c r="BB78" s="535">
        <f t="shared" si="12"/>
        <v>0</v>
      </c>
      <c r="BC78" s="535">
        <f t="shared" si="13"/>
        <v>0</v>
      </c>
      <c r="BD78" s="535">
        <f t="shared" si="14"/>
        <v>0</v>
      </c>
      <c r="BE78" s="535">
        <f t="shared" si="15"/>
        <v>0</v>
      </c>
      <c r="BF78" s="535">
        <f t="shared" si="16"/>
        <v>0</v>
      </c>
      <c r="BH78" s="537">
        <f t="shared" si="17"/>
        <v>0</v>
      </c>
      <c r="BI78" s="538">
        <f t="shared" si="18"/>
        <v>0</v>
      </c>
      <c r="BJ78" s="539">
        <f t="shared" si="19"/>
        <v>0</v>
      </c>
      <c r="BK78" s="539">
        <f t="shared" si="20"/>
        <v>0</v>
      </c>
      <c r="BL78" s="539">
        <f t="shared" si="21"/>
        <v>0</v>
      </c>
      <c r="BM78" s="539">
        <f t="shared" si="22"/>
        <v>0</v>
      </c>
      <c r="BN78" s="539">
        <f t="shared" si="23"/>
        <v>0</v>
      </c>
      <c r="BO78" s="539">
        <f t="shared" si="24"/>
        <v>0</v>
      </c>
      <c r="BP78" s="539">
        <f t="shared" si="25"/>
        <v>0</v>
      </c>
      <c r="BQ78" s="539">
        <f t="shared" si="26"/>
        <v>0</v>
      </c>
      <c r="BR78" s="539">
        <f t="shared" si="27"/>
        <v>0</v>
      </c>
      <c r="BS78" s="539">
        <f t="shared" si="28"/>
        <v>0</v>
      </c>
      <c r="BT78" s="539">
        <f t="shared" si="29"/>
        <v>0</v>
      </c>
      <c r="BU78" s="539">
        <f t="shared" si="30"/>
        <v>0</v>
      </c>
      <c r="BV78" s="539">
        <f t="shared" si="31"/>
        <v>0</v>
      </c>
      <c r="BW78" s="539">
        <f t="shared" si="32"/>
        <v>0</v>
      </c>
      <c r="BX78" s="539">
        <f t="shared" si="33"/>
        <v>0</v>
      </c>
    </row>
    <row r="79" spans="1:76" ht="21" customHeight="1" thickBot="1">
      <c r="A79" s="565" t="s">
        <v>571</v>
      </c>
      <c r="B79" s="566" t="s">
        <v>317</v>
      </c>
      <c r="C79" s="532" t="s">
        <v>3</v>
      </c>
      <c r="D79" s="567" t="s">
        <v>302</v>
      </c>
      <c r="E79" s="533"/>
      <c r="F79" s="700"/>
      <c r="G79" s="700"/>
      <c r="H79" s="865"/>
      <c r="I79" s="865"/>
      <c r="J79" s="865"/>
      <c r="K79" s="865"/>
      <c r="L79" s="865"/>
      <c r="M79" s="871"/>
      <c r="N79" s="871"/>
      <c r="O79" s="533"/>
      <c r="P79" s="533"/>
      <c r="Q79" s="533"/>
      <c r="R79" s="533"/>
      <c r="S79" s="533"/>
      <c r="T79" s="700"/>
      <c r="U79" s="700"/>
      <c r="V79" s="533"/>
      <c r="W79" s="533"/>
      <c r="X79" s="533"/>
      <c r="Y79" s="533"/>
      <c r="Z79" s="533"/>
      <c r="AA79" s="700"/>
      <c r="AB79" s="700"/>
      <c r="AC79" s="533"/>
      <c r="AD79" s="533"/>
      <c r="AE79" s="533"/>
      <c r="AF79" s="533"/>
      <c r="AG79" s="533"/>
      <c r="AH79" s="700"/>
      <c r="AI79" s="700"/>
      <c r="AJ79" s="531">
        <f t="shared" si="1"/>
        <v>0</v>
      </c>
      <c r="AK79" s="516">
        <f t="shared" si="34"/>
        <v>0.33333333333333337</v>
      </c>
      <c r="AL79" s="675">
        <v>0.03</v>
      </c>
      <c r="AM79" s="675">
        <v>0.01</v>
      </c>
      <c r="AN79" s="603">
        <f t="shared" si="35"/>
        <v>0</v>
      </c>
      <c r="AO79" s="603">
        <f t="shared" si="36"/>
        <v>0</v>
      </c>
      <c r="AP79" s="603">
        <f t="shared" si="37"/>
        <v>0</v>
      </c>
      <c r="AR79" s="570">
        <f t="shared" si="2"/>
        <v>0</v>
      </c>
      <c r="AS79" s="535">
        <f t="shared" si="3"/>
        <v>0</v>
      </c>
      <c r="AT79" s="535">
        <f t="shared" si="4"/>
        <v>0</v>
      </c>
      <c r="AU79" s="535">
        <f t="shared" si="5"/>
        <v>0</v>
      </c>
      <c r="AV79" s="535">
        <f t="shared" si="6"/>
        <v>0</v>
      </c>
      <c r="AW79" s="535">
        <f t="shared" si="7"/>
        <v>0</v>
      </c>
      <c r="AX79" s="535">
        <f t="shared" si="8"/>
        <v>0</v>
      </c>
      <c r="AY79" s="535">
        <f t="shared" si="9"/>
        <v>0</v>
      </c>
      <c r="AZ79" s="535">
        <f t="shared" si="10"/>
        <v>0</v>
      </c>
      <c r="BA79" s="535">
        <f t="shared" si="11"/>
        <v>0</v>
      </c>
      <c r="BB79" s="535">
        <f t="shared" si="12"/>
        <v>0</v>
      </c>
      <c r="BC79" s="535">
        <f t="shared" si="13"/>
        <v>0</v>
      </c>
      <c r="BD79" s="535">
        <f t="shared" si="14"/>
        <v>0</v>
      </c>
      <c r="BE79" s="535">
        <f t="shared" si="15"/>
        <v>0</v>
      </c>
      <c r="BF79" s="535">
        <f t="shared" si="16"/>
        <v>0</v>
      </c>
      <c r="BH79" s="537">
        <f t="shared" si="17"/>
        <v>0</v>
      </c>
      <c r="BI79" s="538">
        <f t="shared" si="18"/>
        <v>0</v>
      </c>
      <c r="BJ79" s="539">
        <f t="shared" si="19"/>
        <v>0</v>
      </c>
      <c r="BK79" s="539">
        <f t="shared" si="20"/>
        <v>0</v>
      </c>
      <c r="BL79" s="539">
        <f t="shared" si="21"/>
        <v>0</v>
      </c>
      <c r="BM79" s="539">
        <f t="shared" si="22"/>
        <v>0</v>
      </c>
      <c r="BN79" s="539">
        <f t="shared" si="23"/>
        <v>0</v>
      </c>
      <c r="BO79" s="539">
        <f t="shared" si="24"/>
        <v>0</v>
      </c>
      <c r="BP79" s="539">
        <f t="shared" si="25"/>
        <v>0</v>
      </c>
      <c r="BQ79" s="539">
        <f t="shared" si="26"/>
        <v>0</v>
      </c>
      <c r="BR79" s="539">
        <f t="shared" si="27"/>
        <v>0</v>
      </c>
      <c r="BS79" s="539">
        <f t="shared" si="28"/>
        <v>0</v>
      </c>
      <c r="BT79" s="539">
        <f t="shared" si="29"/>
        <v>0</v>
      </c>
      <c r="BU79" s="539">
        <f t="shared" si="30"/>
        <v>0</v>
      </c>
      <c r="BV79" s="539">
        <f t="shared" si="31"/>
        <v>0</v>
      </c>
      <c r="BW79" s="539">
        <f t="shared" si="32"/>
        <v>0</v>
      </c>
      <c r="BX79" s="539">
        <f t="shared" si="33"/>
        <v>0</v>
      </c>
    </row>
    <row r="80" spans="1:76" ht="21" customHeight="1" thickBot="1">
      <c r="A80" s="565" t="s">
        <v>571</v>
      </c>
      <c r="B80" s="566" t="s">
        <v>369</v>
      </c>
      <c r="C80" s="532" t="s">
        <v>3</v>
      </c>
      <c r="D80" s="567" t="s">
        <v>302</v>
      </c>
      <c r="E80" s="533"/>
      <c r="F80" s="700"/>
      <c r="G80" s="700"/>
      <c r="H80" s="865"/>
      <c r="I80" s="865"/>
      <c r="J80" s="865"/>
      <c r="K80" s="865"/>
      <c r="L80" s="865"/>
      <c r="M80" s="871"/>
      <c r="N80" s="871"/>
      <c r="O80" s="533"/>
      <c r="P80" s="533"/>
      <c r="Q80" s="533"/>
      <c r="R80" s="533"/>
      <c r="S80" s="533"/>
      <c r="T80" s="700"/>
      <c r="U80" s="700"/>
      <c r="V80" s="533"/>
      <c r="W80" s="533"/>
      <c r="X80" s="533"/>
      <c r="Y80" s="533"/>
      <c r="Z80" s="533"/>
      <c r="AA80" s="700"/>
      <c r="AB80" s="700"/>
      <c r="AC80" s="533"/>
      <c r="AD80" s="533"/>
      <c r="AE80" s="533"/>
      <c r="AF80" s="533"/>
      <c r="AG80" s="533"/>
      <c r="AH80" s="700"/>
      <c r="AI80" s="700"/>
      <c r="AJ80" s="531">
        <f t="shared" si="1"/>
        <v>0</v>
      </c>
      <c r="AK80" s="516">
        <f t="shared" si="34"/>
        <v>0.33333333333333337</v>
      </c>
      <c r="AL80" s="675">
        <v>0.03</v>
      </c>
      <c r="AM80" s="675">
        <v>0.01</v>
      </c>
      <c r="AN80" s="603">
        <f t="shared" si="35"/>
        <v>0</v>
      </c>
      <c r="AO80" s="603">
        <f t="shared" si="36"/>
        <v>0</v>
      </c>
      <c r="AP80" s="603">
        <f t="shared" si="37"/>
        <v>0</v>
      </c>
      <c r="AR80" s="570">
        <f t="shared" si="2"/>
        <v>0</v>
      </c>
      <c r="AS80" s="535">
        <f t="shared" si="3"/>
        <v>0</v>
      </c>
      <c r="AT80" s="535">
        <f t="shared" si="4"/>
        <v>0</v>
      </c>
      <c r="AU80" s="535">
        <f t="shared" si="5"/>
        <v>0</v>
      </c>
      <c r="AV80" s="535">
        <f t="shared" si="6"/>
        <v>0</v>
      </c>
      <c r="AW80" s="535">
        <f t="shared" si="7"/>
        <v>0</v>
      </c>
      <c r="AX80" s="535">
        <f t="shared" si="8"/>
        <v>0</v>
      </c>
      <c r="AY80" s="535">
        <f t="shared" si="9"/>
        <v>0</v>
      </c>
      <c r="AZ80" s="535">
        <f t="shared" si="10"/>
        <v>0</v>
      </c>
      <c r="BA80" s="535">
        <f t="shared" si="11"/>
        <v>0</v>
      </c>
      <c r="BB80" s="535">
        <f t="shared" si="12"/>
        <v>0</v>
      </c>
      <c r="BC80" s="535">
        <f t="shared" si="13"/>
        <v>0</v>
      </c>
      <c r="BD80" s="535">
        <f t="shared" si="14"/>
        <v>0</v>
      </c>
      <c r="BE80" s="535">
        <f t="shared" si="15"/>
        <v>0</v>
      </c>
      <c r="BF80" s="535">
        <f t="shared" si="16"/>
        <v>0</v>
      </c>
      <c r="BH80" s="537">
        <f t="shared" si="17"/>
        <v>0</v>
      </c>
      <c r="BI80" s="538">
        <f t="shared" si="18"/>
        <v>0</v>
      </c>
      <c r="BJ80" s="539">
        <f t="shared" si="19"/>
        <v>0</v>
      </c>
      <c r="BK80" s="539">
        <f t="shared" si="20"/>
        <v>0</v>
      </c>
      <c r="BL80" s="539">
        <f t="shared" si="21"/>
        <v>0</v>
      </c>
      <c r="BM80" s="539">
        <f t="shared" si="22"/>
        <v>0</v>
      </c>
      <c r="BN80" s="539">
        <f t="shared" si="23"/>
        <v>0</v>
      </c>
      <c r="BO80" s="539">
        <f t="shared" si="24"/>
        <v>0</v>
      </c>
      <c r="BP80" s="539">
        <f t="shared" si="25"/>
        <v>0</v>
      </c>
      <c r="BQ80" s="539">
        <f t="shared" si="26"/>
        <v>0</v>
      </c>
      <c r="BR80" s="539">
        <f t="shared" si="27"/>
        <v>0</v>
      </c>
      <c r="BS80" s="539">
        <f t="shared" si="28"/>
        <v>0</v>
      </c>
      <c r="BT80" s="539">
        <f t="shared" si="29"/>
        <v>0</v>
      </c>
      <c r="BU80" s="539">
        <f t="shared" si="30"/>
        <v>0</v>
      </c>
      <c r="BV80" s="539">
        <f t="shared" si="31"/>
        <v>0</v>
      </c>
      <c r="BW80" s="539">
        <f t="shared" si="32"/>
        <v>0</v>
      </c>
      <c r="BX80" s="539">
        <f t="shared" si="33"/>
        <v>0</v>
      </c>
    </row>
    <row r="81" spans="1:76" ht="21" customHeight="1" thickBot="1">
      <c r="A81" s="565" t="s">
        <v>572</v>
      </c>
      <c r="B81" s="566" t="s">
        <v>318</v>
      </c>
      <c r="C81" s="532" t="s">
        <v>3</v>
      </c>
      <c r="D81" s="567" t="s">
        <v>302</v>
      </c>
      <c r="E81" s="533"/>
      <c r="F81" s="700"/>
      <c r="G81" s="700"/>
      <c r="H81" s="865"/>
      <c r="I81" s="865"/>
      <c r="J81" s="865"/>
      <c r="K81" s="865"/>
      <c r="L81" s="865"/>
      <c r="M81" s="871"/>
      <c r="N81" s="871"/>
      <c r="O81" s="533"/>
      <c r="P81" s="533"/>
      <c r="Q81" s="533"/>
      <c r="R81" s="533"/>
      <c r="S81" s="533"/>
      <c r="T81" s="700"/>
      <c r="U81" s="700"/>
      <c r="V81" s="533"/>
      <c r="W81" s="533"/>
      <c r="X81" s="533"/>
      <c r="Y81" s="533"/>
      <c r="Z81" s="533"/>
      <c r="AA81" s="700"/>
      <c r="AB81" s="700"/>
      <c r="AC81" s="533"/>
      <c r="AD81" s="533"/>
      <c r="AE81" s="533"/>
      <c r="AF81" s="533"/>
      <c r="AG81" s="533"/>
      <c r="AH81" s="700"/>
      <c r="AI81" s="700"/>
      <c r="AJ81" s="531">
        <f t="shared" si="1"/>
        <v>0</v>
      </c>
      <c r="AK81" s="516">
        <f t="shared" si="34"/>
        <v>1</v>
      </c>
      <c r="AL81" s="675">
        <v>0.03</v>
      </c>
      <c r="AM81" s="675">
        <v>0.03</v>
      </c>
      <c r="AN81" s="603">
        <f t="shared" si="35"/>
        <v>0</v>
      </c>
      <c r="AO81" s="603">
        <f t="shared" si="36"/>
        <v>0</v>
      </c>
      <c r="AP81" s="603">
        <f t="shared" si="37"/>
        <v>0</v>
      </c>
      <c r="AR81" s="570">
        <f t="shared" si="2"/>
        <v>0</v>
      </c>
      <c r="AS81" s="535">
        <f t="shared" si="3"/>
        <v>0</v>
      </c>
      <c r="AT81" s="535">
        <f t="shared" si="4"/>
        <v>0</v>
      </c>
      <c r="AU81" s="535">
        <f t="shared" si="5"/>
        <v>0</v>
      </c>
      <c r="AV81" s="535">
        <f t="shared" si="6"/>
        <v>0</v>
      </c>
      <c r="AW81" s="535">
        <f t="shared" si="7"/>
        <v>0</v>
      </c>
      <c r="AX81" s="535">
        <f t="shared" si="8"/>
        <v>0</v>
      </c>
      <c r="AY81" s="535">
        <f t="shared" si="9"/>
        <v>0</v>
      </c>
      <c r="AZ81" s="535">
        <f t="shared" si="10"/>
        <v>0</v>
      </c>
      <c r="BA81" s="535">
        <f t="shared" si="11"/>
        <v>0</v>
      </c>
      <c r="BB81" s="535">
        <f t="shared" si="12"/>
        <v>0</v>
      </c>
      <c r="BC81" s="535">
        <f t="shared" si="13"/>
        <v>0</v>
      </c>
      <c r="BD81" s="535">
        <f t="shared" si="14"/>
        <v>0</v>
      </c>
      <c r="BE81" s="535">
        <f t="shared" si="15"/>
        <v>0</v>
      </c>
      <c r="BF81" s="535">
        <f t="shared" si="16"/>
        <v>0</v>
      </c>
      <c r="BH81" s="537">
        <f t="shared" si="17"/>
        <v>0</v>
      </c>
      <c r="BI81" s="538">
        <f t="shared" si="18"/>
        <v>0</v>
      </c>
      <c r="BJ81" s="539">
        <f t="shared" si="19"/>
        <v>0</v>
      </c>
      <c r="BK81" s="539">
        <f t="shared" si="20"/>
        <v>0</v>
      </c>
      <c r="BL81" s="539">
        <f t="shared" si="21"/>
        <v>0</v>
      </c>
      <c r="BM81" s="539">
        <f t="shared" si="22"/>
        <v>0</v>
      </c>
      <c r="BN81" s="539">
        <f t="shared" si="23"/>
        <v>0</v>
      </c>
      <c r="BO81" s="539">
        <f t="shared" si="24"/>
        <v>0</v>
      </c>
      <c r="BP81" s="539">
        <f t="shared" si="25"/>
        <v>0</v>
      </c>
      <c r="BQ81" s="539">
        <f t="shared" si="26"/>
        <v>0</v>
      </c>
      <c r="BR81" s="539">
        <f t="shared" si="27"/>
        <v>0</v>
      </c>
      <c r="BS81" s="539">
        <f t="shared" si="28"/>
        <v>0</v>
      </c>
      <c r="BT81" s="539">
        <f t="shared" si="29"/>
        <v>0</v>
      </c>
      <c r="BU81" s="539">
        <f t="shared" si="30"/>
        <v>0</v>
      </c>
      <c r="BV81" s="539">
        <f t="shared" si="31"/>
        <v>0</v>
      </c>
      <c r="BW81" s="539">
        <f t="shared" si="32"/>
        <v>0</v>
      </c>
      <c r="BX81" s="539">
        <f t="shared" si="33"/>
        <v>0</v>
      </c>
    </row>
    <row r="82" spans="1:76" ht="21" customHeight="1" thickBot="1">
      <c r="A82" s="565" t="s">
        <v>572</v>
      </c>
      <c r="B82" s="566" t="s">
        <v>370</v>
      </c>
      <c r="C82" s="532" t="s">
        <v>3</v>
      </c>
      <c r="D82" s="567" t="s">
        <v>302</v>
      </c>
      <c r="E82" s="533"/>
      <c r="F82" s="700"/>
      <c r="G82" s="700"/>
      <c r="H82" s="865"/>
      <c r="I82" s="865"/>
      <c r="J82" s="865"/>
      <c r="K82" s="865"/>
      <c r="L82" s="865"/>
      <c r="M82" s="871"/>
      <c r="N82" s="871"/>
      <c r="O82" s="533"/>
      <c r="P82" s="533"/>
      <c r="Q82" s="533"/>
      <c r="R82" s="533"/>
      <c r="S82" s="533"/>
      <c r="T82" s="700"/>
      <c r="U82" s="700"/>
      <c r="V82" s="533"/>
      <c r="W82" s="533"/>
      <c r="X82" s="533"/>
      <c r="Y82" s="533"/>
      <c r="Z82" s="533"/>
      <c r="AA82" s="700"/>
      <c r="AB82" s="700"/>
      <c r="AC82" s="533"/>
      <c r="AD82" s="533"/>
      <c r="AE82" s="533"/>
      <c r="AF82" s="533"/>
      <c r="AG82" s="533"/>
      <c r="AH82" s="700"/>
      <c r="AI82" s="700"/>
      <c r="AJ82" s="531">
        <f t="shared" si="1"/>
        <v>0</v>
      </c>
      <c r="AK82" s="516">
        <f t="shared" si="34"/>
        <v>1</v>
      </c>
      <c r="AL82" s="675">
        <v>0.03</v>
      </c>
      <c r="AM82" s="675">
        <v>0.03</v>
      </c>
      <c r="AN82" s="603">
        <f t="shared" si="35"/>
        <v>0</v>
      </c>
      <c r="AO82" s="603">
        <f t="shared" si="36"/>
        <v>0</v>
      </c>
      <c r="AP82" s="603">
        <f t="shared" si="37"/>
        <v>0</v>
      </c>
      <c r="AR82" s="570">
        <f t="shared" si="2"/>
        <v>0</v>
      </c>
      <c r="AS82" s="535">
        <f t="shared" si="3"/>
        <v>0</v>
      </c>
      <c r="AT82" s="535">
        <f t="shared" si="4"/>
        <v>0</v>
      </c>
      <c r="AU82" s="535">
        <f t="shared" si="5"/>
        <v>0</v>
      </c>
      <c r="AV82" s="535">
        <f t="shared" si="6"/>
        <v>0</v>
      </c>
      <c r="AW82" s="535">
        <f t="shared" si="7"/>
        <v>0</v>
      </c>
      <c r="AX82" s="535">
        <f t="shared" si="8"/>
        <v>0</v>
      </c>
      <c r="AY82" s="535">
        <f t="shared" si="9"/>
        <v>0</v>
      </c>
      <c r="AZ82" s="535">
        <f t="shared" si="10"/>
        <v>0</v>
      </c>
      <c r="BA82" s="535">
        <f t="shared" si="11"/>
        <v>0</v>
      </c>
      <c r="BB82" s="535">
        <f t="shared" si="12"/>
        <v>0</v>
      </c>
      <c r="BC82" s="535">
        <f t="shared" si="13"/>
        <v>0</v>
      </c>
      <c r="BD82" s="535">
        <f t="shared" si="14"/>
        <v>0</v>
      </c>
      <c r="BE82" s="535">
        <f t="shared" si="15"/>
        <v>0</v>
      </c>
      <c r="BF82" s="535">
        <f t="shared" si="16"/>
        <v>0</v>
      </c>
      <c r="BH82" s="537">
        <f t="shared" si="17"/>
        <v>0</v>
      </c>
      <c r="BI82" s="538">
        <f t="shared" si="18"/>
        <v>0</v>
      </c>
      <c r="BJ82" s="539">
        <f t="shared" si="19"/>
        <v>0</v>
      </c>
      <c r="BK82" s="539">
        <f t="shared" si="20"/>
        <v>0</v>
      </c>
      <c r="BL82" s="539">
        <f t="shared" si="21"/>
        <v>0</v>
      </c>
      <c r="BM82" s="539">
        <f t="shared" si="22"/>
        <v>0</v>
      </c>
      <c r="BN82" s="539">
        <f t="shared" si="23"/>
        <v>0</v>
      </c>
      <c r="BO82" s="539">
        <f t="shared" si="24"/>
        <v>0</v>
      </c>
      <c r="BP82" s="539">
        <f t="shared" si="25"/>
        <v>0</v>
      </c>
      <c r="BQ82" s="539">
        <f t="shared" si="26"/>
        <v>0</v>
      </c>
      <c r="BR82" s="539">
        <f t="shared" si="27"/>
        <v>0</v>
      </c>
      <c r="BS82" s="539">
        <f t="shared" si="28"/>
        <v>0</v>
      </c>
      <c r="BT82" s="539">
        <f t="shared" si="29"/>
        <v>0</v>
      </c>
      <c r="BU82" s="539">
        <f t="shared" si="30"/>
        <v>0</v>
      </c>
      <c r="BV82" s="539">
        <f t="shared" si="31"/>
        <v>0</v>
      </c>
      <c r="BW82" s="539">
        <f t="shared" si="32"/>
        <v>0</v>
      </c>
      <c r="BX82" s="539">
        <f t="shared" si="33"/>
        <v>0</v>
      </c>
    </row>
    <row r="83" spans="1:76" ht="21" customHeight="1" thickBot="1">
      <c r="A83" s="565" t="s">
        <v>572</v>
      </c>
      <c r="B83" s="566" t="s">
        <v>319</v>
      </c>
      <c r="C83" s="532" t="s">
        <v>3</v>
      </c>
      <c r="D83" s="567" t="s">
        <v>302</v>
      </c>
      <c r="E83" s="533"/>
      <c r="F83" s="700"/>
      <c r="G83" s="700"/>
      <c r="H83" s="865"/>
      <c r="I83" s="865"/>
      <c r="J83" s="865"/>
      <c r="K83" s="865"/>
      <c r="L83" s="865"/>
      <c r="M83" s="871"/>
      <c r="N83" s="871"/>
      <c r="O83" s="533"/>
      <c r="P83" s="533"/>
      <c r="Q83" s="533"/>
      <c r="R83" s="533"/>
      <c r="S83" s="533"/>
      <c r="T83" s="700"/>
      <c r="U83" s="700"/>
      <c r="V83" s="533"/>
      <c r="W83" s="533"/>
      <c r="X83" s="533"/>
      <c r="Y83" s="533"/>
      <c r="Z83" s="533"/>
      <c r="AA83" s="700"/>
      <c r="AB83" s="700"/>
      <c r="AC83" s="533"/>
      <c r="AD83" s="533"/>
      <c r="AE83" s="533"/>
      <c r="AF83" s="533"/>
      <c r="AG83" s="533"/>
      <c r="AH83" s="568"/>
      <c r="AI83" s="700"/>
      <c r="AJ83" s="531">
        <f t="shared" si="1"/>
        <v>0</v>
      </c>
      <c r="AK83" s="516">
        <f t="shared" si="34"/>
        <v>1</v>
      </c>
      <c r="AL83" s="675">
        <v>0.03</v>
      </c>
      <c r="AM83" s="675">
        <v>0.03</v>
      </c>
      <c r="AN83" s="603">
        <f t="shared" si="35"/>
        <v>0</v>
      </c>
      <c r="AO83" s="603">
        <f t="shared" si="36"/>
        <v>0</v>
      </c>
      <c r="AP83" s="603">
        <f t="shared" si="37"/>
        <v>0</v>
      </c>
      <c r="AR83" s="570">
        <f t="shared" si="2"/>
        <v>0</v>
      </c>
      <c r="AS83" s="535">
        <f t="shared" si="3"/>
        <v>0</v>
      </c>
      <c r="AT83" s="535">
        <f t="shared" si="4"/>
        <v>0</v>
      </c>
      <c r="AU83" s="535">
        <f t="shared" si="5"/>
        <v>0</v>
      </c>
      <c r="AV83" s="535">
        <f t="shared" si="6"/>
        <v>0</v>
      </c>
      <c r="AW83" s="535">
        <f t="shared" si="7"/>
        <v>0</v>
      </c>
      <c r="AX83" s="535">
        <f t="shared" si="8"/>
        <v>0</v>
      </c>
      <c r="AY83" s="535">
        <f t="shared" si="9"/>
        <v>0</v>
      </c>
      <c r="AZ83" s="535">
        <f t="shared" si="10"/>
        <v>0</v>
      </c>
      <c r="BA83" s="535">
        <f t="shared" si="11"/>
        <v>0</v>
      </c>
      <c r="BB83" s="535">
        <f t="shared" si="12"/>
        <v>0</v>
      </c>
      <c r="BC83" s="535">
        <f t="shared" si="13"/>
        <v>0</v>
      </c>
      <c r="BD83" s="535">
        <f t="shared" si="14"/>
        <v>0</v>
      </c>
      <c r="BE83" s="535">
        <f t="shared" si="15"/>
        <v>0</v>
      </c>
      <c r="BF83" s="535">
        <f t="shared" si="16"/>
        <v>0</v>
      </c>
      <c r="BH83" s="537">
        <f t="shared" si="17"/>
        <v>0</v>
      </c>
      <c r="BI83" s="538">
        <f t="shared" si="18"/>
        <v>0</v>
      </c>
      <c r="BJ83" s="539">
        <f t="shared" si="19"/>
        <v>0</v>
      </c>
      <c r="BK83" s="539">
        <f t="shared" si="20"/>
        <v>0</v>
      </c>
      <c r="BL83" s="539">
        <f t="shared" si="21"/>
        <v>0</v>
      </c>
      <c r="BM83" s="539">
        <f t="shared" si="22"/>
        <v>0</v>
      </c>
      <c r="BN83" s="539">
        <f t="shared" si="23"/>
        <v>0</v>
      </c>
      <c r="BO83" s="539">
        <f t="shared" si="24"/>
        <v>0</v>
      </c>
      <c r="BP83" s="539">
        <f t="shared" si="25"/>
        <v>0</v>
      </c>
      <c r="BQ83" s="539">
        <f t="shared" si="26"/>
        <v>0</v>
      </c>
      <c r="BR83" s="539">
        <f t="shared" si="27"/>
        <v>0</v>
      </c>
      <c r="BS83" s="539">
        <f t="shared" si="28"/>
        <v>0</v>
      </c>
      <c r="BT83" s="539">
        <f t="shared" si="29"/>
        <v>0</v>
      </c>
      <c r="BU83" s="539">
        <f t="shared" si="30"/>
        <v>0</v>
      </c>
      <c r="BV83" s="539">
        <f t="shared" si="31"/>
        <v>0</v>
      </c>
      <c r="BW83" s="539">
        <f t="shared" si="32"/>
        <v>0</v>
      </c>
      <c r="BX83" s="539">
        <f t="shared" si="33"/>
        <v>0</v>
      </c>
    </row>
    <row r="84" spans="1:76" ht="21" customHeight="1" thickBot="1">
      <c r="A84" s="565" t="s">
        <v>572</v>
      </c>
      <c r="B84" s="566" t="s">
        <v>371</v>
      </c>
      <c r="C84" s="532" t="s">
        <v>3</v>
      </c>
      <c r="D84" s="567" t="s">
        <v>302</v>
      </c>
      <c r="E84" s="533"/>
      <c r="F84" s="700"/>
      <c r="G84" s="700"/>
      <c r="H84" s="865"/>
      <c r="I84" s="865"/>
      <c r="J84" s="865"/>
      <c r="K84" s="865"/>
      <c r="L84" s="865"/>
      <c r="M84" s="871"/>
      <c r="N84" s="871"/>
      <c r="O84" s="533"/>
      <c r="P84" s="533"/>
      <c r="Q84" s="533"/>
      <c r="R84" s="533"/>
      <c r="S84" s="533"/>
      <c r="T84" s="700"/>
      <c r="U84" s="700"/>
      <c r="V84" s="533"/>
      <c r="W84" s="533"/>
      <c r="X84" s="533"/>
      <c r="Y84" s="533"/>
      <c r="Z84" s="533"/>
      <c r="AA84" s="700"/>
      <c r="AB84" s="700"/>
      <c r="AC84" s="533"/>
      <c r="AD84" s="533"/>
      <c r="AE84" s="533"/>
      <c r="AF84" s="533"/>
      <c r="AG84" s="533"/>
      <c r="AH84" s="700"/>
      <c r="AI84" s="700"/>
      <c r="AJ84" s="531">
        <f t="shared" si="1"/>
        <v>0</v>
      </c>
      <c r="AK84" s="516">
        <f t="shared" si="34"/>
        <v>1</v>
      </c>
      <c r="AL84" s="675">
        <v>0.03</v>
      </c>
      <c r="AM84" s="675">
        <v>0.03</v>
      </c>
      <c r="AN84" s="603">
        <f t="shared" si="35"/>
        <v>0</v>
      </c>
      <c r="AO84" s="603">
        <f t="shared" si="36"/>
        <v>0</v>
      </c>
      <c r="AP84" s="603">
        <f t="shared" si="37"/>
        <v>0</v>
      </c>
      <c r="AR84" s="570">
        <f t="shared" si="2"/>
        <v>0</v>
      </c>
      <c r="AS84" s="535">
        <f t="shared" si="3"/>
        <v>0</v>
      </c>
      <c r="AT84" s="535">
        <f t="shared" si="4"/>
        <v>0</v>
      </c>
      <c r="AU84" s="535">
        <f t="shared" si="5"/>
        <v>0</v>
      </c>
      <c r="AV84" s="535">
        <f t="shared" si="6"/>
        <v>0</v>
      </c>
      <c r="AW84" s="535">
        <f t="shared" si="7"/>
        <v>0</v>
      </c>
      <c r="AX84" s="535">
        <f t="shared" si="8"/>
        <v>0</v>
      </c>
      <c r="AY84" s="535">
        <f t="shared" si="9"/>
        <v>0</v>
      </c>
      <c r="AZ84" s="535">
        <f t="shared" si="10"/>
        <v>0</v>
      </c>
      <c r="BA84" s="535">
        <f t="shared" si="11"/>
        <v>0</v>
      </c>
      <c r="BB84" s="535">
        <f t="shared" si="12"/>
        <v>0</v>
      </c>
      <c r="BC84" s="535">
        <f t="shared" si="13"/>
        <v>0</v>
      </c>
      <c r="BD84" s="535">
        <f t="shared" si="14"/>
        <v>0</v>
      </c>
      <c r="BE84" s="535">
        <f t="shared" si="15"/>
        <v>0</v>
      </c>
      <c r="BF84" s="535">
        <f t="shared" si="16"/>
        <v>0</v>
      </c>
      <c r="BH84" s="537">
        <f t="shared" si="17"/>
        <v>0</v>
      </c>
      <c r="BI84" s="538">
        <f t="shared" si="18"/>
        <v>0</v>
      </c>
      <c r="BJ84" s="539">
        <f t="shared" si="19"/>
        <v>0</v>
      </c>
      <c r="BK84" s="539">
        <f t="shared" si="20"/>
        <v>0</v>
      </c>
      <c r="BL84" s="539">
        <f t="shared" si="21"/>
        <v>0</v>
      </c>
      <c r="BM84" s="539">
        <f t="shared" si="22"/>
        <v>0</v>
      </c>
      <c r="BN84" s="539">
        <f t="shared" si="23"/>
        <v>0</v>
      </c>
      <c r="BO84" s="539">
        <f t="shared" si="24"/>
        <v>0</v>
      </c>
      <c r="BP84" s="539">
        <f t="shared" si="25"/>
        <v>0</v>
      </c>
      <c r="BQ84" s="539">
        <f t="shared" si="26"/>
        <v>0</v>
      </c>
      <c r="BR84" s="539">
        <f t="shared" si="27"/>
        <v>0</v>
      </c>
      <c r="BS84" s="539">
        <f t="shared" si="28"/>
        <v>0</v>
      </c>
      <c r="BT84" s="539">
        <f t="shared" si="29"/>
        <v>0</v>
      </c>
      <c r="BU84" s="539">
        <f t="shared" si="30"/>
        <v>0</v>
      </c>
      <c r="BV84" s="539">
        <f t="shared" si="31"/>
        <v>0</v>
      </c>
      <c r="BW84" s="539">
        <f t="shared" si="32"/>
        <v>0</v>
      </c>
      <c r="BX84" s="539">
        <f t="shared" si="33"/>
        <v>0</v>
      </c>
    </row>
    <row r="85" spans="1:76" ht="21" customHeight="1" thickBot="1">
      <c r="A85" s="565" t="s">
        <v>573</v>
      </c>
      <c r="B85" s="566" t="s">
        <v>320</v>
      </c>
      <c r="C85" s="532" t="s">
        <v>3</v>
      </c>
      <c r="D85" s="567" t="s">
        <v>302</v>
      </c>
      <c r="E85" s="533"/>
      <c r="F85" s="700"/>
      <c r="G85" s="700"/>
      <c r="H85" s="865"/>
      <c r="I85" s="865"/>
      <c r="J85" s="865"/>
      <c r="K85" s="865"/>
      <c r="L85" s="865"/>
      <c r="M85" s="871"/>
      <c r="N85" s="871"/>
      <c r="O85" s="533"/>
      <c r="P85" s="533"/>
      <c r="Q85" s="533"/>
      <c r="R85" s="533"/>
      <c r="S85" s="533"/>
      <c r="T85" s="700"/>
      <c r="U85" s="700"/>
      <c r="V85" s="533"/>
      <c r="W85" s="533"/>
      <c r="X85" s="533"/>
      <c r="Y85" s="533"/>
      <c r="Z85" s="533"/>
      <c r="AA85" s="700"/>
      <c r="AB85" s="700"/>
      <c r="AC85" s="533"/>
      <c r="AD85" s="533"/>
      <c r="AE85" s="533"/>
      <c r="AF85" s="533"/>
      <c r="AG85" s="533"/>
      <c r="AH85" s="700"/>
      <c r="AI85" s="700"/>
      <c r="AJ85" s="531">
        <f t="shared" si="1"/>
        <v>0</v>
      </c>
      <c r="AK85" s="516">
        <f t="shared" si="34"/>
        <v>1.25</v>
      </c>
      <c r="AL85" s="675">
        <v>0.04</v>
      </c>
      <c r="AM85" s="675">
        <v>0.05</v>
      </c>
      <c r="AN85" s="603">
        <f t="shared" si="35"/>
        <v>0</v>
      </c>
      <c r="AO85" s="603">
        <f t="shared" si="36"/>
        <v>0</v>
      </c>
      <c r="AP85" s="603">
        <f t="shared" si="37"/>
        <v>0</v>
      </c>
      <c r="AR85" s="570">
        <f t="shared" si="2"/>
        <v>0</v>
      </c>
      <c r="AS85" s="535">
        <f t="shared" si="3"/>
        <v>0</v>
      </c>
      <c r="AT85" s="535">
        <f t="shared" si="4"/>
        <v>0</v>
      </c>
      <c r="AU85" s="535">
        <f t="shared" si="5"/>
        <v>0</v>
      </c>
      <c r="AV85" s="535">
        <f t="shared" si="6"/>
        <v>0</v>
      </c>
      <c r="AW85" s="535">
        <f t="shared" si="7"/>
        <v>0</v>
      </c>
      <c r="AX85" s="535">
        <f t="shared" si="8"/>
        <v>0</v>
      </c>
      <c r="AY85" s="535">
        <f t="shared" si="9"/>
        <v>0</v>
      </c>
      <c r="AZ85" s="535">
        <f t="shared" si="10"/>
        <v>0</v>
      </c>
      <c r="BA85" s="535">
        <f t="shared" si="11"/>
        <v>0</v>
      </c>
      <c r="BB85" s="535">
        <f t="shared" si="12"/>
        <v>0</v>
      </c>
      <c r="BC85" s="535">
        <f t="shared" si="13"/>
        <v>0</v>
      </c>
      <c r="BD85" s="535">
        <f t="shared" si="14"/>
        <v>0</v>
      </c>
      <c r="BE85" s="535">
        <f t="shared" si="15"/>
        <v>0</v>
      </c>
      <c r="BF85" s="535">
        <f t="shared" si="16"/>
        <v>0</v>
      </c>
      <c r="BH85" s="537">
        <f t="shared" si="17"/>
        <v>0</v>
      </c>
      <c r="BI85" s="538">
        <f t="shared" si="18"/>
        <v>0</v>
      </c>
      <c r="BJ85" s="539">
        <f t="shared" si="19"/>
        <v>0</v>
      </c>
      <c r="BK85" s="539">
        <f t="shared" si="20"/>
        <v>0</v>
      </c>
      <c r="BL85" s="539">
        <f t="shared" si="21"/>
        <v>0</v>
      </c>
      <c r="BM85" s="539">
        <f t="shared" si="22"/>
        <v>0</v>
      </c>
      <c r="BN85" s="539">
        <f t="shared" si="23"/>
        <v>0</v>
      </c>
      <c r="BO85" s="539">
        <f t="shared" si="24"/>
        <v>0</v>
      </c>
      <c r="BP85" s="539">
        <f t="shared" si="25"/>
        <v>0</v>
      </c>
      <c r="BQ85" s="539">
        <f t="shared" si="26"/>
        <v>0</v>
      </c>
      <c r="BR85" s="539">
        <f t="shared" si="27"/>
        <v>0</v>
      </c>
      <c r="BS85" s="539">
        <f t="shared" si="28"/>
        <v>0</v>
      </c>
      <c r="BT85" s="539">
        <f t="shared" si="29"/>
        <v>0</v>
      </c>
      <c r="BU85" s="539">
        <f t="shared" si="30"/>
        <v>0</v>
      </c>
      <c r="BV85" s="539">
        <f t="shared" si="31"/>
        <v>0</v>
      </c>
      <c r="BW85" s="539">
        <f t="shared" si="32"/>
        <v>0</v>
      </c>
      <c r="BX85" s="539">
        <f t="shared" si="33"/>
        <v>0</v>
      </c>
    </row>
    <row r="86" spans="1:76" ht="21" customHeight="1" thickBot="1">
      <c r="A86" s="565" t="s">
        <v>573</v>
      </c>
      <c r="B86" s="566" t="s">
        <v>372</v>
      </c>
      <c r="C86" s="532" t="s">
        <v>3</v>
      </c>
      <c r="D86" s="567" t="s">
        <v>302</v>
      </c>
      <c r="E86" s="533"/>
      <c r="F86" s="700"/>
      <c r="G86" s="700"/>
      <c r="H86" s="865"/>
      <c r="I86" s="865"/>
      <c r="J86" s="865"/>
      <c r="K86" s="865"/>
      <c r="L86" s="865"/>
      <c r="M86" s="871"/>
      <c r="N86" s="871"/>
      <c r="O86" s="533"/>
      <c r="P86" s="533"/>
      <c r="Q86" s="533"/>
      <c r="R86" s="533"/>
      <c r="S86" s="533"/>
      <c r="T86" s="700"/>
      <c r="U86" s="700"/>
      <c r="V86" s="533"/>
      <c r="W86" s="533"/>
      <c r="X86" s="533"/>
      <c r="Y86" s="533"/>
      <c r="Z86" s="533"/>
      <c r="AA86" s="700"/>
      <c r="AB86" s="700"/>
      <c r="AC86" s="533"/>
      <c r="AD86" s="533"/>
      <c r="AE86" s="533"/>
      <c r="AF86" s="533"/>
      <c r="AG86" s="533"/>
      <c r="AH86" s="700"/>
      <c r="AI86" s="700"/>
      <c r="AJ86" s="531">
        <f t="shared" si="1"/>
        <v>0</v>
      </c>
      <c r="AK86" s="516">
        <f t="shared" si="34"/>
        <v>1.25</v>
      </c>
      <c r="AL86" s="675">
        <v>0.04</v>
      </c>
      <c r="AM86" s="675">
        <v>0.05</v>
      </c>
      <c r="AN86" s="603">
        <f t="shared" si="35"/>
        <v>0</v>
      </c>
      <c r="AO86" s="603">
        <f t="shared" si="36"/>
        <v>0</v>
      </c>
      <c r="AP86" s="603">
        <f t="shared" si="37"/>
        <v>0</v>
      </c>
      <c r="AR86" s="570">
        <f t="shared" si="2"/>
        <v>0</v>
      </c>
      <c r="AS86" s="535">
        <f t="shared" si="3"/>
        <v>0</v>
      </c>
      <c r="AT86" s="535">
        <f t="shared" si="4"/>
        <v>0</v>
      </c>
      <c r="AU86" s="535">
        <f t="shared" si="5"/>
        <v>0</v>
      </c>
      <c r="AV86" s="535">
        <f t="shared" si="6"/>
        <v>0</v>
      </c>
      <c r="AW86" s="535">
        <f t="shared" si="7"/>
        <v>0</v>
      </c>
      <c r="AX86" s="535">
        <f t="shared" si="8"/>
        <v>0</v>
      </c>
      <c r="AY86" s="535">
        <f t="shared" si="9"/>
        <v>0</v>
      </c>
      <c r="AZ86" s="535">
        <f t="shared" si="10"/>
        <v>0</v>
      </c>
      <c r="BA86" s="535">
        <f t="shared" si="11"/>
        <v>0</v>
      </c>
      <c r="BB86" s="535">
        <f t="shared" si="12"/>
        <v>0</v>
      </c>
      <c r="BC86" s="535">
        <f t="shared" si="13"/>
        <v>0</v>
      </c>
      <c r="BD86" s="535">
        <f t="shared" si="14"/>
        <v>0</v>
      </c>
      <c r="BE86" s="535">
        <f t="shared" si="15"/>
        <v>0</v>
      </c>
      <c r="BF86" s="535">
        <f t="shared" si="16"/>
        <v>0</v>
      </c>
      <c r="BH86" s="537">
        <f t="shared" si="17"/>
        <v>0</v>
      </c>
      <c r="BI86" s="538">
        <f t="shared" si="18"/>
        <v>0</v>
      </c>
      <c r="BJ86" s="539">
        <f t="shared" si="19"/>
        <v>0</v>
      </c>
      <c r="BK86" s="539">
        <f t="shared" si="20"/>
        <v>0</v>
      </c>
      <c r="BL86" s="539">
        <f t="shared" si="21"/>
        <v>0</v>
      </c>
      <c r="BM86" s="539">
        <f t="shared" si="22"/>
        <v>0</v>
      </c>
      <c r="BN86" s="539">
        <f t="shared" si="23"/>
        <v>0</v>
      </c>
      <c r="BO86" s="539">
        <f t="shared" si="24"/>
        <v>0</v>
      </c>
      <c r="BP86" s="539">
        <f t="shared" si="25"/>
        <v>0</v>
      </c>
      <c r="BQ86" s="539">
        <f t="shared" si="26"/>
        <v>0</v>
      </c>
      <c r="BR86" s="539">
        <f t="shared" si="27"/>
        <v>0</v>
      </c>
      <c r="BS86" s="539">
        <f t="shared" si="28"/>
        <v>0</v>
      </c>
      <c r="BT86" s="539">
        <f t="shared" si="29"/>
        <v>0</v>
      </c>
      <c r="BU86" s="539">
        <f t="shared" si="30"/>
        <v>0</v>
      </c>
      <c r="BV86" s="539">
        <f t="shared" si="31"/>
        <v>0</v>
      </c>
      <c r="BW86" s="539">
        <f t="shared" si="32"/>
        <v>0</v>
      </c>
      <c r="BX86" s="539">
        <f t="shared" si="33"/>
        <v>0</v>
      </c>
    </row>
    <row r="87" spans="1:76" ht="21" customHeight="1" thickBot="1">
      <c r="A87" s="565" t="s">
        <v>573</v>
      </c>
      <c r="B87" s="566" t="s">
        <v>321</v>
      </c>
      <c r="C87" s="532" t="s">
        <v>3</v>
      </c>
      <c r="D87" s="567" t="s">
        <v>302</v>
      </c>
      <c r="E87" s="533"/>
      <c r="F87" s="700"/>
      <c r="G87" s="700"/>
      <c r="H87" s="865"/>
      <c r="I87" s="865"/>
      <c r="J87" s="865"/>
      <c r="K87" s="865"/>
      <c r="L87" s="865"/>
      <c r="M87" s="871"/>
      <c r="N87" s="871"/>
      <c r="O87" s="533"/>
      <c r="P87" s="533"/>
      <c r="Q87" s="533"/>
      <c r="R87" s="533"/>
      <c r="S87" s="533"/>
      <c r="T87" s="700"/>
      <c r="U87" s="700"/>
      <c r="V87" s="533"/>
      <c r="W87" s="533"/>
      <c r="X87" s="533"/>
      <c r="Y87" s="533"/>
      <c r="Z87" s="533"/>
      <c r="AA87" s="700"/>
      <c r="AB87" s="700"/>
      <c r="AC87" s="533"/>
      <c r="AD87" s="533"/>
      <c r="AE87" s="533"/>
      <c r="AF87" s="533"/>
      <c r="AG87" s="533"/>
      <c r="AH87" s="700"/>
      <c r="AI87" s="700"/>
      <c r="AJ87" s="531">
        <f t="shared" si="1"/>
        <v>0</v>
      </c>
      <c r="AK87" s="516">
        <f t="shared" si="34"/>
        <v>1.25</v>
      </c>
      <c r="AL87" s="675">
        <v>0.04</v>
      </c>
      <c r="AM87" s="675">
        <v>0.05</v>
      </c>
      <c r="AN87" s="603">
        <f t="shared" si="35"/>
        <v>0</v>
      </c>
      <c r="AO87" s="603">
        <f t="shared" si="36"/>
        <v>0</v>
      </c>
      <c r="AP87" s="603">
        <f t="shared" si="37"/>
        <v>0</v>
      </c>
      <c r="AR87" s="570">
        <f t="shared" si="2"/>
        <v>0</v>
      </c>
      <c r="AS87" s="535">
        <f t="shared" si="3"/>
        <v>0</v>
      </c>
      <c r="AT87" s="535">
        <f t="shared" si="4"/>
        <v>0</v>
      </c>
      <c r="AU87" s="535">
        <f t="shared" si="5"/>
        <v>0</v>
      </c>
      <c r="AV87" s="535">
        <f t="shared" si="6"/>
        <v>0</v>
      </c>
      <c r="AW87" s="535">
        <f t="shared" si="7"/>
        <v>0</v>
      </c>
      <c r="AX87" s="535">
        <f t="shared" si="8"/>
        <v>0</v>
      </c>
      <c r="AY87" s="535">
        <f t="shared" si="9"/>
        <v>0</v>
      </c>
      <c r="AZ87" s="535">
        <f t="shared" si="10"/>
        <v>0</v>
      </c>
      <c r="BA87" s="535">
        <f t="shared" si="11"/>
        <v>0</v>
      </c>
      <c r="BB87" s="535">
        <f t="shared" si="12"/>
        <v>0</v>
      </c>
      <c r="BC87" s="535">
        <f t="shared" si="13"/>
        <v>0</v>
      </c>
      <c r="BD87" s="535">
        <f t="shared" si="14"/>
        <v>0</v>
      </c>
      <c r="BE87" s="535">
        <f t="shared" si="15"/>
        <v>0</v>
      </c>
      <c r="BF87" s="535">
        <f t="shared" si="16"/>
        <v>0</v>
      </c>
      <c r="BH87" s="537">
        <f t="shared" si="17"/>
        <v>0</v>
      </c>
      <c r="BI87" s="538">
        <f t="shared" si="18"/>
        <v>0</v>
      </c>
      <c r="BJ87" s="539">
        <f t="shared" si="19"/>
        <v>0</v>
      </c>
      <c r="BK87" s="539">
        <f t="shared" si="20"/>
        <v>0</v>
      </c>
      <c r="BL87" s="539">
        <f t="shared" si="21"/>
        <v>0</v>
      </c>
      <c r="BM87" s="539">
        <f t="shared" si="22"/>
        <v>0</v>
      </c>
      <c r="BN87" s="539">
        <f t="shared" si="23"/>
        <v>0</v>
      </c>
      <c r="BO87" s="539">
        <f t="shared" si="24"/>
        <v>0</v>
      </c>
      <c r="BP87" s="539">
        <f t="shared" si="25"/>
        <v>0</v>
      </c>
      <c r="BQ87" s="539">
        <f t="shared" si="26"/>
        <v>0</v>
      </c>
      <c r="BR87" s="539">
        <f t="shared" si="27"/>
        <v>0</v>
      </c>
      <c r="BS87" s="539">
        <f t="shared" si="28"/>
        <v>0</v>
      </c>
      <c r="BT87" s="539">
        <f t="shared" si="29"/>
        <v>0</v>
      </c>
      <c r="BU87" s="539">
        <f t="shared" si="30"/>
        <v>0</v>
      </c>
      <c r="BV87" s="539">
        <f t="shared" si="31"/>
        <v>0</v>
      </c>
      <c r="BW87" s="539">
        <f t="shared" si="32"/>
        <v>0</v>
      </c>
      <c r="BX87" s="539">
        <f t="shared" si="33"/>
        <v>0</v>
      </c>
    </row>
    <row r="88" spans="1:76" ht="21" customHeight="1" thickBot="1">
      <c r="A88" s="565" t="s">
        <v>573</v>
      </c>
      <c r="B88" s="566" t="s">
        <v>373</v>
      </c>
      <c r="C88" s="532" t="s">
        <v>3</v>
      </c>
      <c r="D88" s="567" t="s">
        <v>302</v>
      </c>
      <c r="E88" s="533"/>
      <c r="F88" s="700"/>
      <c r="G88" s="700"/>
      <c r="H88" s="865"/>
      <c r="I88" s="865"/>
      <c r="J88" s="865"/>
      <c r="K88" s="865"/>
      <c r="L88" s="865"/>
      <c r="M88" s="871"/>
      <c r="N88" s="871"/>
      <c r="O88" s="533"/>
      <c r="P88" s="533"/>
      <c r="Q88" s="533"/>
      <c r="R88" s="533"/>
      <c r="S88" s="533"/>
      <c r="T88" s="700"/>
      <c r="U88" s="700"/>
      <c r="V88" s="533"/>
      <c r="W88" s="533"/>
      <c r="X88" s="533"/>
      <c r="Y88" s="533"/>
      <c r="Z88" s="533"/>
      <c r="AA88" s="700"/>
      <c r="AB88" s="700"/>
      <c r="AC88" s="533"/>
      <c r="AD88" s="533"/>
      <c r="AE88" s="533"/>
      <c r="AF88" s="533"/>
      <c r="AG88" s="533"/>
      <c r="AH88" s="700"/>
      <c r="AI88" s="700"/>
      <c r="AJ88" s="531">
        <f t="shared" si="1"/>
        <v>0</v>
      </c>
      <c r="AK88" s="516">
        <f t="shared" si="34"/>
        <v>1.25</v>
      </c>
      <c r="AL88" s="675">
        <v>0.04</v>
      </c>
      <c r="AM88" s="675">
        <v>0.05</v>
      </c>
      <c r="AN88" s="603">
        <f t="shared" si="35"/>
        <v>0</v>
      </c>
      <c r="AO88" s="603">
        <f t="shared" si="36"/>
        <v>0</v>
      </c>
      <c r="AP88" s="603">
        <f t="shared" si="37"/>
        <v>0</v>
      </c>
      <c r="AR88" s="570">
        <f t="shared" si="2"/>
        <v>0</v>
      </c>
      <c r="AS88" s="535">
        <f t="shared" si="3"/>
        <v>0</v>
      </c>
      <c r="AT88" s="535">
        <f t="shared" si="4"/>
        <v>0</v>
      </c>
      <c r="AU88" s="535">
        <f t="shared" si="5"/>
        <v>0</v>
      </c>
      <c r="AV88" s="535">
        <f t="shared" si="6"/>
        <v>0</v>
      </c>
      <c r="AW88" s="535">
        <f t="shared" si="7"/>
        <v>0</v>
      </c>
      <c r="AX88" s="535">
        <f t="shared" si="8"/>
        <v>0</v>
      </c>
      <c r="AY88" s="535">
        <f t="shared" si="9"/>
        <v>0</v>
      </c>
      <c r="AZ88" s="535">
        <f t="shared" si="10"/>
        <v>0</v>
      </c>
      <c r="BA88" s="535">
        <f t="shared" si="11"/>
        <v>0</v>
      </c>
      <c r="BB88" s="535">
        <f t="shared" si="12"/>
        <v>0</v>
      </c>
      <c r="BC88" s="535">
        <f t="shared" si="13"/>
        <v>0</v>
      </c>
      <c r="BD88" s="535">
        <f t="shared" si="14"/>
        <v>0</v>
      </c>
      <c r="BE88" s="535">
        <f t="shared" si="15"/>
        <v>0</v>
      </c>
      <c r="BF88" s="535">
        <f t="shared" si="16"/>
        <v>0</v>
      </c>
      <c r="BH88" s="537">
        <f t="shared" si="17"/>
        <v>0</v>
      </c>
      <c r="BI88" s="538">
        <f t="shared" si="18"/>
        <v>0</v>
      </c>
      <c r="BJ88" s="539">
        <f t="shared" si="19"/>
        <v>0</v>
      </c>
      <c r="BK88" s="539">
        <f t="shared" si="20"/>
        <v>0</v>
      </c>
      <c r="BL88" s="539">
        <f t="shared" si="21"/>
        <v>0</v>
      </c>
      <c r="BM88" s="539">
        <f t="shared" si="22"/>
        <v>0</v>
      </c>
      <c r="BN88" s="539">
        <f t="shared" si="23"/>
        <v>0</v>
      </c>
      <c r="BO88" s="539">
        <f t="shared" si="24"/>
        <v>0</v>
      </c>
      <c r="BP88" s="539">
        <f t="shared" si="25"/>
        <v>0</v>
      </c>
      <c r="BQ88" s="539">
        <f t="shared" si="26"/>
        <v>0</v>
      </c>
      <c r="BR88" s="539">
        <f t="shared" si="27"/>
        <v>0</v>
      </c>
      <c r="BS88" s="539">
        <f t="shared" si="28"/>
        <v>0</v>
      </c>
      <c r="BT88" s="539">
        <f t="shared" si="29"/>
        <v>0</v>
      </c>
      <c r="BU88" s="539">
        <f t="shared" si="30"/>
        <v>0</v>
      </c>
      <c r="BV88" s="539">
        <f t="shared" si="31"/>
        <v>0</v>
      </c>
      <c r="BW88" s="539">
        <f t="shared" si="32"/>
        <v>0</v>
      </c>
      <c r="BX88" s="539">
        <f t="shared" si="33"/>
        <v>0</v>
      </c>
    </row>
    <row r="89" spans="1:76" ht="21" customHeight="1" thickBot="1">
      <c r="A89" s="565" t="s">
        <v>574</v>
      </c>
      <c r="B89" s="566" t="s">
        <v>338</v>
      </c>
      <c r="C89" s="532" t="s">
        <v>3</v>
      </c>
      <c r="D89" s="567" t="s">
        <v>302</v>
      </c>
      <c r="E89" s="533"/>
      <c r="F89" s="700"/>
      <c r="G89" s="700"/>
      <c r="H89" s="865"/>
      <c r="I89" s="865"/>
      <c r="J89" s="865"/>
      <c r="K89" s="865"/>
      <c r="L89" s="865"/>
      <c r="M89" s="871"/>
      <c r="N89" s="871"/>
      <c r="O89" s="533"/>
      <c r="P89" s="533"/>
      <c r="Q89" s="533"/>
      <c r="R89" s="533"/>
      <c r="S89" s="533"/>
      <c r="T89" s="700"/>
      <c r="U89" s="700"/>
      <c r="V89" s="533"/>
      <c r="W89" s="533"/>
      <c r="X89" s="533"/>
      <c r="Y89" s="533"/>
      <c r="Z89" s="533"/>
      <c r="AA89" s="700"/>
      <c r="AB89" s="700"/>
      <c r="AC89" s="533"/>
      <c r="AD89" s="533"/>
      <c r="AE89" s="533"/>
      <c r="AF89" s="533"/>
      <c r="AG89" s="533"/>
      <c r="AH89" s="700"/>
      <c r="AI89" s="700"/>
      <c r="AJ89" s="531">
        <f t="shared" si="1"/>
        <v>0</v>
      </c>
      <c r="AK89" s="516">
        <f t="shared" si="34"/>
        <v>1.7499999999999998</v>
      </c>
      <c r="AL89" s="675">
        <v>0.04</v>
      </c>
      <c r="AM89" s="675">
        <v>6.9999999999999993E-2</v>
      </c>
      <c r="AN89" s="603">
        <f t="shared" si="35"/>
        <v>0</v>
      </c>
      <c r="AO89" s="603">
        <f t="shared" si="36"/>
        <v>0</v>
      </c>
      <c r="AP89" s="603">
        <f t="shared" si="37"/>
        <v>0</v>
      </c>
      <c r="AR89" s="570">
        <f t="shared" si="2"/>
        <v>0</v>
      </c>
      <c r="AS89" s="535">
        <f t="shared" si="3"/>
        <v>0</v>
      </c>
      <c r="AT89" s="535">
        <f t="shared" si="4"/>
        <v>0</v>
      </c>
      <c r="AU89" s="535">
        <f t="shared" si="5"/>
        <v>0</v>
      </c>
      <c r="AV89" s="535">
        <f t="shared" si="6"/>
        <v>0</v>
      </c>
      <c r="AW89" s="535">
        <f t="shared" si="7"/>
        <v>0</v>
      </c>
      <c r="AX89" s="535">
        <f t="shared" si="8"/>
        <v>0</v>
      </c>
      <c r="AY89" s="535">
        <f t="shared" si="9"/>
        <v>0</v>
      </c>
      <c r="AZ89" s="535">
        <f t="shared" si="10"/>
        <v>0</v>
      </c>
      <c r="BA89" s="535">
        <f t="shared" si="11"/>
        <v>0</v>
      </c>
      <c r="BB89" s="535">
        <f t="shared" si="12"/>
        <v>0</v>
      </c>
      <c r="BC89" s="535">
        <f t="shared" si="13"/>
        <v>0</v>
      </c>
      <c r="BD89" s="535">
        <f t="shared" si="14"/>
        <v>0</v>
      </c>
      <c r="BE89" s="535">
        <f t="shared" si="15"/>
        <v>0</v>
      </c>
      <c r="BF89" s="535">
        <f t="shared" si="16"/>
        <v>0</v>
      </c>
      <c r="BH89" s="537">
        <f t="shared" si="17"/>
        <v>0</v>
      </c>
      <c r="BI89" s="538">
        <f t="shared" si="18"/>
        <v>0</v>
      </c>
      <c r="BJ89" s="539">
        <f t="shared" si="19"/>
        <v>0</v>
      </c>
      <c r="BK89" s="539">
        <f t="shared" si="20"/>
        <v>0</v>
      </c>
      <c r="BL89" s="539">
        <f t="shared" si="21"/>
        <v>0</v>
      </c>
      <c r="BM89" s="539">
        <f t="shared" si="22"/>
        <v>0</v>
      </c>
      <c r="BN89" s="539">
        <f t="shared" si="23"/>
        <v>0</v>
      </c>
      <c r="BO89" s="539">
        <f t="shared" si="24"/>
        <v>0</v>
      </c>
      <c r="BP89" s="539">
        <f t="shared" si="25"/>
        <v>0</v>
      </c>
      <c r="BQ89" s="539">
        <f t="shared" si="26"/>
        <v>0</v>
      </c>
      <c r="BR89" s="539">
        <f t="shared" si="27"/>
        <v>0</v>
      </c>
      <c r="BS89" s="539">
        <f t="shared" si="28"/>
        <v>0</v>
      </c>
      <c r="BT89" s="539">
        <f t="shared" si="29"/>
        <v>0</v>
      </c>
      <c r="BU89" s="539">
        <f t="shared" si="30"/>
        <v>0</v>
      </c>
      <c r="BV89" s="539">
        <f t="shared" si="31"/>
        <v>0</v>
      </c>
      <c r="BW89" s="539">
        <f t="shared" si="32"/>
        <v>0</v>
      </c>
      <c r="BX89" s="539">
        <f t="shared" si="33"/>
        <v>0</v>
      </c>
    </row>
    <row r="90" spans="1:76" ht="21" customHeight="1" thickBot="1">
      <c r="A90" s="565" t="s">
        <v>574</v>
      </c>
      <c r="B90" s="566" t="s">
        <v>322</v>
      </c>
      <c r="C90" s="532" t="s">
        <v>3</v>
      </c>
      <c r="D90" s="567" t="s">
        <v>302</v>
      </c>
      <c r="E90" s="533"/>
      <c r="F90" s="700"/>
      <c r="G90" s="700"/>
      <c r="H90" s="865"/>
      <c r="I90" s="865"/>
      <c r="J90" s="865"/>
      <c r="K90" s="865"/>
      <c r="L90" s="865"/>
      <c r="M90" s="871"/>
      <c r="N90" s="871"/>
      <c r="O90" s="533"/>
      <c r="P90" s="533"/>
      <c r="Q90" s="533"/>
      <c r="R90" s="533"/>
      <c r="S90" s="533"/>
      <c r="T90" s="700"/>
      <c r="U90" s="700"/>
      <c r="V90" s="533"/>
      <c r="W90" s="533"/>
      <c r="X90" s="533"/>
      <c r="Y90" s="533"/>
      <c r="Z90" s="533"/>
      <c r="AA90" s="700"/>
      <c r="AB90" s="700"/>
      <c r="AC90" s="533"/>
      <c r="AD90" s="533"/>
      <c r="AE90" s="533"/>
      <c r="AF90" s="533"/>
      <c r="AG90" s="533"/>
      <c r="AH90" s="700"/>
      <c r="AI90" s="700"/>
      <c r="AJ90" s="531">
        <f t="shared" si="1"/>
        <v>0</v>
      </c>
      <c r="AK90" s="516">
        <f t="shared" si="34"/>
        <v>1.7499999999999998</v>
      </c>
      <c r="AL90" s="675">
        <v>0.04</v>
      </c>
      <c r="AM90" s="675">
        <v>6.9999999999999993E-2</v>
      </c>
      <c r="AN90" s="603">
        <f t="shared" si="35"/>
        <v>0</v>
      </c>
      <c r="AO90" s="603">
        <f t="shared" si="36"/>
        <v>0</v>
      </c>
      <c r="AP90" s="603">
        <f t="shared" si="37"/>
        <v>0</v>
      </c>
      <c r="AR90" s="570">
        <f t="shared" si="2"/>
        <v>0</v>
      </c>
      <c r="AS90" s="535">
        <f t="shared" si="3"/>
        <v>0</v>
      </c>
      <c r="AT90" s="535">
        <f t="shared" si="4"/>
        <v>0</v>
      </c>
      <c r="AU90" s="535">
        <f t="shared" si="5"/>
        <v>0</v>
      </c>
      <c r="AV90" s="535">
        <f t="shared" si="6"/>
        <v>0</v>
      </c>
      <c r="AW90" s="535">
        <f t="shared" si="7"/>
        <v>0</v>
      </c>
      <c r="AX90" s="535">
        <f t="shared" si="8"/>
        <v>0</v>
      </c>
      <c r="AY90" s="535">
        <f t="shared" si="9"/>
        <v>0</v>
      </c>
      <c r="AZ90" s="535">
        <f t="shared" si="10"/>
        <v>0</v>
      </c>
      <c r="BA90" s="535">
        <f t="shared" si="11"/>
        <v>0</v>
      </c>
      <c r="BB90" s="535">
        <f t="shared" si="12"/>
        <v>0</v>
      </c>
      <c r="BC90" s="535">
        <f t="shared" si="13"/>
        <v>0</v>
      </c>
      <c r="BD90" s="535">
        <f t="shared" si="14"/>
        <v>0</v>
      </c>
      <c r="BE90" s="535">
        <f t="shared" si="15"/>
        <v>0</v>
      </c>
      <c r="BF90" s="535">
        <f t="shared" si="16"/>
        <v>0</v>
      </c>
      <c r="BH90" s="537">
        <f t="shared" si="17"/>
        <v>0</v>
      </c>
      <c r="BI90" s="538">
        <f t="shared" si="18"/>
        <v>0</v>
      </c>
      <c r="BJ90" s="539">
        <f t="shared" si="19"/>
        <v>0</v>
      </c>
      <c r="BK90" s="539">
        <f t="shared" si="20"/>
        <v>0</v>
      </c>
      <c r="BL90" s="539">
        <f t="shared" si="21"/>
        <v>0</v>
      </c>
      <c r="BM90" s="539">
        <f t="shared" si="22"/>
        <v>0</v>
      </c>
      <c r="BN90" s="539">
        <f t="shared" si="23"/>
        <v>0</v>
      </c>
      <c r="BO90" s="539">
        <f t="shared" si="24"/>
        <v>0</v>
      </c>
      <c r="BP90" s="539">
        <f t="shared" si="25"/>
        <v>0</v>
      </c>
      <c r="BQ90" s="539">
        <f t="shared" si="26"/>
        <v>0</v>
      </c>
      <c r="BR90" s="539">
        <f t="shared" si="27"/>
        <v>0</v>
      </c>
      <c r="BS90" s="539">
        <f t="shared" si="28"/>
        <v>0</v>
      </c>
      <c r="BT90" s="539">
        <f t="shared" si="29"/>
        <v>0</v>
      </c>
      <c r="BU90" s="539">
        <f t="shared" si="30"/>
        <v>0</v>
      </c>
      <c r="BV90" s="539">
        <f t="shared" si="31"/>
        <v>0</v>
      </c>
      <c r="BW90" s="539">
        <f t="shared" si="32"/>
        <v>0</v>
      </c>
      <c r="BX90" s="539">
        <f t="shared" si="33"/>
        <v>0</v>
      </c>
    </row>
    <row r="91" spans="1:76" ht="21" customHeight="1" thickBot="1">
      <c r="A91" s="565" t="s">
        <v>575</v>
      </c>
      <c r="B91" s="566" t="s">
        <v>339</v>
      </c>
      <c r="C91" s="532" t="s">
        <v>3</v>
      </c>
      <c r="D91" s="567" t="s">
        <v>302</v>
      </c>
      <c r="E91" s="533"/>
      <c r="F91" s="700"/>
      <c r="G91" s="700"/>
      <c r="H91" s="865"/>
      <c r="I91" s="865"/>
      <c r="J91" s="865"/>
      <c r="K91" s="865"/>
      <c r="L91" s="865"/>
      <c r="M91" s="871"/>
      <c r="N91" s="871"/>
      <c r="O91" s="533"/>
      <c r="P91" s="533"/>
      <c r="Q91" s="533"/>
      <c r="R91" s="533"/>
      <c r="S91" s="533"/>
      <c r="T91" s="700"/>
      <c r="U91" s="700"/>
      <c r="V91" s="533"/>
      <c r="W91" s="533"/>
      <c r="X91" s="533"/>
      <c r="Y91" s="533"/>
      <c r="Z91" s="533"/>
      <c r="AA91" s="700"/>
      <c r="AB91" s="700"/>
      <c r="AC91" s="533"/>
      <c r="AD91" s="533"/>
      <c r="AE91" s="533"/>
      <c r="AF91" s="533"/>
      <c r="AG91" s="533"/>
      <c r="AH91" s="700"/>
      <c r="AI91" s="700"/>
      <c r="AJ91" s="531">
        <f t="shared" si="1"/>
        <v>0</v>
      </c>
      <c r="AK91" s="516">
        <f t="shared" si="34"/>
        <v>1.7499999999999998</v>
      </c>
      <c r="AL91" s="675">
        <v>0.04</v>
      </c>
      <c r="AM91" s="675">
        <v>6.9999999999999993E-2</v>
      </c>
      <c r="AN91" s="603">
        <f t="shared" si="35"/>
        <v>0</v>
      </c>
      <c r="AO91" s="603">
        <f t="shared" si="36"/>
        <v>0</v>
      </c>
      <c r="AP91" s="603">
        <f t="shared" si="37"/>
        <v>0</v>
      </c>
      <c r="AR91" s="570">
        <f t="shared" si="2"/>
        <v>0</v>
      </c>
      <c r="AS91" s="535">
        <f t="shared" si="3"/>
        <v>0</v>
      </c>
      <c r="AT91" s="535">
        <f t="shared" si="4"/>
        <v>0</v>
      </c>
      <c r="AU91" s="535">
        <f t="shared" si="5"/>
        <v>0</v>
      </c>
      <c r="AV91" s="535">
        <f t="shared" si="6"/>
        <v>0</v>
      </c>
      <c r="AW91" s="535">
        <f t="shared" si="7"/>
        <v>0</v>
      </c>
      <c r="AX91" s="535">
        <f t="shared" si="8"/>
        <v>0</v>
      </c>
      <c r="AY91" s="535">
        <f t="shared" si="9"/>
        <v>0</v>
      </c>
      <c r="AZ91" s="535">
        <f t="shared" si="10"/>
        <v>0</v>
      </c>
      <c r="BA91" s="535">
        <f t="shared" si="11"/>
        <v>0</v>
      </c>
      <c r="BB91" s="535">
        <f t="shared" si="12"/>
        <v>0</v>
      </c>
      <c r="BC91" s="535">
        <f t="shared" si="13"/>
        <v>0</v>
      </c>
      <c r="BD91" s="535">
        <f t="shared" si="14"/>
        <v>0</v>
      </c>
      <c r="BE91" s="535">
        <f t="shared" si="15"/>
        <v>0</v>
      </c>
      <c r="BF91" s="535">
        <f t="shared" si="16"/>
        <v>0</v>
      </c>
      <c r="BH91" s="537">
        <f t="shared" si="17"/>
        <v>0</v>
      </c>
      <c r="BI91" s="538">
        <f t="shared" si="18"/>
        <v>0</v>
      </c>
      <c r="BJ91" s="539">
        <f t="shared" si="19"/>
        <v>0</v>
      </c>
      <c r="BK91" s="539">
        <f t="shared" si="20"/>
        <v>0</v>
      </c>
      <c r="BL91" s="539">
        <f t="shared" si="21"/>
        <v>0</v>
      </c>
      <c r="BM91" s="539">
        <f t="shared" si="22"/>
        <v>0</v>
      </c>
      <c r="BN91" s="539">
        <f t="shared" si="23"/>
        <v>0</v>
      </c>
      <c r="BO91" s="539">
        <f t="shared" si="24"/>
        <v>0</v>
      </c>
      <c r="BP91" s="539">
        <f t="shared" si="25"/>
        <v>0</v>
      </c>
      <c r="BQ91" s="539">
        <f t="shared" si="26"/>
        <v>0</v>
      </c>
      <c r="BR91" s="539">
        <f t="shared" si="27"/>
        <v>0</v>
      </c>
      <c r="BS91" s="539">
        <f t="shared" si="28"/>
        <v>0</v>
      </c>
      <c r="BT91" s="539">
        <f t="shared" si="29"/>
        <v>0</v>
      </c>
      <c r="BU91" s="539">
        <f t="shared" si="30"/>
        <v>0</v>
      </c>
      <c r="BV91" s="539">
        <f t="shared" si="31"/>
        <v>0</v>
      </c>
      <c r="BW91" s="539">
        <f t="shared" si="32"/>
        <v>0</v>
      </c>
      <c r="BX91" s="539">
        <f t="shared" si="33"/>
        <v>0</v>
      </c>
    </row>
    <row r="92" spans="1:76" ht="21" customHeight="1" thickBot="1">
      <c r="A92" s="565" t="s">
        <v>575</v>
      </c>
      <c r="B92" s="566" t="s">
        <v>374</v>
      </c>
      <c r="C92" s="532" t="s">
        <v>3</v>
      </c>
      <c r="D92" s="567" t="s">
        <v>302</v>
      </c>
      <c r="E92" s="533"/>
      <c r="F92" s="700"/>
      <c r="G92" s="700"/>
      <c r="H92" s="865"/>
      <c r="I92" s="865"/>
      <c r="J92" s="865"/>
      <c r="K92" s="865"/>
      <c r="L92" s="865"/>
      <c r="M92" s="871"/>
      <c r="N92" s="871"/>
      <c r="O92" s="533"/>
      <c r="P92" s="533"/>
      <c r="Q92" s="533"/>
      <c r="R92" s="533"/>
      <c r="S92" s="533"/>
      <c r="T92" s="700"/>
      <c r="U92" s="700"/>
      <c r="V92" s="533"/>
      <c r="W92" s="533"/>
      <c r="X92" s="533"/>
      <c r="Y92" s="533"/>
      <c r="Z92" s="533"/>
      <c r="AA92" s="700"/>
      <c r="AB92" s="700"/>
      <c r="AC92" s="533"/>
      <c r="AD92" s="533"/>
      <c r="AE92" s="533"/>
      <c r="AF92" s="533"/>
      <c r="AG92" s="533"/>
      <c r="AH92" s="700"/>
      <c r="AI92" s="700"/>
      <c r="AJ92" s="531">
        <f t="shared" si="1"/>
        <v>0</v>
      </c>
      <c r="AK92" s="516">
        <f t="shared" si="34"/>
        <v>1.7499999999999998</v>
      </c>
      <c r="AL92" s="675">
        <v>0.04</v>
      </c>
      <c r="AM92" s="675">
        <v>6.9999999999999993E-2</v>
      </c>
      <c r="AN92" s="603">
        <f t="shared" si="35"/>
        <v>0</v>
      </c>
      <c r="AO92" s="603">
        <f t="shared" si="36"/>
        <v>0</v>
      </c>
      <c r="AP92" s="603">
        <f t="shared" si="37"/>
        <v>0</v>
      </c>
      <c r="AR92" s="570">
        <f t="shared" si="2"/>
        <v>0</v>
      </c>
      <c r="AS92" s="535">
        <f t="shared" si="3"/>
        <v>0</v>
      </c>
      <c r="AT92" s="535">
        <f t="shared" si="4"/>
        <v>0</v>
      </c>
      <c r="AU92" s="535">
        <f t="shared" si="5"/>
        <v>0</v>
      </c>
      <c r="AV92" s="535">
        <f t="shared" si="6"/>
        <v>0</v>
      </c>
      <c r="AW92" s="535">
        <f t="shared" si="7"/>
        <v>0</v>
      </c>
      <c r="AX92" s="535">
        <f t="shared" si="8"/>
        <v>0</v>
      </c>
      <c r="AY92" s="535">
        <f t="shared" si="9"/>
        <v>0</v>
      </c>
      <c r="AZ92" s="535">
        <f t="shared" si="10"/>
        <v>0</v>
      </c>
      <c r="BA92" s="535">
        <f t="shared" si="11"/>
        <v>0</v>
      </c>
      <c r="BB92" s="535">
        <f t="shared" si="12"/>
        <v>0</v>
      </c>
      <c r="BC92" s="535">
        <f t="shared" si="13"/>
        <v>0</v>
      </c>
      <c r="BD92" s="535">
        <f t="shared" si="14"/>
        <v>0</v>
      </c>
      <c r="BE92" s="535">
        <f t="shared" si="15"/>
        <v>0</v>
      </c>
      <c r="BF92" s="535">
        <f t="shared" si="16"/>
        <v>0</v>
      </c>
      <c r="BH92" s="537">
        <f t="shared" si="17"/>
        <v>0</v>
      </c>
      <c r="BI92" s="538">
        <f t="shared" si="18"/>
        <v>0</v>
      </c>
      <c r="BJ92" s="539">
        <f t="shared" si="19"/>
        <v>0</v>
      </c>
      <c r="BK92" s="539">
        <f t="shared" si="20"/>
        <v>0</v>
      </c>
      <c r="BL92" s="539">
        <f t="shared" si="21"/>
        <v>0</v>
      </c>
      <c r="BM92" s="539">
        <f t="shared" si="22"/>
        <v>0</v>
      </c>
      <c r="BN92" s="539">
        <f t="shared" si="23"/>
        <v>0</v>
      </c>
      <c r="BO92" s="539">
        <f t="shared" si="24"/>
        <v>0</v>
      </c>
      <c r="BP92" s="539">
        <f t="shared" si="25"/>
        <v>0</v>
      </c>
      <c r="BQ92" s="539">
        <f t="shared" si="26"/>
        <v>0</v>
      </c>
      <c r="BR92" s="539">
        <f t="shared" si="27"/>
        <v>0</v>
      </c>
      <c r="BS92" s="539">
        <f t="shared" si="28"/>
        <v>0</v>
      </c>
      <c r="BT92" s="539">
        <f t="shared" si="29"/>
        <v>0</v>
      </c>
      <c r="BU92" s="539">
        <f t="shared" si="30"/>
        <v>0</v>
      </c>
      <c r="BV92" s="539">
        <f t="shared" si="31"/>
        <v>0</v>
      </c>
      <c r="BW92" s="539">
        <f t="shared" si="32"/>
        <v>0</v>
      </c>
      <c r="BX92" s="539">
        <f t="shared" si="33"/>
        <v>0</v>
      </c>
    </row>
    <row r="93" spans="1:76" ht="21" customHeight="1" thickBot="1">
      <c r="A93" s="565" t="s">
        <v>559</v>
      </c>
      <c r="B93" s="566" t="s">
        <v>323</v>
      </c>
      <c r="C93" s="532" t="s">
        <v>3</v>
      </c>
      <c r="D93" s="567" t="s">
        <v>302</v>
      </c>
      <c r="E93" s="533"/>
      <c r="F93" s="700"/>
      <c r="G93" s="700"/>
      <c r="H93" s="865"/>
      <c r="I93" s="865"/>
      <c r="J93" s="865"/>
      <c r="K93" s="865"/>
      <c r="L93" s="865"/>
      <c r="M93" s="871"/>
      <c r="N93" s="871"/>
      <c r="O93" s="533"/>
      <c r="P93" s="533"/>
      <c r="Q93" s="533"/>
      <c r="R93" s="533"/>
      <c r="S93" s="533"/>
      <c r="T93" s="700"/>
      <c r="U93" s="700"/>
      <c r="V93" s="533"/>
      <c r="W93" s="533"/>
      <c r="X93" s="533"/>
      <c r="Y93" s="533"/>
      <c r="Z93" s="533"/>
      <c r="AA93" s="700"/>
      <c r="AB93" s="700"/>
      <c r="AC93" s="533"/>
      <c r="AD93" s="533"/>
      <c r="AE93" s="533"/>
      <c r="AF93" s="533"/>
      <c r="AG93" s="533"/>
      <c r="AH93" s="700"/>
      <c r="AI93" s="700"/>
      <c r="AJ93" s="531">
        <f t="shared" si="1"/>
        <v>0</v>
      </c>
      <c r="AK93" s="516">
        <f t="shared" si="34"/>
        <v>1.7999999999999998</v>
      </c>
      <c r="AL93" s="675">
        <v>0.05</v>
      </c>
      <c r="AM93" s="675">
        <v>0.09</v>
      </c>
      <c r="AN93" s="603">
        <f t="shared" si="35"/>
        <v>0</v>
      </c>
      <c r="AO93" s="603">
        <f t="shared" si="36"/>
        <v>0</v>
      </c>
      <c r="AP93" s="603">
        <f t="shared" si="37"/>
        <v>0</v>
      </c>
      <c r="AR93" s="570">
        <f t="shared" si="2"/>
        <v>0</v>
      </c>
      <c r="AS93" s="535">
        <f t="shared" si="3"/>
        <v>0</v>
      </c>
      <c r="AT93" s="535">
        <f t="shared" si="4"/>
        <v>0</v>
      </c>
      <c r="AU93" s="535">
        <f t="shared" si="5"/>
        <v>0</v>
      </c>
      <c r="AV93" s="535">
        <f t="shared" si="6"/>
        <v>0</v>
      </c>
      <c r="AW93" s="535">
        <f t="shared" si="7"/>
        <v>0</v>
      </c>
      <c r="AX93" s="535">
        <f t="shared" si="8"/>
        <v>0</v>
      </c>
      <c r="AY93" s="535">
        <f t="shared" si="9"/>
        <v>0</v>
      </c>
      <c r="AZ93" s="535">
        <f t="shared" si="10"/>
        <v>0</v>
      </c>
      <c r="BA93" s="535">
        <f t="shared" si="11"/>
        <v>0</v>
      </c>
      <c r="BB93" s="535">
        <f t="shared" si="12"/>
        <v>0</v>
      </c>
      <c r="BC93" s="535">
        <f t="shared" si="13"/>
        <v>0</v>
      </c>
      <c r="BD93" s="535">
        <f t="shared" si="14"/>
        <v>0</v>
      </c>
      <c r="BE93" s="535">
        <f t="shared" si="15"/>
        <v>0</v>
      </c>
      <c r="BF93" s="535">
        <f t="shared" si="16"/>
        <v>0</v>
      </c>
      <c r="BH93" s="537">
        <f t="shared" si="17"/>
        <v>0</v>
      </c>
      <c r="BI93" s="538">
        <f t="shared" si="18"/>
        <v>0</v>
      </c>
      <c r="BJ93" s="539">
        <f t="shared" si="19"/>
        <v>0</v>
      </c>
      <c r="BK93" s="539">
        <f t="shared" si="20"/>
        <v>0</v>
      </c>
      <c r="BL93" s="539">
        <f t="shared" si="21"/>
        <v>0</v>
      </c>
      <c r="BM93" s="539">
        <f t="shared" si="22"/>
        <v>0</v>
      </c>
      <c r="BN93" s="539">
        <f t="shared" si="23"/>
        <v>0</v>
      </c>
      <c r="BO93" s="539">
        <f t="shared" si="24"/>
        <v>0</v>
      </c>
      <c r="BP93" s="539">
        <f t="shared" si="25"/>
        <v>0</v>
      </c>
      <c r="BQ93" s="539">
        <f t="shared" si="26"/>
        <v>0</v>
      </c>
      <c r="BR93" s="539">
        <f t="shared" si="27"/>
        <v>0</v>
      </c>
      <c r="BS93" s="539">
        <f t="shared" si="28"/>
        <v>0</v>
      </c>
      <c r="BT93" s="539">
        <f t="shared" si="29"/>
        <v>0</v>
      </c>
      <c r="BU93" s="539">
        <f t="shared" si="30"/>
        <v>0</v>
      </c>
      <c r="BV93" s="539">
        <f t="shared" si="31"/>
        <v>0</v>
      </c>
      <c r="BW93" s="539">
        <f t="shared" si="32"/>
        <v>0</v>
      </c>
      <c r="BX93" s="539">
        <f t="shared" si="33"/>
        <v>0</v>
      </c>
    </row>
    <row r="94" spans="1:76" ht="21" customHeight="1" thickBot="1">
      <c r="A94" s="565" t="s">
        <v>559</v>
      </c>
      <c r="B94" s="566" t="s">
        <v>375</v>
      </c>
      <c r="C94" s="532" t="s">
        <v>3</v>
      </c>
      <c r="D94" s="567" t="s">
        <v>302</v>
      </c>
      <c r="E94" s="533"/>
      <c r="F94" s="700"/>
      <c r="G94" s="700"/>
      <c r="H94" s="865"/>
      <c r="I94" s="865"/>
      <c r="J94" s="865"/>
      <c r="K94" s="865"/>
      <c r="L94" s="865"/>
      <c r="M94" s="871"/>
      <c r="N94" s="871"/>
      <c r="O94" s="533"/>
      <c r="P94" s="533"/>
      <c r="Q94" s="533"/>
      <c r="R94" s="533"/>
      <c r="S94" s="533"/>
      <c r="T94" s="700"/>
      <c r="U94" s="700"/>
      <c r="V94" s="533"/>
      <c r="W94" s="533"/>
      <c r="X94" s="533"/>
      <c r="Y94" s="533"/>
      <c r="Z94" s="533"/>
      <c r="AA94" s="700"/>
      <c r="AB94" s="700"/>
      <c r="AC94" s="533"/>
      <c r="AD94" s="533"/>
      <c r="AE94" s="533"/>
      <c r="AF94" s="533"/>
      <c r="AG94" s="533"/>
      <c r="AH94" s="700"/>
      <c r="AI94" s="700"/>
      <c r="AJ94" s="531">
        <f t="shared" si="1"/>
        <v>0</v>
      </c>
      <c r="AK94" s="516">
        <f t="shared" si="34"/>
        <v>1.7999999999999998</v>
      </c>
      <c r="AL94" s="675">
        <v>0.05</v>
      </c>
      <c r="AM94" s="675">
        <v>0.09</v>
      </c>
      <c r="AN94" s="603">
        <f t="shared" si="35"/>
        <v>0</v>
      </c>
      <c r="AO94" s="603">
        <f t="shared" si="36"/>
        <v>0</v>
      </c>
      <c r="AP94" s="603">
        <f t="shared" si="37"/>
        <v>0</v>
      </c>
      <c r="AR94" s="570">
        <f t="shared" si="2"/>
        <v>0</v>
      </c>
      <c r="AS94" s="535">
        <f t="shared" si="3"/>
        <v>0</v>
      </c>
      <c r="AT94" s="535">
        <f t="shared" si="4"/>
        <v>0</v>
      </c>
      <c r="AU94" s="535">
        <f t="shared" si="5"/>
        <v>0</v>
      </c>
      <c r="AV94" s="535">
        <f t="shared" si="6"/>
        <v>0</v>
      </c>
      <c r="AW94" s="535">
        <f t="shared" si="7"/>
        <v>0</v>
      </c>
      <c r="AX94" s="535">
        <f t="shared" si="8"/>
        <v>0</v>
      </c>
      <c r="AY94" s="535">
        <f t="shared" si="9"/>
        <v>0</v>
      </c>
      <c r="AZ94" s="535">
        <f t="shared" si="10"/>
        <v>0</v>
      </c>
      <c r="BA94" s="535">
        <f t="shared" si="11"/>
        <v>0</v>
      </c>
      <c r="BB94" s="535">
        <f t="shared" si="12"/>
        <v>0</v>
      </c>
      <c r="BC94" s="535">
        <f t="shared" si="13"/>
        <v>0</v>
      </c>
      <c r="BD94" s="535">
        <f t="shared" si="14"/>
        <v>0</v>
      </c>
      <c r="BE94" s="535">
        <f t="shared" si="15"/>
        <v>0</v>
      </c>
      <c r="BF94" s="535">
        <f t="shared" si="16"/>
        <v>0</v>
      </c>
      <c r="BH94" s="537">
        <f t="shared" si="17"/>
        <v>0</v>
      </c>
      <c r="BI94" s="538">
        <f t="shared" si="18"/>
        <v>0</v>
      </c>
      <c r="BJ94" s="539">
        <f t="shared" si="19"/>
        <v>0</v>
      </c>
      <c r="BK94" s="539">
        <f t="shared" si="20"/>
        <v>0</v>
      </c>
      <c r="BL94" s="539">
        <f t="shared" si="21"/>
        <v>0</v>
      </c>
      <c r="BM94" s="539">
        <f t="shared" si="22"/>
        <v>0</v>
      </c>
      <c r="BN94" s="539">
        <f t="shared" si="23"/>
        <v>0</v>
      </c>
      <c r="BO94" s="539">
        <f t="shared" si="24"/>
        <v>0</v>
      </c>
      <c r="BP94" s="539">
        <f t="shared" si="25"/>
        <v>0</v>
      </c>
      <c r="BQ94" s="539">
        <f t="shared" si="26"/>
        <v>0</v>
      </c>
      <c r="BR94" s="539">
        <f t="shared" si="27"/>
        <v>0</v>
      </c>
      <c r="BS94" s="539">
        <f t="shared" si="28"/>
        <v>0</v>
      </c>
      <c r="BT94" s="539">
        <f t="shared" si="29"/>
        <v>0</v>
      </c>
      <c r="BU94" s="539">
        <f t="shared" si="30"/>
        <v>0</v>
      </c>
      <c r="BV94" s="539">
        <f t="shared" si="31"/>
        <v>0</v>
      </c>
      <c r="BW94" s="539">
        <f t="shared" si="32"/>
        <v>0</v>
      </c>
      <c r="BX94" s="539">
        <f t="shared" si="33"/>
        <v>0</v>
      </c>
    </row>
    <row r="95" spans="1:76" ht="21" customHeight="1" thickBot="1">
      <c r="A95" s="565" t="s">
        <v>559</v>
      </c>
      <c r="B95" s="566" t="s">
        <v>324</v>
      </c>
      <c r="C95" s="532" t="s">
        <v>3</v>
      </c>
      <c r="D95" s="567" t="s">
        <v>302</v>
      </c>
      <c r="E95" s="533"/>
      <c r="F95" s="700"/>
      <c r="G95" s="700"/>
      <c r="H95" s="865"/>
      <c r="I95" s="865"/>
      <c r="J95" s="865"/>
      <c r="K95" s="865"/>
      <c r="L95" s="865"/>
      <c r="M95" s="871"/>
      <c r="N95" s="871"/>
      <c r="O95" s="533"/>
      <c r="P95" s="533"/>
      <c r="Q95" s="533"/>
      <c r="R95" s="533"/>
      <c r="S95" s="533"/>
      <c r="T95" s="700"/>
      <c r="U95" s="700"/>
      <c r="V95" s="533"/>
      <c r="W95" s="533"/>
      <c r="X95" s="533"/>
      <c r="Y95" s="533"/>
      <c r="Z95" s="533"/>
      <c r="AA95" s="700"/>
      <c r="AB95" s="700"/>
      <c r="AC95" s="533"/>
      <c r="AD95" s="533"/>
      <c r="AE95" s="533"/>
      <c r="AF95" s="533"/>
      <c r="AG95" s="568"/>
      <c r="AH95" s="700"/>
      <c r="AI95" s="700"/>
      <c r="AJ95" s="531">
        <f t="shared" si="1"/>
        <v>0</v>
      </c>
      <c r="AK95" s="516">
        <f t="shared" si="34"/>
        <v>1.7999999999999998</v>
      </c>
      <c r="AL95" s="675">
        <v>0.05</v>
      </c>
      <c r="AM95" s="675">
        <v>0.09</v>
      </c>
      <c r="AN95" s="603">
        <f t="shared" si="35"/>
        <v>0</v>
      </c>
      <c r="AO95" s="603">
        <f t="shared" si="36"/>
        <v>0</v>
      </c>
      <c r="AP95" s="603">
        <f t="shared" si="37"/>
        <v>0</v>
      </c>
      <c r="AR95" s="570">
        <f t="shared" si="2"/>
        <v>0</v>
      </c>
      <c r="AS95" s="535">
        <f t="shared" si="3"/>
        <v>0</v>
      </c>
      <c r="AT95" s="535">
        <f t="shared" si="4"/>
        <v>0</v>
      </c>
      <c r="AU95" s="535">
        <f t="shared" si="5"/>
        <v>0</v>
      </c>
      <c r="AV95" s="535">
        <f t="shared" si="6"/>
        <v>0</v>
      </c>
      <c r="AW95" s="535">
        <f t="shared" si="7"/>
        <v>0</v>
      </c>
      <c r="AX95" s="535">
        <f t="shared" si="8"/>
        <v>0</v>
      </c>
      <c r="AY95" s="535">
        <f t="shared" si="9"/>
        <v>0</v>
      </c>
      <c r="AZ95" s="535">
        <f t="shared" si="10"/>
        <v>0</v>
      </c>
      <c r="BA95" s="535">
        <f t="shared" si="11"/>
        <v>0</v>
      </c>
      <c r="BB95" s="535">
        <f t="shared" si="12"/>
        <v>0</v>
      </c>
      <c r="BC95" s="535">
        <f t="shared" si="13"/>
        <v>0</v>
      </c>
      <c r="BD95" s="535">
        <f t="shared" si="14"/>
        <v>0</v>
      </c>
      <c r="BE95" s="535">
        <f t="shared" si="15"/>
        <v>0</v>
      </c>
      <c r="BF95" s="535">
        <f t="shared" si="16"/>
        <v>0</v>
      </c>
      <c r="BH95" s="537">
        <f t="shared" si="17"/>
        <v>0</v>
      </c>
      <c r="BI95" s="538">
        <f t="shared" si="18"/>
        <v>0</v>
      </c>
      <c r="BJ95" s="539">
        <f t="shared" si="19"/>
        <v>0</v>
      </c>
      <c r="BK95" s="539">
        <f t="shared" si="20"/>
        <v>0</v>
      </c>
      <c r="BL95" s="539">
        <f t="shared" si="21"/>
        <v>0</v>
      </c>
      <c r="BM95" s="539">
        <f t="shared" si="22"/>
        <v>0</v>
      </c>
      <c r="BN95" s="539">
        <f t="shared" si="23"/>
        <v>0</v>
      </c>
      <c r="BO95" s="539">
        <f t="shared" si="24"/>
        <v>0</v>
      </c>
      <c r="BP95" s="539">
        <f t="shared" si="25"/>
        <v>0</v>
      </c>
      <c r="BQ95" s="539">
        <f t="shared" si="26"/>
        <v>0</v>
      </c>
      <c r="BR95" s="539">
        <f t="shared" si="27"/>
        <v>0</v>
      </c>
      <c r="BS95" s="539">
        <f t="shared" si="28"/>
        <v>0</v>
      </c>
      <c r="BT95" s="539">
        <f t="shared" si="29"/>
        <v>0</v>
      </c>
      <c r="BU95" s="539">
        <f t="shared" si="30"/>
        <v>0</v>
      </c>
      <c r="BV95" s="539">
        <f t="shared" si="31"/>
        <v>0</v>
      </c>
      <c r="BW95" s="539">
        <f t="shared" si="32"/>
        <v>0</v>
      </c>
      <c r="BX95" s="539">
        <f t="shared" si="33"/>
        <v>0</v>
      </c>
    </row>
    <row r="96" spans="1:76" ht="21" customHeight="1" thickBot="1">
      <c r="A96" s="565" t="s">
        <v>559</v>
      </c>
      <c r="B96" s="566" t="s">
        <v>376</v>
      </c>
      <c r="C96" s="532" t="s">
        <v>3</v>
      </c>
      <c r="D96" s="567" t="s">
        <v>302</v>
      </c>
      <c r="E96" s="533"/>
      <c r="F96" s="700"/>
      <c r="G96" s="700"/>
      <c r="H96" s="865"/>
      <c r="I96" s="865"/>
      <c r="J96" s="865"/>
      <c r="K96" s="865"/>
      <c r="L96" s="865"/>
      <c r="M96" s="871"/>
      <c r="N96" s="871"/>
      <c r="O96" s="533"/>
      <c r="P96" s="533"/>
      <c r="Q96" s="533"/>
      <c r="R96" s="533"/>
      <c r="S96" s="533"/>
      <c r="T96" s="700"/>
      <c r="U96" s="700"/>
      <c r="V96" s="533"/>
      <c r="W96" s="533"/>
      <c r="X96" s="533"/>
      <c r="Y96" s="533"/>
      <c r="Z96" s="533"/>
      <c r="AA96" s="700"/>
      <c r="AB96" s="700"/>
      <c r="AC96" s="533"/>
      <c r="AD96" s="533"/>
      <c r="AE96" s="533"/>
      <c r="AF96" s="533"/>
      <c r="AG96" s="533"/>
      <c r="AH96" s="700"/>
      <c r="AI96" s="700"/>
      <c r="AJ96" s="531">
        <f t="shared" si="1"/>
        <v>0</v>
      </c>
      <c r="AK96" s="516">
        <f t="shared" si="34"/>
        <v>1.7999999999999998</v>
      </c>
      <c r="AL96" s="675">
        <v>0.05</v>
      </c>
      <c r="AM96" s="675">
        <v>0.09</v>
      </c>
      <c r="AN96" s="603">
        <f t="shared" si="35"/>
        <v>0</v>
      </c>
      <c r="AO96" s="603">
        <f t="shared" si="36"/>
        <v>0</v>
      </c>
      <c r="AP96" s="603">
        <f t="shared" si="37"/>
        <v>0</v>
      </c>
      <c r="AR96" s="570">
        <f t="shared" si="2"/>
        <v>0</v>
      </c>
      <c r="AS96" s="535">
        <f t="shared" si="3"/>
        <v>0</v>
      </c>
      <c r="AT96" s="535">
        <f t="shared" si="4"/>
        <v>0</v>
      </c>
      <c r="AU96" s="535">
        <f t="shared" si="5"/>
        <v>0</v>
      </c>
      <c r="AV96" s="535">
        <f t="shared" si="6"/>
        <v>0</v>
      </c>
      <c r="AW96" s="535">
        <f t="shared" si="7"/>
        <v>0</v>
      </c>
      <c r="AX96" s="535">
        <f t="shared" si="8"/>
        <v>0</v>
      </c>
      <c r="AY96" s="535">
        <f t="shared" si="9"/>
        <v>0</v>
      </c>
      <c r="AZ96" s="535">
        <f t="shared" si="10"/>
        <v>0</v>
      </c>
      <c r="BA96" s="535">
        <f t="shared" si="11"/>
        <v>0</v>
      </c>
      <c r="BB96" s="535">
        <f t="shared" si="12"/>
        <v>0</v>
      </c>
      <c r="BC96" s="535">
        <f t="shared" si="13"/>
        <v>0</v>
      </c>
      <c r="BD96" s="535">
        <f t="shared" si="14"/>
        <v>0</v>
      </c>
      <c r="BE96" s="535">
        <f t="shared" si="15"/>
        <v>0</v>
      </c>
      <c r="BF96" s="535">
        <f t="shared" si="16"/>
        <v>0</v>
      </c>
      <c r="BH96" s="537">
        <f t="shared" si="17"/>
        <v>0</v>
      </c>
      <c r="BI96" s="538">
        <f t="shared" si="18"/>
        <v>0</v>
      </c>
      <c r="BJ96" s="539">
        <f t="shared" si="19"/>
        <v>0</v>
      </c>
      <c r="BK96" s="539">
        <f t="shared" si="20"/>
        <v>0</v>
      </c>
      <c r="BL96" s="539">
        <f t="shared" si="21"/>
        <v>0</v>
      </c>
      <c r="BM96" s="539">
        <f t="shared" si="22"/>
        <v>0</v>
      </c>
      <c r="BN96" s="539">
        <f t="shared" si="23"/>
        <v>0</v>
      </c>
      <c r="BO96" s="539">
        <f t="shared" si="24"/>
        <v>0</v>
      </c>
      <c r="BP96" s="539">
        <f t="shared" si="25"/>
        <v>0</v>
      </c>
      <c r="BQ96" s="539">
        <f t="shared" si="26"/>
        <v>0</v>
      </c>
      <c r="BR96" s="539">
        <f t="shared" si="27"/>
        <v>0</v>
      </c>
      <c r="BS96" s="539">
        <f t="shared" si="28"/>
        <v>0</v>
      </c>
      <c r="BT96" s="539">
        <f t="shared" si="29"/>
        <v>0</v>
      </c>
      <c r="BU96" s="539">
        <f t="shared" si="30"/>
        <v>0</v>
      </c>
      <c r="BV96" s="539">
        <f t="shared" si="31"/>
        <v>0</v>
      </c>
      <c r="BW96" s="539">
        <f t="shared" si="32"/>
        <v>0</v>
      </c>
      <c r="BX96" s="539">
        <f t="shared" si="33"/>
        <v>0</v>
      </c>
    </row>
    <row r="97" spans="1:76" ht="21" customHeight="1" thickBot="1">
      <c r="A97" s="565" t="s">
        <v>560</v>
      </c>
      <c r="B97" s="566" t="s">
        <v>325</v>
      </c>
      <c r="C97" s="532" t="s">
        <v>3</v>
      </c>
      <c r="D97" s="567" t="s">
        <v>302</v>
      </c>
      <c r="E97" s="533"/>
      <c r="F97" s="700"/>
      <c r="G97" s="700"/>
      <c r="H97" s="865"/>
      <c r="I97" s="865"/>
      <c r="J97" s="865"/>
      <c r="K97" s="865"/>
      <c r="L97" s="865"/>
      <c r="M97" s="871"/>
      <c r="N97" s="871"/>
      <c r="O97" s="533"/>
      <c r="P97" s="533"/>
      <c r="Q97" s="533"/>
      <c r="R97" s="533"/>
      <c r="S97" s="533"/>
      <c r="T97" s="700"/>
      <c r="U97" s="700"/>
      <c r="V97" s="533"/>
      <c r="W97" s="533"/>
      <c r="X97" s="533"/>
      <c r="Y97" s="533"/>
      <c r="Z97" s="533"/>
      <c r="AA97" s="700"/>
      <c r="AB97" s="700"/>
      <c r="AC97" s="533"/>
      <c r="AD97" s="533"/>
      <c r="AE97" s="533"/>
      <c r="AF97" s="533"/>
      <c r="AG97" s="533"/>
      <c r="AH97" s="700"/>
      <c r="AI97" s="700"/>
      <c r="AJ97" s="531">
        <f t="shared" ref="AJ97:AJ128" si="38">COUNTA(E97:AI97)</f>
        <v>0</v>
      </c>
      <c r="AK97" s="516">
        <f t="shared" si="34"/>
        <v>1.5</v>
      </c>
      <c r="AL97" s="675">
        <v>0.06</v>
      </c>
      <c r="AM97" s="675">
        <v>0.09</v>
      </c>
      <c r="AN97" s="603">
        <f t="shared" si="35"/>
        <v>0</v>
      </c>
      <c r="AO97" s="603">
        <f t="shared" si="36"/>
        <v>0</v>
      </c>
      <c r="AP97" s="603">
        <f t="shared" si="37"/>
        <v>0</v>
      </c>
      <c r="AR97" s="570">
        <f t="shared" ref="AR97:AR128" si="39">+COUNTIF(E97:AI97,"*"&amp;"A"&amp;"*")</f>
        <v>0</v>
      </c>
      <c r="AS97" s="535">
        <f t="shared" ref="AS97:AS128" si="40">+COUNTIF(E97:AI97,"*"&amp;"B"&amp;"*")</f>
        <v>0</v>
      </c>
      <c r="AT97" s="535">
        <f t="shared" ref="AT97:AT128" si="41">+COUNTIF(E97:AI97,"*"&amp;"C"&amp;"*")</f>
        <v>0</v>
      </c>
      <c r="AU97" s="535">
        <f t="shared" ref="AU97:AU128" si="42">+COUNTIF(E97:AI97,"*"&amp;"D"&amp;"*")</f>
        <v>0</v>
      </c>
      <c r="AV97" s="535">
        <f t="shared" ref="AV97:AV128" si="43">+COUNTIF(E97:AI97,"*"&amp;"E"&amp;"*")</f>
        <v>0</v>
      </c>
      <c r="AW97" s="535">
        <f t="shared" ref="AW97:AW128" si="44">+COUNTIF(E97:AI97,"*"&amp;"F"&amp;"*")</f>
        <v>0</v>
      </c>
      <c r="AX97" s="535">
        <f t="shared" ref="AX97:AX128" si="45">+COUNTIF(E97:AI97,"*"&amp;"G"&amp;"*")</f>
        <v>0</v>
      </c>
      <c r="AY97" s="535">
        <f t="shared" ref="AY97:AY128" si="46">+COUNTIF(E97:AI97,"*"&amp;"H"&amp;"*")</f>
        <v>0</v>
      </c>
      <c r="AZ97" s="535">
        <f t="shared" ref="AZ97:AZ128" si="47">+COUNTIF(E97:AI97,"*"&amp;"I"&amp;"*")</f>
        <v>0</v>
      </c>
      <c r="BA97" s="535">
        <f t="shared" ref="BA97:BA128" si="48">+COUNTIF(E97:AI97,"*"&amp;"J"&amp;"*")</f>
        <v>0</v>
      </c>
      <c r="BB97" s="535">
        <f t="shared" ref="BB97:BB128" si="49">+COUNTIF(E97:AI97,"*"&amp;"K"&amp;"*")</f>
        <v>0</v>
      </c>
      <c r="BC97" s="535">
        <f t="shared" ref="BC97:BC128" si="50">+COUNTIF(E97:AI97,"*"&amp;"L"&amp;"*")</f>
        <v>0</v>
      </c>
      <c r="BD97" s="535">
        <f t="shared" ref="BD97:BD128" si="51">+COUNTIF(E97:AI97,"*"&amp;"M"&amp;"*")</f>
        <v>0</v>
      </c>
      <c r="BE97" s="535">
        <f t="shared" ref="BE97:BE128" si="52">+COUNTIF(E97:AI97,"*"&amp;"N"&amp;"*")</f>
        <v>0</v>
      </c>
      <c r="BF97" s="535">
        <f t="shared" ref="BF97:BF128" si="53">+COUNTIF(E97:AI97,"*"&amp;"O"&amp;"*")</f>
        <v>0</v>
      </c>
      <c r="BH97" s="537">
        <f t="shared" ref="BH97:BH128" si="54">IF($C97="NPT",SUM($AR97:$BF97),0)</f>
        <v>0</v>
      </c>
      <c r="BI97" s="538">
        <f t="shared" ref="BI97:BI128" si="55">IF($C97="PT",SUM($AR97:$BF97),0)</f>
        <v>0</v>
      </c>
      <c r="BJ97" s="539">
        <f t="shared" si="19"/>
        <v>0</v>
      </c>
      <c r="BK97" s="539">
        <f t="shared" si="20"/>
        <v>0</v>
      </c>
      <c r="BL97" s="539">
        <f t="shared" si="21"/>
        <v>0</v>
      </c>
      <c r="BM97" s="539">
        <f t="shared" si="22"/>
        <v>0</v>
      </c>
      <c r="BN97" s="539">
        <f t="shared" si="23"/>
        <v>0</v>
      </c>
      <c r="BO97" s="539">
        <f t="shared" si="24"/>
        <v>0</v>
      </c>
      <c r="BP97" s="539">
        <f t="shared" si="25"/>
        <v>0</v>
      </c>
      <c r="BQ97" s="539">
        <f t="shared" si="26"/>
        <v>0</v>
      </c>
      <c r="BR97" s="539">
        <f t="shared" si="27"/>
        <v>0</v>
      </c>
      <c r="BS97" s="539">
        <f t="shared" si="28"/>
        <v>0</v>
      </c>
      <c r="BT97" s="539">
        <f t="shared" si="29"/>
        <v>0</v>
      </c>
      <c r="BU97" s="539">
        <f t="shared" si="30"/>
        <v>0</v>
      </c>
      <c r="BV97" s="539">
        <f t="shared" si="31"/>
        <v>0</v>
      </c>
      <c r="BW97" s="539">
        <f t="shared" si="32"/>
        <v>0</v>
      </c>
      <c r="BX97" s="539">
        <f t="shared" si="33"/>
        <v>0</v>
      </c>
    </row>
    <row r="98" spans="1:76" ht="21" customHeight="1" thickBot="1">
      <c r="A98" s="565" t="s">
        <v>560</v>
      </c>
      <c r="B98" s="566" t="s">
        <v>377</v>
      </c>
      <c r="C98" s="532" t="s">
        <v>3</v>
      </c>
      <c r="D98" s="567" t="s">
        <v>302</v>
      </c>
      <c r="E98" s="533"/>
      <c r="F98" s="700"/>
      <c r="G98" s="700"/>
      <c r="H98" s="865"/>
      <c r="I98" s="865"/>
      <c r="J98" s="865"/>
      <c r="K98" s="865"/>
      <c r="L98" s="865"/>
      <c r="M98" s="871"/>
      <c r="N98" s="871"/>
      <c r="O98" s="533"/>
      <c r="P98" s="533"/>
      <c r="Q98" s="533"/>
      <c r="R98" s="533"/>
      <c r="S98" s="533"/>
      <c r="T98" s="700"/>
      <c r="U98" s="700"/>
      <c r="V98" s="533"/>
      <c r="W98" s="533"/>
      <c r="X98" s="533"/>
      <c r="Y98" s="533"/>
      <c r="Z98" s="533"/>
      <c r="AA98" s="700"/>
      <c r="AB98" s="700"/>
      <c r="AC98" s="533"/>
      <c r="AD98" s="533"/>
      <c r="AE98" s="533"/>
      <c r="AF98" s="533"/>
      <c r="AG98" s="533"/>
      <c r="AH98" s="700"/>
      <c r="AI98" s="700"/>
      <c r="AJ98" s="531">
        <f t="shared" si="38"/>
        <v>0</v>
      </c>
      <c r="AK98" s="516">
        <f t="shared" ref="AK98:AK128" si="56">+AM98/AL98</f>
        <v>1.5</v>
      </c>
      <c r="AL98" s="675">
        <v>0.06</v>
      </c>
      <c r="AM98" s="675">
        <v>0.09</v>
      </c>
      <c r="AN98" s="603">
        <f t="shared" ref="AN98:AN128" si="57">+AL98*AR98</f>
        <v>0</v>
      </c>
      <c r="AO98" s="603">
        <f t="shared" ref="AO98:AO128" si="58">+AL98*AS98</f>
        <v>0</v>
      </c>
      <c r="AP98" s="603">
        <f t="shared" ref="AP98:AP128" si="59">+AM98*AJ98</f>
        <v>0</v>
      </c>
      <c r="AR98" s="570">
        <f t="shared" si="39"/>
        <v>0</v>
      </c>
      <c r="AS98" s="535">
        <f t="shared" si="40"/>
        <v>0</v>
      </c>
      <c r="AT98" s="535">
        <f t="shared" si="41"/>
        <v>0</v>
      </c>
      <c r="AU98" s="535">
        <f t="shared" si="42"/>
        <v>0</v>
      </c>
      <c r="AV98" s="535">
        <f t="shared" si="43"/>
        <v>0</v>
      </c>
      <c r="AW98" s="535">
        <f t="shared" si="44"/>
        <v>0</v>
      </c>
      <c r="AX98" s="535">
        <f t="shared" si="45"/>
        <v>0</v>
      </c>
      <c r="AY98" s="535">
        <f t="shared" si="46"/>
        <v>0</v>
      </c>
      <c r="AZ98" s="535">
        <f t="shared" si="47"/>
        <v>0</v>
      </c>
      <c r="BA98" s="535">
        <f t="shared" si="48"/>
        <v>0</v>
      </c>
      <c r="BB98" s="535">
        <f t="shared" si="49"/>
        <v>0</v>
      </c>
      <c r="BC98" s="535">
        <f t="shared" si="50"/>
        <v>0</v>
      </c>
      <c r="BD98" s="535">
        <f t="shared" si="51"/>
        <v>0</v>
      </c>
      <c r="BE98" s="535">
        <f t="shared" si="52"/>
        <v>0</v>
      </c>
      <c r="BF98" s="535">
        <f t="shared" si="53"/>
        <v>0</v>
      </c>
      <c r="BH98" s="537">
        <f t="shared" si="54"/>
        <v>0</v>
      </c>
      <c r="BI98" s="538">
        <f t="shared" si="55"/>
        <v>0</v>
      </c>
      <c r="BJ98" s="539">
        <f t="shared" si="19"/>
        <v>0</v>
      </c>
      <c r="BK98" s="539">
        <f t="shared" si="20"/>
        <v>0</v>
      </c>
      <c r="BL98" s="539">
        <f t="shared" si="21"/>
        <v>0</v>
      </c>
      <c r="BM98" s="539">
        <f t="shared" si="22"/>
        <v>0</v>
      </c>
      <c r="BN98" s="539">
        <f t="shared" si="23"/>
        <v>0</v>
      </c>
      <c r="BO98" s="539">
        <f t="shared" si="24"/>
        <v>0</v>
      </c>
      <c r="BP98" s="539">
        <f t="shared" si="25"/>
        <v>0</v>
      </c>
      <c r="BQ98" s="539">
        <f t="shared" si="26"/>
        <v>0</v>
      </c>
      <c r="BR98" s="539">
        <f t="shared" si="27"/>
        <v>0</v>
      </c>
      <c r="BS98" s="539">
        <f t="shared" si="28"/>
        <v>0</v>
      </c>
      <c r="BT98" s="539">
        <f t="shared" si="29"/>
        <v>0</v>
      </c>
      <c r="BU98" s="539">
        <f t="shared" si="30"/>
        <v>0</v>
      </c>
      <c r="BV98" s="539">
        <f t="shared" si="31"/>
        <v>0</v>
      </c>
      <c r="BW98" s="539">
        <f t="shared" si="32"/>
        <v>0</v>
      </c>
      <c r="BX98" s="539">
        <f t="shared" si="33"/>
        <v>0</v>
      </c>
    </row>
    <row r="99" spans="1:76" ht="21" customHeight="1" thickBot="1">
      <c r="A99" s="565" t="s">
        <v>560</v>
      </c>
      <c r="B99" s="566" t="s">
        <v>326</v>
      </c>
      <c r="C99" s="532" t="s">
        <v>3</v>
      </c>
      <c r="D99" s="567" t="s">
        <v>302</v>
      </c>
      <c r="E99" s="533"/>
      <c r="F99" s="700"/>
      <c r="G99" s="700"/>
      <c r="H99" s="865"/>
      <c r="I99" s="865"/>
      <c r="J99" s="865"/>
      <c r="K99" s="865"/>
      <c r="L99" s="865"/>
      <c r="M99" s="871"/>
      <c r="N99" s="871"/>
      <c r="O99" s="533"/>
      <c r="P99" s="533"/>
      <c r="Q99" s="533"/>
      <c r="R99" s="533"/>
      <c r="S99" s="533"/>
      <c r="T99" s="700"/>
      <c r="U99" s="700"/>
      <c r="V99" s="533"/>
      <c r="W99" s="533"/>
      <c r="X99" s="533"/>
      <c r="Y99" s="533"/>
      <c r="Z99" s="533"/>
      <c r="AA99" s="700"/>
      <c r="AB99" s="700"/>
      <c r="AC99" s="533"/>
      <c r="AD99" s="533"/>
      <c r="AE99" s="533"/>
      <c r="AF99" s="533"/>
      <c r="AG99" s="533"/>
      <c r="AH99" s="700"/>
      <c r="AI99" s="700"/>
      <c r="AJ99" s="531">
        <f t="shared" si="38"/>
        <v>0</v>
      </c>
      <c r="AK99" s="516">
        <f t="shared" si="56"/>
        <v>1.5</v>
      </c>
      <c r="AL99" s="675">
        <v>0.06</v>
      </c>
      <c r="AM99" s="675">
        <v>0.09</v>
      </c>
      <c r="AN99" s="603">
        <f t="shared" si="57"/>
        <v>0</v>
      </c>
      <c r="AO99" s="603">
        <f t="shared" si="58"/>
        <v>0</v>
      </c>
      <c r="AP99" s="603">
        <f t="shared" si="59"/>
        <v>0</v>
      </c>
      <c r="AR99" s="570">
        <f t="shared" si="39"/>
        <v>0</v>
      </c>
      <c r="AS99" s="535">
        <f t="shared" si="40"/>
        <v>0</v>
      </c>
      <c r="AT99" s="535">
        <f t="shared" si="41"/>
        <v>0</v>
      </c>
      <c r="AU99" s="535">
        <f t="shared" si="42"/>
        <v>0</v>
      </c>
      <c r="AV99" s="535">
        <f t="shared" si="43"/>
        <v>0</v>
      </c>
      <c r="AW99" s="535">
        <f t="shared" si="44"/>
        <v>0</v>
      </c>
      <c r="AX99" s="535">
        <f t="shared" si="45"/>
        <v>0</v>
      </c>
      <c r="AY99" s="535">
        <f t="shared" si="46"/>
        <v>0</v>
      </c>
      <c r="AZ99" s="535">
        <f t="shared" si="47"/>
        <v>0</v>
      </c>
      <c r="BA99" s="535">
        <f t="shared" si="48"/>
        <v>0</v>
      </c>
      <c r="BB99" s="535">
        <f t="shared" si="49"/>
        <v>0</v>
      </c>
      <c r="BC99" s="535">
        <f t="shared" si="50"/>
        <v>0</v>
      </c>
      <c r="BD99" s="535">
        <f t="shared" si="51"/>
        <v>0</v>
      </c>
      <c r="BE99" s="535">
        <f t="shared" si="52"/>
        <v>0</v>
      </c>
      <c r="BF99" s="535">
        <f t="shared" si="53"/>
        <v>0</v>
      </c>
      <c r="BH99" s="537">
        <f t="shared" si="54"/>
        <v>0</v>
      </c>
      <c r="BI99" s="538">
        <f t="shared" si="55"/>
        <v>0</v>
      </c>
      <c r="BJ99" s="539">
        <f t="shared" si="19"/>
        <v>0</v>
      </c>
      <c r="BK99" s="539">
        <f t="shared" si="20"/>
        <v>0</v>
      </c>
      <c r="BL99" s="539">
        <f t="shared" si="21"/>
        <v>0</v>
      </c>
      <c r="BM99" s="539">
        <f t="shared" si="22"/>
        <v>0</v>
      </c>
      <c r="BN99" s="539">
        <f t="shared" si="23"/>
        <v>0</v>
      </c>
      <c r="BO99" s="539">
        <f t="shared" si="24"/>
        <v>0</v>
      </c>
      <c r="BP99" s="539">
        <f t="shared" si="25"/>
        <v>0</v>
      </c>
      <c r="BQ99" s="539">
        <f t="shared" si="26"/>
        <v>0</v>
      </c>
      <c r="BR99" s="539">
        <f t="shared" si="27"/>
        <v>0</v>
      </c>
      <c r="BS99" s="539">
        <f t="shared" si="28"/>
        <v>0</v>
      </c>
      <c r="BT99" s="539">
        <f t="shared" si="29"/>
        <v>0</v>
      </c>
      <c r="BU99" s="539">
        <f t="shared" si="30"/>
        <v>0</v>
      </c>
      <c r="BV99" s="539">
        <f t="shared" si="31"/>
        <v>0</v>
      </c>
      <c r="BW99" s="539">
        <f t="shared" si="32"/>
        <v>0</v>
      </c>
      <c r="BX99" s="539">
        <f t="shared" si="33"/>
        <v>0</v>
      </c>
    </row>
    <row r="100" spans="1:76" ht="21" customHeight="1" thickBot="1">
      <c r="A100" s="565" t="s">
        <v>560</v>
      </c>
      <c r="B100" s="566" t="s">
        <v>378</v>
      </c>
      <c r="C100" s="532" t="s">
        <v>3</v>
      </c>
      <c r="D100" s="567" t="s">
        <v>302</v>
      </c>
      <c r="E100" s="533"/>
      <c r="F100" s="700"/>
      <c r="G100" s="700"/>
      <c r="H100" s="865"/>
      <c r="I100" s="865"/>
      <c r="J100" s="865"/>
      <c r="K100" s="865"/>
      <c r="L100" s="865"/>
      <c r="M100" s="871"/>
      <c r="N100" s="871"/>
      <c r="O100" s="533"/>
      <c r="P100" s="533"/>
      <c r="Q100" s="533"/>
      <c r="R100" s="533"/>
      <c r="S100" s="533"/>
      <c r="T100" s="700"/>
      <c r="U100" s="700"/>
      <c r="V100" s="533"/>
      <c r="W100" s="533"/>
      <c r="X100" s="533"/>
      <c r="Y100" s="533"/>
      <c r="Z100" s="533"/>
      <c r="AA100" s="700"/>
      <c r="AB100" s="700"/>
      <c r="AC100" s="533"/>
      <c r="AD100" s="533"/>
      <c r="AE100" s="533"/>
      <c r="AF100" s="533"/>
      <c r="AG100" s="533"/>
      <c r="AH100" s="700"/>
      <c r="AI100" s="700"/>
      <c r="AJ100" s="531">
        <f t="shared" si="38"/>
        <v>0</v>
      </c>
      <c r="AK100" s="516">
        <f t="shared" si="56"/>
        <v>1.5</v>
      </c>
      <c r="AL100" s="675">
        <v>0.06</v>
      </c>
      <c r="AM100" s="675">
        <v>0.09</v>
      </c>
      <c r="AN100" s="603">
        <f t="shared" si="57"/>
        <v>0</v>
      </c>
      <c r="AO100" s="603">
        <f t="shared" si="58"/>
        <v>0</v>
      </c>
      <c r="AP100" s="603">
        <f t="shared" si="59"/>
        <v>0</v>
      </c>
      <c r="AR100" s="570">
        <f t="shared" si="39"/>
        <v>0</v>
      </c>
      <c r="AS100" s="535">
        <f t="shared" si="40"/>
        <v>0</v>
      </c>
      <c r="AT100" s="535">
        <f t="shared" si="41"/>
        <v>0</v>
      </c>
      <c r="AU100" s="535">
        <f t="shared" si="42"/>
        <v>0</v>
      </c>
      <c r="AV100" s="535">
        <f t="shared" si="43"/>
        <v>0</v>
      </c>
      <c r="AW100" s="535">
        <f t="shared" si="44"/>
        <v>0</v>
      </c>
      <c r="AX100" s="535">
        <f t="shared" si="45"/>
        <v>0</v>
      </c>
      <c r="AY100" s="535">
        <f t="shared" si="46"/>
        <v>0</v>
      </c>
      <c r="AZ100" s="535">
        <f t="shared" si="47"/>
        <v>0</v>
      </c>
      <c r="BA100" s="535">
        <f t="shared" si="48"/>
        <v>0</v>
      </c>
      <c r="BB100" s="535">
        <f t="shared" si="49"/>
        <v>0</v>
      </c>
      <c r="BC100" s="535">
        <f t="shared" si="50"/>
        <v>0</v>
      </c>
      <c r="BD100" s="535">
        <f t="shared" si="51"/>
        <v>0</v>
      </c>
      <c r="BE100" s="535">
        <f t="shared" si="52"/>
        <v>0</v>
      </c>
      <c r="BF100" s="535">
        <f t="shared" si="53"/>
        <v>0</v>
      </c>
      <c r="BH100" s="537">
        <f t="shared" si="54"/>
        <v>0</v>
      </c>
      <c r="BI100" s="538">
        <f t="shared" si="55"/>
        <v>0</v>
      </c>
      <c r="BJ100" s="539">
        <f t="shared" si="19"/>
        <v>0</v>
      </c>
      <c r="BK100" s="539">
        <f t="shared" si="20"/>
        <v>0</v>
      </c>
      <c r="BL100" s="539">
        <f t="shared" si="21"/>
        <v>0</v>
      </c>
      <c r="BM100" s="539">
        <f t="shared" si="22"/>
        <v>0</v>
      </c>
      <c r="BN100" s="539">
        <f t="shared" si="23"/>
        <v>0</v>
      </c>
      <c r="BO100" s="539">
        <f t="shared" si="24"/>
        <v>0</v>
      </c>
      <c r="BP100" s="539">
        <f t="shared" si="25"/>
        <v>0</v>
      </c>
      <c r="BQ100" s="539">
        <f t="shared" si="26"/>
        <v>0</v>
      </c>
      <c r="BR100" s="539">
        <f t="shared" si="27"/>
        <v>0</v>
      </c>
      <c r="BS100" s="539">
        <f t="shared" si="28"/>
        <v>0</v>
      </c>
      <c r="BT100" s="539">
        <f t="shared" si="29"/>
        <v>0</v>
      </c>
      <c r="BU100" s="539">
        <f t="shared" si="30"/>
        <v>0</v>
      </c>
      <c r="BV100" s="539">
        <f t="shared" si="31"/>
        <v>0</v>
      </c>
      <c r="BW100" s="539">
        <f t="shared" si="32"/>
        <v>0</v>
      </c>
      <c r="BX100" s="539">
        <f t="shared" si="33"/>
        <v>0</v>
      </c>
    </row>
    <row r="101" spans="1:76" ht="21" customHeight="1" thickBot="1">
      <c r="A101" s="565" t="s">
        <v>514</v>
      </c>
      <c r="B101" s="566" t="s">
        <v>327</v>
      </c>
      <c r="C101" s="532" t="s">
        <v>76</v>
      </c>
      <c r="D101" s="567" t="s">
        <v>302</v>
      </c>
      <c r="E101" s="533"/>
      <c r="F101" s="700"/>
      <c r="G101" s="700"/>
      <c r="H101" s="865"/>
      <c r="I101" s="865"/>
      <c r="J101" s="865"/>
      <c r="K101" s="865"/>
      <c r="L101" s="865"/>
      <c r="M101" s="871"/>
      <c r="N101" s="871"/>
      <c r="O101" s="533"/>
      <c r="P101" s="533"/>
      <c r="Q101" s="533"/>
      <c r="R101" s="533"/>
      <c r="S101" s="533"/>
      <c r="T101" s="700"/>
      <c r="U101" s="700"/>
      <c r="V101" s="533"/>
      <c r="W101" s="533"/>
      <c r="X101" s="533"/>
      <c r="Y101" s="533"/>
      <c r="Z101" s="533"/>
      <c r="AA101" s="700"/>
      <c r="AB101" s="700"/>
      <c r="AC101" s="533"/>
      <c r="AD101" s="533"/>
      <c r="AE101" s="533"/>
      <c r="AF101" s="533"/>
      <c r="AG101" s="533"/>
      <c r="AH101" s="700"/>
      <c r="AI101" s="700"/>
      <c r="AJ101" s="531">
        <f t="shared" si="38"/>
        <v>0</v>
      </c>
      <c r="AK101" s="516">
        <f t="shared" si="56"/>
        <v>1.7999999999999998</v>
      </c>
      <c r="AL101" s="675">
        <v>0.05</v>
      </c>
      <c r="AM101" s="675">
        <v>0.09</v>
      </c>
      <c r="AN101" s="603">
        <f t="shared" si="57"/>
        <v>0</v>
      </c>
      <c r="AO101" s="603">
        <f t="shared" si="58"/>
        <v>0</v>
      </c>
      <c r="AP101" s="603">
        <f t="shared" si="59"/>
        <v>0</v>
      </c>
      <c r="AR101" s="570">
        <f t="shared" si="39"/>
        <v>0</v>
      </c>
      <c r="AS101" s="535">
        <f t="shared" si="40"/>
        <v>0</v>
      </c>
      <c r="AT101" s="535">
        <f t="shared" si="41"/>
        <v>0</v>
      </c>
      <c r="AU101" s="535">
        <f t="shared" si="42"/>
        <v>0</v>
      </c>
      <c r="AV101" s="535">
        <f t="shared" si="43"/>
        <v>0</v>
      </c>
      <c r="AW101" s="535">
        <f t="shared" si="44"/>
        <v>0</v>
      </c>
      <c r="AX101" s="535">
        <f t="shared" si="45"/>
        <v>0</v>
      </c>
      <c r="AY101" s="535">
        <f t="shared" si="46"/>
        <v>0</v>
      </c>
      <c r="AZ101" s="535">
        <f t="shared" si="47"/>
        <v>0</v>
      </c>
      <c r="BA101" s="535">
        <f t="shared" si="48"/>
        <v>0</v>
      </c>
      <c r="BB101" s="535">
        <f t="shared" si="49"/>
        <v>0</v>
      </c>
      <c r="BC101" s="535">
        <f t="shared" si="50"/>
        <v>0</v>
      </c>
      <c r="BD101" s="535">
        <f t="shared" si="51"/>
        <v>0</v>
      </c>
      <c r="BE101" s="535">
        <f t="shared" si="52"/>
        <v>0</v>
      </c>
      <c r="BF101" s="535">
        <f t="shared" si="53"/>
        <v>0</v>
      </c>
      <c r="BH101" s="537">
        <f t="shared" si="54"/>
        <v>0</v>
      </c>
      <c r="BI101" s="538">
        <f t="shared" si="55"/>
        <v>0</v>
      </c>
      <c r="BJ101" s="539">
        <f t="shared" si="19"/>
        <v>0</v>
      </c>
      <c r="BK101" s="539">
        <f t="shared" si="20"/>
        <v>0</v>
      </c>
      <c r="BL101" s="539">
        <f t="shared" si="21"/>
        <v>0</v>
      </c>
      <c r="BM101" s="539">
        <f t="shared" si="22"/>
        <v>0</v>
      </c>
      <c r="BN101" s="539">
        <f t="shared" si="23"/>
        <v>0</v>
      </c>
      <c r="BO101" s="539">
        <f t="shared" si="24"/>
        <v>0</v>
      </c>
      <c r="BP101" s="539">
        <f t="shared" si="25"/>
        <v>0</v>
      </c>
      <c r="BQ101" s="539">
        <f t="shared" si="26"/>
        <v>0</v>
      </c>
      <c r="BR101" s="539">
        <f t="shared" si="27"/>
        <v>0</v>
      </c>
      <c r="BS101" s="539">
        <f t="shared" si="28"/>
        <v>0</v>
      </c>
      <c r="BT101" s="539">
        <f t="shared" si="29"/>
        <v>0</v>
      </c>
      <c r="BU101" s="539">
        <f t="shared" si="30"/>
        <v>0</v>
      </c>
      <c r="BV101" s="539">
        <f t="shared" si="31"/>
        <v>0</v>
      </c>
      <c r="BW101" s="539">
        <f t="shared" si="32"/>
        <v>0</v>
      </c>
      <c r="BX101" s="539">
        <f t="shared" si="33"/>
        <v>0</v>
      </c>
    </row>
    <row r="102" spans="1:76" ht="21" customHeight="1" thickBot="1">
      <c r="A102" s="565" t="s">
        <v>514</v>
      </c>
      <c r="B102" s="566" t="s">
        <v>379</v>
      </c>
      <c r="C102" s="532" t="s">
        <v>76</v>
      </c>
      <c r="D102" s="567" t="s">
        <v>302</v>
      </c>
      <c r="E102" s="533"/>
      <c r="F102" s="700"/>
      <c r="G102" s="700"/>
      <c r="H102" s="865"/>
      <c r="I102" s="865"/>
      <c r="J102" s="865"/>
      <c r="K102" s="865"/>
      <c r="L102" s="865"/>
      <c r="M102" s="871"/>
      <c r="N102" s="871"/>
      <c r="O102" s="533"/>
      <c r="P102" s="533"/>
      <c r="Q102" s="533"/>
      <c r="R102" s="533"/>
      <c r="S102" s="533"/>
      <c r="T102" s="700"/>
      <c r="U102" s="700"/>
      <c r="V102" s="533"/>
      <c r="W102" s="533"/>
      <c r="X102" s="533"/>
      <c r="Y102" s="533"/>
      <c r="Z102" s="533"/>
      <c r="AA102" s="700"/>
      <c r="AB102" s="700"/>
      <c r="AC102" s="533"/>
      <c r="AD102" s="533"/>
      <c r="AE102" s="533"/>
      <c r="AF102" s="533"/>
      <c r="AG102" s="533"/>
      <c r="AH102" s="700"/>
      <c r="AI102" s="700"/>
      <c r="AJ102" s="531">
        <f t="shared" si="38"/>
        <v>0</v>
      </c>
      <c r="AK102" s="516">
        <f t="shared" si="56"/>
        <v>1.7999999999999998</v>
      </c>
      <c r="AL102" s="675">
        <v>0.05</v>
      </c>
      <c r="AM102" s="675">
        <v>0.09</v>
      </c>
      <c r="AN102" s="603">
        <f t="shared" si="57"/>
        <v>0</v>
      </c>
      <c r="AO102" s="603">
        <f t="shared" si="58"/>
        <v>0</v>
      </c>
      <c r="AP102" s="603">
        <f t="shared" si="59"/>
        <v>0</v>
      </c>
      <c r="AR102" s="570">
        <f t="shared" si="39"/>
        <v>0</v>
      </c>
      <c r="AS102" s="535">
        <f t="shared" si="40"/>
        <v>0</v>
      </c>
      <c r="AT102" s="535">
        <f t="shared" si="41"/>
        <v>0</v>
      </c>
      <c r="AU102" s="535">
        <f t="shared" si="42"/>
        <v>0</v>
      </c>
      <c r="AV102" s="535">
        <f t="shared" si="43"/>
        <v>0</v>
      </c>
      <c r="AW102" s="535">
        <f t="shared" si="44"/>
        <v>0</v>
      </c>
      <c r="AX102" s="535">
        <f t="shared" si="45"/>
        <v>0</v>
      </c>
      <c r="AY102" s="535">
        <f t="shared" si="46"/>
        <v>0</v>
      </c>
      <c r="AZ102" s="535">
        <f t="shared" si="47"/>
        <v>0</v>
      </c>
      <c r="BA102" s="535">
        <f t="shared" si="48"/>
        <v>0</v>
      </c>
      <c r="BB102" s="535">
        <f t="shared" si="49"/>
        <v>0</v>
      </c>
      <c r="BC102" s="535">
        <f t="shared" si="50"/>
        <v>0</v>
      </c>
      <c r="BD102" s="535">
        <f t="shared" si="51"/>
        <v>0</v>
      </c>
      <c r="BE102" s="535">
        <f t="shared" si="52"/>
        <v>0</v>
      </c>
      <c r="BF102" s="535">
        <f t="shared" si="53"/>
        <v>0</v>
      </c>
      <c r="BH102" s="537">
        <f t="shared" si="54"/>
        <v>0</v>
      </c>
      <c r="BI102" s="538">
        <f t="shared" si="55"/>
        <v>0</v>
      </c>
      <c r="BJ102" s="539">
        <f t="shared" si="19"/>
        <v>0</v>
      </c>
      <c r="BK102" s="539">
        <f t="shared" si="20"/>
        <v>0</v>
      </c>
      <c r="BL102" s="539">
        <f t="shared" si="21"/>
        <v>0</v>
      </c>
      <c r="BM102" s="539">
        <f t="shared" si="22"/>
        <v>0</v>
      </c>
      <c r="BN102" s="539">
        <f t="shared" si="23"/>
        <v>0</v>
      </c>
      <c r="BO102" s="539">
        <f t="shared" si="24"/>
        <v>0</v>
      </c>
      <c r="BP102" s="539">
        <f t="shared" si="25"/>
        <v>0</v>
      </c>
      <c r="BQ102" s="539">
        <f t="shared" si="26"/>
        <v>0</v>
      </c>
      <c r="BR102" s="539">
        <f t="shared" si="27"/>
        <v>0</v>
      </c>
      <c r="BS102" s="539">
        <f t="shared" si="28"/>
        <v>0</v>
      </c>
      <c r="BT102" s="539">
        <f t="shared" si="29"/>
        <v>0</v>
      </c>
      <c r="BU102" s="539">
        <f t="shared" si="30"/>
        <v>0</v>
      </c>
      <c r="BV102" s="539">
        <f t="shared" si="31"/>
        <v>0</v>
      </c>
      <c r="BW102" s="539">
        <f t="shared" si="32"/>
        <v>0</v>
      </c>
      <c r="BX102" s="539">
        <f t="shared" si="33"/>
        <v>0</v>
      </c>
    </row>
    <row r="103" spans="1:76" ht="21" customHeight="1" thickBot="1">
      <c r="A103" s="565" t="s">
        <v>514</v>
      </c>
      <c r="B103" s="566" t="s">
        <v>328</v>
      </c>
      <c r="C103" s="532" t="s">
        <v>76</v>
      </c>
      <c r="D103" s="567" t="s">
        <v>302</v>
      </c>
      <c r="E103" s="533"/>
      <c r="F103" s="700"/>
      <c r="G103" s="700"/>
      <c r="H103" s="865"/>
      <c r="I103" s="865"/>
      <c r="J103" s="865"/>
      <c r="K103" s="865"/>
      <c r="L103" s="865"/>
      <c r="M103" s="871"/>
      <c r="N103" s="871"/>
      <c r="O103" s="533"/>
      <c r="P103" s="533"/>
      <c r="Q103" s="533"/>
      <c r="R103" s="533"/>
      <c r="S103" s="533"/>
      <c r="T103" s="700"/>
      <c r="U103" s="700"/>
      <c r="V103" s="533"/>
      <c r="W103" s="533"/>
      <c r="X103" s="533"/>
      <c r="Y103" s="533"/>
      <c r="Z103" s="533"/>
      <c r="AA103" s="700"/>
      <c r="AB103" s="700"/>
      <c r="AC103" s="533"/>
      <c r="AD103" s="533"/>
      <c r="AE103" s="533"/>
      <c r="AF103" s="533"/>
      <c r="AG103" s="533"/>
      <c r="AH103" s="700"/>
      <c r="AI103" s="700"/>
      <c r="AJ103" s="531">
        <f t="shared" si="38"/>
        <v>0</v>
      </c>
      <c r="AK103" s="516">
        <f t="shared" si="56"/>
        <v>1.7999999999999998</v>
      </c>
      <c r="AL103" s="675">
        <v>0.05</v>
      </c>
      <c r="AM103" s="675">
        <v>0.09</v>
      </c>
      <c r="AN103" s="603">
        <f t="shared" si="57"/>
        <v>0</v>
      </c>
      <c r="AO103" s="603">
        <f t="shared" si="58"/>
        <v>0</v>
      </c>
      <c r="AP103" s="603">
        <f t="shared" si="59"/>
        <v>0</v>
      </c>
      <c r="AR103" s="570">
        <f t="shared" si="39"/>
        <v>0</v>
      </c>
      <c r="AS103" s="535">
        <f t="shared" si="40"/>
        <v>0</v>
      </c>
      <c r="AT103" s="535">
        <f t="shared" si="41"/>
        <v>0</v>
      </c>
      <c r="AU103" s="535">
        <f t="shared" si="42"/>
        <v>0</v>
      </c>
      <c r="AV103" s="535">
        <f t="shared" si="43"/>
        <v>0</v>
      </c>
      <c r="AW103" s="535">
        <f t="shared" si="44"/>
        <v>0</v>
      </c>
      <c r="AX103" s="535">
        <f t="shared" si="45"/>
        <v>0</v>
      </c>
      <c r="AY103" s="535">
        <f t="shared" si="46"/>
        <v>0</v>
      </c>
      <c r="AZ103" s="535">
        <f t="shared" si="47"/>
        <v>0</v>
      </c>
      <c r="BA103" s="535">
        <f t="shared" si="48"/>
        <v>0</v>
      </c>
      <c r="BB103" s="535">
        <f t="shared" si="49"/>
        <v>0</v>
      </c>
      <c r="BC103" s="535">
        <f t="shared" si="50"/>
        <v>0</v>
      </c>
      <c r="BD103" s="535">
        <f t="shared" si="51"/>
        <v>0</v>
      </c>
      <c r="BE103" s="535">
        <f t="shared" si="52"/>
        <v>0</v>
      </c>
      <c r="BF103" s="535">
        <f t="shared" si="53"/>
        <v>0</v>
      </c>
      <c r="BH103" s="537">
        <f t="shared" si="54"/>
        <v>0</v>
      </c>
      <c r="BI103" s="538">
        <f t="shared" si="55"/>
        <v>0</v>
      </c>
      <c r="BJ103" s="539">
        <f t="shared" si="19"/>
        <v>0</v>
      </c>
      <c r="BK103" s="539">
        <f t="shared" si="20"/>
        <v>0</v>
      </c>
      <c r="BL103" s="539">
        <f t="shared" si="21"/>
        <v>0</v>
      </c>
      <c r="BM103" s="539">
        <f t="shared" si="22"/>
        <v>0</v>
      </c>
      <c r="BN103" s="539">
        <f t="shared" si="23"/>
        <v>0</v>
      </c>
      <c r="BO103" s="539">
        <f t="shared" si="24"/>
        <v>0</v>
      </c>
      <c r="BP103" s="539">
        <f t="shared" si="25"/>
        <v>0</v>
      </c>
      <c r="BQ103" s="539">
        <f t="shared" si="26"/>
        <v>0</v>
      </c>
      <c r="BR103" s="539">
        <f t="shared" si="27"/>
        <v>0</v>
      </c>
      <c r="BS103" s="539">
        <f t="shared" si="28"/>
        <v>0</v>
      </c>
      <c r="BT103" s="539">
        <f t="shared" si="29"/>
        <v>0</v>
      </c>
      <c r="BU103" s="539">
        <f t="shared" si="30"/>
        <v>0</v>
      </c>
      <c r="BV103" s="539">
        <f t="shared" si="31"/>
        <v>0</v>
      </c>
      <c r="BW103" s="539">
        <f t="shared" si="32"/>
        <v>0</v>
      </c>
      <c r="BX103" s="539">
        <f t="shared" si="33"/>
        <v>0</v>
      </c>
    </row>
    <row r="104" spans="1:76" ht="21" customHeight="1" thickBot="1">
      <c r="A104" s="565" t="s">
        <v>514</v>
      </c>
      <c r="B104" s="566" t="s">
        <v>380</v>
      </c>
      <c r="C104" s="532" t="s">
        <v>76</v>
      </c>
      <c r="D104" s="567" t="s">
        <v>302</v>
      </c>
      <c r="E104" s="533"/>
      <c r="F104" s="700"/>
      <c r="G104" s="700"/>
      <c r="H104" s="865"/>
      <c r="I104" s="865"/>
      <c r="J104" s="865"/>
      <c r="K104" s="865"/>
      <c r="L104" s="865"/>
      <c r="M104" s="871"/>
      <c r="N104" s="871"/>
      <c r="O104" s="533"/>
      <c r="P104" s="533"/>
      <c r="Q104" s="533"/>
      <c r="R104" s="533"/>
      <c r="S104" s="533"/>
      <c r="T104" s="700"/>
      <c r="U104" s="700"/>
      <c r="V104" s="533"/>
      <c r="W104" s="533"/>
      <c r="X104" s="533"/>
      <c r="Y104" s="533"/>
      <c r="Z104" s="533"/>
      <c r="AA104" s="700"/>
      <c r="AB104" s="700"/>
      <c r="AC104" s="533"/>
      <c r="AD104" s="533"/>
      <c r="AE104" s="533"/>
      <c r="AF104" s="533"/>
      <c r="AG104" s="533"/>
      <c r="AH104" s="700"/>
      <c r="AI104" s="700"/>
      <c r="AJ104" s="531">
        <f t="shared" si="38"/>
        <v>0</v>
      </c>
      <c r="AK104" s="516">
        <f t="shared" si="56"/>
        <v>1.7999999999999998</v>
      </c>
      <c r="AL104" s="675">
        <v>0.05</v>
      </c>
      <c r="AM104" s="675">
        <v>0.09</v>
      </c>
      <c r="AN104" s="603">
        <f t="shared" si="57"/>
        <v>0</v>
      </c>
      <c r="AO104" s="603">
        <f t="shared" si="58"/>
        <v>0</v>
      </c>
      <c r="AP104" s="603">
        <f t="shared" si="59"/>
        <v>0</v>
      </c>
      <c r="AR104" s="570">
        <f t="shared" si="39"/>
        <v>0</v>
      </c>
      <c r="AS104" s="535">
        <f t="shared" si="40"/>
        <v>0</v>
      </c>
      <c r="AT104" s="535">
        <f t="shared" si="41"/>
        <v>0</v>
      </c>
      <c r="AU104" s="535">
        <f t="shared" si="42"/>
        <v>0</v>
      </c>
      <c r="AV104" s="535">
        <f t="shared" si="43"/>
        <v>0</v>
      </c>
      <c r="AW104" s="535">
        <f t="shared" si="44"/>
        <v>0</v>
      </c>
      <c r="AX104" s="535">
        <f t="shared" si="45"/>
        <v>0</v>
      </c>
      <c r="AY104" s="535">
        <f t="shared" si="46"/>
        <v>0</v>
      </c>
      <c r="AZ104" s="535">
        <f t="shared" si="47"/>
        <v>0</v>
      </c>
      <c r="BA104" s="535">
        <f t="shared" si="48"/>
        <v>0</v>
      </c>
      <c r="BB104" s="535">
        <f t="shared" si="49"/>
        <v>0</v>
      </c>
      <c r="BC104" s="535">
        <f t="shared" si="50"/>
        <v>0</v>
      </c>
      <c r="BD104" s="535">
        <f t="shared" si="51"/>
        <v>0</v>
      </c>
      <c r="BE104" s="535">
        <f t="shared" si="52"/>
        <v>0</v>
      </c>
      <c r="BF104" s="535">
        <f t="shared" si="53"/>
        <v>0</v>
      </c>
      <c r="BH104" s="537">
        <f t="shared" si="54"/>
        <v>0</v>
      </c>
      <c r="BI104" s="538">
        <f t="shared" si="55"/>
        <v>0</v>
      </c>
      <c r="BJ104" s="539">
        <f t="shared" si="19"/>
        <v>0</v>
      </c>
      <c r="BK104" s="539">
        <f t="shared" si="20"/>
        <v>0</v>
      </c>
      <c r="BL104" s="539">
        <f t="shared" si="21"/>
        <v>0</v>
      </c>
      <c r="BM104" s="539">
        <f t="shared" si="22"/>
        <v>0</v>
      </c>
      <c r="BN104" s="539">
        <f t="shared" si="23"/>
        <v>0</v>
      </c>
      <c r="BO104" s="539">
        <f t="shared" si="24"/>
        <v>0</v>
      </c>
      <c r="BP104" s="539">
        <f t="shared" si="25"/>
        <v>0</v>
      </c>
      <c r="BQ104" s="539">
        <f t="shared" si="26"/>
        <v>0</v>
      </c>
      <c r="BR104" s="539">
        <f t="shared" si="27"/>
        <v>0</v>
      </c>
      <c r="BS104" s="539">
        <f t="shared" si="28"/>
        <v>0</v>
      </c>
      <c r="BT104" s="539">
        <f t="shared" si="29"/>
        <v>0</v>
      </c>
      <c r="BU104" s="539">
        <f t="shared" si="30"/>
        <v>0</v>
      </c>
      <c r="BV104" s="539">
        <f t="shared" si="31"/>
        <v>0</v>
      </c>
      <c r="BW104" s="539">
        <f t="shared" si="32"/>
        <v>0</v>
      </c>
      <c r="BX104" s="539">
        <f t="shared" si="33"/>
        <v>0</v>
      </c>
    </row>
    <row r="105" spans="1:76" ht="21" customHeight="1" thickBot="1">
      <c r="A105" s="565" t="s">
        <v>576</v>
      </c>
      <c r="B105" s="566" t="s">
        <v>340</v>
      </c>
      <c r="C105" s="532" t="s">
        <v>76</v>
      </c>
      <c r="D105" s="567" t="s">
        <v>302</v>
      </c>
      <c r="E105" s="533"/>
      <c r="F105" s="700"/>
      <c r="G105" s="700"/>
      <c r="H105" s="865"/>
      <c r="I105" s="865"/>
      <c r="J105" s="865"/>
      <c r="K105" s="865"/>
      <c r="L105" s="865"/>
      <c r="M105" s="871"/>
      <c r="N105" s="871"/>
      <c r="O105" s="533"/>
      <c r="P105" s="533"/>
      <c r="Q105" s="533"/>
      <c r="R105" s="533"/>
      <c r="S105" s="533"/>
      <c r="T105" s="700"/>
      <c r="U105" s="700"/>
      <c r="V105" s="533"/>
      <c r="W105" s="533"/>
      <c r="X105" s="533"/>
      <c r="Y105" s="533"/>
      <c r="Z105" s="533"/>
      <c r="AA105" s="700"/>
      <c r="AB105" s="700"/>
      <c r="AC105" s="533"/>
      <c r="AD105" s="533"/>
      <c r="AE105" s="533"/>
      <c r="AF105" s="533"/>
      <c r="AG105" s="533"/>
      <c r="AH105" s="700"/>
      <c r="AI105" s="700"/>
      <c r="AJ105" s="531">
        <f t="shared" si="38"/>
        <v>0</v>
      </c>
      <c r="AK105" s="516">
        <f t="shared" si="56"/>
        <v>2</v>
      </c>
      <c r="AL105" s="675">
        <v>0.04</v>
      </c>
      <c r="AM105" s="675">
        <v>0.08</v>
      </c>
      <c r="AN105" s="603">
        <f t="shared" si="57"/>
        <v>0</v>
      </c>
      <c r="AO105" s="603">
        <f t="shared" si="58"/>
        <v>0</v>
      </c>
      <c r="AP105" s="603">
        <f t="shared" si="59"/>
        <v>0</v>
      </c>
      <c r="AR105" s="570">
        <f t="shared" si="39"/>
        <v>0</v>
      </c>
      <c r="AS105" s="535">
        <f t="shared" si="40"/>
        <v>0</v>
      </c>
      <c r="AT105" s="535">
        <f t="shared" si="41"/>
        <v>0</v>
      </c>
      <c r="AU105" s="535">
        <f t="shared" si="42"/>
        <v>0</v>
      </c>
      <c r="AV105" s="535">
        <f t="shared" si="43"/>
        <v>0</v>
      </c>
      <c r="AW105" s="535">
        <f t="shared" si="44"/>
        <v>0</v>
      </c>
      <c r="AX105" s="535">
        <f t="shared" si="45"/>
        <v>0</v>
      </c>
      <c r="AY105" s="535">
        <f t="shared" si="46"/>
        <v>0</v>
      </c>
      <c r="AZ105" s="535">
        <f t="shared" si="47"/>
        <v>0</v>
      </c>
      <c r="BA105" s="535">
        <f t="shared" si="48"/>
        <v>0</v>
      </c>
      <c r="BB105" s="535">
        <f t="shared" si="49"/>
        <v>0</v>
      </c>
      <c r="BC105" s="535">
        <f t="shared" si="50"/>
        <v>0</v>
      </c>
      <c r="BD105" s="535">
        <f t="shared" si="51"/>
        <v>0</v>
      </c>
      <c r="BE105" s="535">
        <f t="shared" si="52"/>
        <v>0</v>
      </c>
      <c r="BF105" s="535">
        <f t="shared" si="53"/>
        <v>0</v>
      </c>
      <c r="BH105" s="537">
        <f t="shared" si="54"/>
        <v>0</v>
      </c>
      <c r="BI105" s="538">
        <f t="shared" si="55"/>
        <v>0</v>
      </c>
      <c r="BJ105" s="539">
        <f t="shared" si="19"/>
        <v>0</v>
      </c>
      <c r="BK105" s="539">
        <f t="shared" si="20"/>
        <v>0</v>
      </c>
      <c r="BL105" s="539">
        <f t="shared" si="21"/>
        <v>0</v>
      </c>
      <c r="BM105" s="539">
        <f t="shared" si="22"/>
        <v>0</v>
      </c>
      <c r="BN105" s="539">
        <f t="shared" si="23"/>
        <v>0</v>
      </c>
      <c r="BO105" s="539">
        <f t="shared" si="24"/>
        <v>0</v>
      </c>
      <c r="BP105" s="539">
        <f t="shared" si="25"/>
        <v>0</v>
      </c>
      <c r="BQ105" s="539">
        <f t="shared" si="26"/>
        <v>0</v>
      </c>
      <c r="BR105" s="539">
        <f t="shared" si="27"/>
        <v>0</v>
      </c>
      <c r="BS105" s="539">
        <f t="shared" si="28"/>
        <v>0</v>
      </c>
      <c r="BT105" s="539">
        <f t="shared" si="29"/>
        <v>0</v>
      </c>
      <c r="BU105" s="539">
        <f t="shared" si="30"/>
        <v>0</v>
      </c>
      <c r="BV105" s="539">
        <f t="shared" si="31"/>
        <v>0</v>
      </c>
      <c r="BW105" s="539">
        <f t="shared" si="32"/>
        <v>0</v>
      </c>
      <c r="BX105" s="539">
        <f t="shared" si="33"/>
        <v>0</v>
      </c>
    </row>
    <row r="106" spans="1:76" ht="21" customHeight="1" thickBot="1">
      <c r="A106" s="565" t="s">
        <v>576</v>
      </c>
      <c r="B106" s="566" t="s">
        <v>381</v>
      </c>
      <c r="C106" s="532" t="s">
        <v>76</v>
      </c>
      <c r="D106" s="567" t="s">
        <v>302</v>
      </c>
      <c r="E106" s="533"/>
      <c r="F106" s="700"/>
      <c r="G106" s="700"/>
      <c r="H106" s="865"/>
      <c r="I106" s="865"/>
      <c r="J106" s="865"/>
      <c r="K106" s="865"/>
      <c r="L106" s="865"/>
      <c r="M106" s="871"/>
      <c r="N106" s="871"/>
      <c r="O106" s="533"/>
      <c r="P106" s="533"/>
      <c r="Q106" s="533"/>
      <c r="R106" s="533"/>
      <c r="S106" s="533"/>
      <c r="T106" s="700"/>
      <c r="U106" s="700"/>
      <c r="V106" s="533"/>
      <c r="W106" s="533"/>
      <c r="X106" s="533"/>
      <c r="Y106" s="533"/>
      <c r="Z106" s="533"/>
      <c r="AA106" s="700"/>
      <c r="AB106" s="700"/>
      <c r="AC106" s="533"/>
      <c r="AD106" s="533"/>
      <c r="AE106" s="533"/>
      <c r="AF106" s="533"/>
      <c r="AG106" s="533"/>
      <c r="AH106" s="700"/>
      <c r="AI106" s="700"/>
      <c r="AJ106" s="531">
        <f t="shared" si="38"/>
        <v>0</v>
      </c>
      <c r="AK106" s="516">
        <f t="shared" si="56"/>
        <v>2</v>
      </c>
      <c r="AL106" s="675">
        <v>0.04</v>
      </c>
      <c r="AM106" s="675">
        <v>0.08</v>
      </c>
      <c r="AN106" s="603">
        <f t="shared" si="57"/>
        <v>0</v>
      </c>
      <c r="AO106" s="603">
        <f t="shared" si="58"/>
        <v>0</v>
      </c>
      <c r="AP106" s="603">
        <f t="shared" si="59"/>
        <v>0</v>
      </c>
      <c r="AR106" s="570">
        <f t="shared" si="39"/>
        <v>0</v>
      </c>
      <c r="AS106" s="535">
        <f t="shared" si="40"/>
        <v>0</v>
      </c>
      <c r="AT106" s="535">
        <f t="shared" si="41"/>
        <v>0</v>
      </c>
      <c r="AU106" s="535">
        <f t="shared" si="42"/>
        <v>0</v>
      </c>
      <c r="AV106" s="535">
        <f t="shared" si="43"/>
        <v>0</v>
      </c>
      <c r="AW106" s="535">
        <f t="shared" si="44"/>
        <v>0</v>
      </c>
      <c r="AX106" s="535">
        <f t="shared" si="45"/>
        <v>0</v>
      </c>
      <c r="AY106" s="535">
        <f t="shared" si="46"/>
        <v>0</v>
      </c>
      <c r="AZ106" s="535">
        <f t="shared" si="47"/>
        <v>0</v>
      </c>
      <c r="BA106" s="535">
        <f t="shared" si="48"/>
        <v>0</v>
      </c>
      <c r="BB106" s="535">
        <f t="shared" si="49"/>
        <v>0</v>
      </c>
      <c r="BC106" s="535">
        <f t="shared" si="50"/>
        <v>0</v>
      </c>
      <c r="BD106" s="535">
        <f t="shared" si="51"/>
        <v>0</v>
      </c>
      <c r="BE106" s="535">
        <f t="shared" si="52"/>
        <v>0</v>
      </c>
      <c r="BF106" s="535">
        <f t="shared" si="53"/>
        <v>0</v>
      </c>
      <c r="BH106" s="537">
        <f t="shared" si="54"/>
        <v>0</v>
      </c>
      <c r="BI106" s="538">
        <f t="shared" si="55"/>
        <v>0</v>
      </c>
      <c r="BJ106" s="539">
        <f t="shared" si="19"/>
        <v>0</v>
      </c>
      <c r="BK106" s="539">
        <f t="shared" si="20"/>
        <v>0</v>
      </c>
      <c r="BL106" s="539">
        <f t="shared" si="21"/>
        <v>0</v>
      </c>
      <c r="BM106" s="539">
        <f t="shared" si="22"/>
        <v>0</v>
      </c>
      <c r="BN106" s="539">
        <f t="shared" si="23"/>
        <v>0</v>
      </c>
      <c r="BO106" s="539">
        <f t="shared" si="24"/>
        <v>0</v>
      </c>
      <c r="BP106" s="539">
        <f t="shared" si="25"/>
        <v>0</v>
      </c>
      <c r="BQ106" s="539">
        <f t="shared" si="26"/>
        <v>0</v>
      </c>
      <c r="BR106" s="539">
        <f t="shared" si="27"/>
        <v>0</v>
      </c>
      <c r="BS106" s="539">
        <f t="shared" si="28"/>
        <v>0</v>
      </c>
      <c r="BT106" s="539">
        <f t="shared" si="29"/>
        <v>0</v>
      </c>
      <c r="BU106" s="539">
        <f t="shared" si="30"/>
        <v>0</v>
      </c>
      <c r="BV106" s="539">
        <f t="shared" si="31"/>
        <v>0</v>
      </c>
      <c r="BW106" s="539">
        <f t="shared" si="32"/>
        <v>0</v>
      </c>
      <c r="BX106" s="539">
        <f t="shared" si="33"/>
        <v>0</v>
      </c>
    </row>
    <row r="107" spans="1:76" ht="21" customHeight="1" thickBot="1">
      <c r="A107" s="565" t="s">
        <v>576</v>
      </c>
      <c r="B107" s="566" t="s">
        <v>329</v>
      </c>
      <c r="C107" s="532" t="s">
        <v>76</v>
      </c>
      <c r="D107" s="567" t="s">
        <v>302</v>
      </c>
      <c r="E107" s="533"/>
      <c r="F107" s="700"/>
      <c r="G107" s="700"/>
      <c r="H107" s="865"/>
      <c r="I107" s="865"/>
      <c r="J107" s="865"/>
      <c r="K107" s="865"/>
      <c r="L107" s="865"/>
      <c r="M107" s="871"/>
      <c r="N107" s="871"/>
      <c r="O107" s="533"/>
      <c r="P107" s="533"/>
      <c r="Q107" s="533"/>
      <c r="R107" s="533"/>
      <c r="S107" s="533"/>
      <c r="T107" s="700"/>
      <c r="U107" s="700"/>
      <c r="V107" s="533"/>
      <c r="W107" s="533"/>
      <c r="X107" s="533"/>
      <c r="Y107" s="533"/>
      <c r="Z107" s="533"/>
      <c r="AA107" s="700"/>
      <c r="AB107" s="700"/>
      <c r="AC107" s="533"/>
      <c r="AD107" s="533"/>
      <c r="AE107" s="533"/>
      <c r="AF107" s="533"/>
      <c r="AG107" s="533"/>
      <c r="AH107" s="700"/>
      <c r="AI107" s="700"/>
      <c r="AJ107" s="531">
        <f t="shared" si="38"/>
        <v>0</v>
      </c>
      <c r="AK107" s="516">
        <f t="shared" si="56"/>
        <v>2</v>
      </c>
      <c r="AL107" s="675">
        <v>0.04</v>
      </c>
      <c r="AM107" s="675">
        <v>0.08</v>
      </c>
      <c r="AN107" s="603">
        <f t="shared" si="57"/>
        <v>0</v>
      </c>
      <c r="AO107" s="603">
        <f t="shared" si="58"/>
        <v>0</v>
      </c>
      <c r="AP107" s="603">
        <f t="shared" si="59"/>
        <v>0</v>
      </c>
      <c r="AR107" s="570">
        <f t="shared" si="39"/>
        <v>0</v>
      </c>
      <c r="AS107" s="535">
        <f t="shared" si="40"/>
        <v>0</v>
      </c>
      <c r="AT107" s="535">
        <f t="shared" si="41"/>
        <v>0</v>
      </c>
      <c r="AU107" s="535">
        <f t="shared" si="42"/>
        <v>0</v>
      </c>
      <c r="AV107" s="535">
        <f t="shared" si="43"/>
        <v>0</v>
      </c>
      <c r="AW107" s="535">
        <f t="shared" si="44"/>
        <v>0</v>
      </c>
      <c r="AX107" s="535">
        <f t="shared" si="45"/>
        <v>0</v>
      </c>
      <c r="AY107" s="535">
        <f t="shared" si="46"/>
        <v>0</v>
      </c>
      <c r="AZ107" s="535">
        <f t="shared" si="47"/>
        <v>0</v>
      </c>
      <c r="BA107" s="535">
        <f t="shared" si="48"/>
        <v>0</v>
      </c>
      <c r="BB107" s="535">
        <f t="shared" si="49"/>
        <v>0</v>
      </c>
      <c r="BC107" s="535">
        <f t="shared" si="50"/>
        <v>0</v>
      </c>
      <c r="BD107" s="535">
        <f t="shared" si="51"/>
        <v>0</v>
      </c>
      <c r="BE107" s="535">
        <f t="shared" si="52"/>
        <v>0</v>
      </c>
      <c r="BF107" s="535">
        <f t="shared" si="53"/>
        <v>0</v>
      </c>
      <c r="BH107" s="537">
        <f t="shared" si="54"/>
        <v>0</v>
      </c>
      <c r="BI107" s="538">
        <f t="shared" si="55"/>
        <v>0</v>
      </c>
      <c r="BJ107" s="539">
        <f t="shared" si="19"/>
        <v>0</v>
      </c>
      <c r="BK107" s="539">
        <f t="shared" si="20"/>
        <v>0</v>
      </c>
      <c r="BL107" s="539">
        <f t="shared" si="21"/>
        <v>0</v>
      </c>
      <c r="BM107" s="539">
        <f t="shared" si="22"/>
        <v>0</v>
      </c>
      <c r="BN107" s="539">
        <f t="shared" si="23"/>
        <v>0</v>
      </c>
      <c r="BO107" s="539">
        <f t="shared" si="24"/>
        <v>0</v>
      </c>
      <c r="BP107" s="539">
        <f t="shared" si="25"/>
        <v>0</v>
      </c>
      <c r="BQ107" s="539">
        <f t="shared" si="26"/>
        <v>0</v>
      </c>
      <c r="BR107" s="539">
        <f t="shared" si="27"/>
        <v>0</v>
      </c>
      <c r="BS107" s="539">
        <f t="shared" si="28"/>
        <v>0</v>
      </c>
      <c r="BT107" s="539">
        <f t="shared" si="29"/>
        <v>0</v>
      </c>
      <c r="BU107" s="539">
        <f t="shared" si="30"/>
        <v>0</v>
      </c>
      <c r="BV107" s="539">
        <f t="shared" si="31"/>
        <v>0</v>
      </c>
      <c r="BW107" s="539">
        <f t="shared" si="32"/>
        <v>0</v>
      </c>
      <c r="BX107" s="539">
        <f t="shared" si="33"/>
        <v>0</v>
      </c>
    </row>
    <row r="108" spans="1:76" ht="21" customHeight="1">
      <c r="A108" s="565" t="s">
        <v>576</v>
      </c>
      <c r="B108" s="566" t="s">
        <v>382</v>
      </c>
      <c r="C108" s="532" t="s">
        <v>76</v>
      </c>
      <c r="D108" s="567" t="s">
        <v>302</v>
      </c>
      <c r="E108" s="533"/>
      <c r="F108" s="700"/>
      <c r="G108" s="700"/>
      <c r="H108" s="865"/>
      <c r="I108" s="865"/>
      <c r="J108" s="865"/>
      <c r="K108" s="865"/>
      <c r="L108" s="865"/>
      <c r="M108" s="871"/>
      <c r="N108" s="871"/>
      <c r="O108" s="533"/>
      <c r="P108" s="533"/>
      <c r="Q108" s="533"/>
      <c r="R108" s="533"/>
      <c r="S108" s="533"/>
      <c r="T108" s="700"/>
      <c r="U108" s="700"/>
      <c r="V108" s="533"/>
      <c r="W108" s="533"/>
      <c r="X108" s="533"/>
      <c r="Y108" s="533"/>
      <c r="Z108" s="533"/>
      <c r="AA108" s="700"/>
      <c r="AB108" s="700"/>
      <c r="AC108" s="533"/>
      <c r="AD108" s="533"/>
      <c r="AE108" s="533"/>
      <c r="AF108" s="533"/>
      <c r="AG108" s="533"/>
      <c r="AH108" s="700"/>
      <c r="AI108" s="700"/>
      <c r="AJ108" s="531">
        <f t="shared" si="38"/>
        <v>0</v>
      </c>
      <c r="AK108" s="516">
        <f t="shared" si="56"/>
        <v>2</v>
      </c>
      <c r="AL108" s="675">
        <v>0.04</v>
      </c>
      <c r="AM108" s="675">
        <v>0.08</v>
      </c>
      <c r="AN108" s="603">
        <f t="shared" si="57"/>
        <v>0</v>
      </c>
      <c r="AO108" s="603">
        <f t="shared" si="58"/>
        <v>0</v>
      </c>
      <c r="AP108" s="603">
        <f t="shared" si="59"/>
        <v>0</v>
      </c>
      <c r="AR108" s="570">
        <f t="shared" si="39"/>
        <v>0</v>
      </c>
      <c r="AS108" s="535">
        <f t="shared" si="40"/>
        <v>0</v>
      </c>
      <c r="AT108" s="535">
        <f t="shared" si="41"/>
        <v>0</v>
      </c>
      <c r="AU108" s="535">
        <f t="shared" si="42"/>
        <v>0</v>
      </c>
      <c r="AV108" s="535">
        <f t="shared" si="43"/>
        <v>0</v>
      </c>
      <c r="AW108" s="535">
        <f t="shared" si="44"/>
        <v>0</v>
      </c>
      <c r="AX108" s="535">
        <f t="shared" si="45"/>
        <v>0</v>
      </c>
      <c r="AY108" s="535">
        <f t="shared" si="46"/>
        <v>0</v>
      </c>
      <c r="AZ108" s="535">
        <f t="shared" si="47"/>
        <v>0</v>
      </c>
      <c r="BA108" s="535">
        <f t="shared" si="48"/>
        <v>0</v>
      </c>
      <c r="BB108" s="535">
        <f t="shared" si="49"/>
        <v>0</v>
      </c>
      <c r="BC108" s="535">
        <f t="shared" si="50"/>
        <v>0</v>
      </c>
      <c r="BD108" s="535">
        <f t="shared" si="51"/>
        <v>0</v>
      </c>
      <c r="BE108" s="535">
        <f t="shared" si="52"/>
        <v>0</v>
      </c>
      <c r="BF108" s="535">
        <f t="shared" si="53"/>
        <v>0</v>
      </c>
      <c r="BH108" s="537">
        <f t="shared" si="54"/>
        <v>0</v>
      </c>
      <c r="BI108" s="538">
        <f t="shared" si="55"/>
        <v>0</v>
      </c>
      <c r="BJ108" s="539">
        <f t="shared" si="19"/>
        <v>0</v>
      </c>
      <c r="BK108" s="539">
        <f t="shared" si="20"/>
        <v>0</v>
      </c>
      <c r="BL108" s="539">
        <f t="shared" si="21"/>
        <v>0</v>
      </c>
      <c r="BM108" s="539">
        <f t="shared" si="22"/>
        <v>0</v>
      </c>
      <c r="BN108" s="539">
        <f t="shared" si="23"/>
        <v>0</v>
      </c>
      <c r="BO108" s="539">
        <f t="shared" si="24"/>
        <v>0</v>
      </c>
      <c r="BP108" s="539">
        <f t="shared" si="25"/>
        <v>0</v>
      </c>
      <c r="BQ108" s="539">
        <f t="shared" si="26"/>
        <v>0</v>
      </c>
      <c r="BR108" s="539">
        <f t="shared" si="27"/>
        <v>0</v>
      </c>
      <c r="BS108" s="539">
        <f t="shared" si="28"/>
        <v>0</v>
      </c>
      <c r="BT108" s="539">
        <f t="shared" si="29"/>
        <v>0</v>
      </c>
      <c r="BU108" s="539">
        <f t="shared" si="30"/>
        <v>0</v>
      </c>
      <c r="BV108" s="539">
        <f t="shared" si="31"/>
        <v>0</v>
      </c>
      <c r="BW108" s="539">
        <f t="shared" si="32"/>
        <v>0</v>
      </c>
      <c r="BX108" s="539">
        <f t="shared" si="33"/>
        <v>0</v>
      </c>
    </row>
    <row r="109" spans="1:76" ht="21" hidden="1" customHeight="1" thickBot="1">
      <c r="A109" s="565" t="s">
        <v>577</v>
      </c>
      <c r="B109" s="566" t="s">
        <v>383</v>
      </c>
      <c r="C109" s="532" t="s">
        <v>76</v>
      </c>
      <c r="D109" s="567" t="s">
        <v>302</v>
      </c>
      <c r="E109" s="533"/>
      <c r="F109" s="700"/>
      <c r="G109" s="700"/>
      <c r="H109" s="533"/>
      <c r="I109" s="533"/>
      <c r="J109" s="533"/>
      <c r="K109" s="533"/>
      <c r="L109" s="533"/>
      <c r="M109" s="700"/>
      <c r="N109" s="700"/>
      <c r="O109" s="533"/>
      <c r="P109" s="533"/>
      <c r="Q109" s="533"/>
      <c r="R109" s="533"/>
      <c r="S109" s="533"/>
      <c r="T109" s="700"/>
      <c r="U109" s="700"/>
      <c r="V109" s="533"/>
      <c r="W109" s="533"/>
      <c r="X109" s="533"/>
      <c r="Y109" s="533"/>
      <c r="Z109" s="533"/>
      <c r="AA109" s="700"/>
      <c r="AB109" s="700"/>
      <c r="AC109" s="533"/>
      <c r="AD109" s="533"/>
      <c r="AE109" s="533"/>
      <c r="AF109" s="533"/>
      <c r="AG109" s="533"/>
      <c r="AH109" s="700"/>
      <c r="AI109" s="700"/>
      <c r="AJ109" s="531">
        <f t="shared" si="38"/>
        <v>0</v>
      </c>
      <c r="AK109" s="516" t="e">
        <f t="shared" si="56"/>
        <v>#DIV/0!</v>
      </c>
      <c r="AL109" s="675"/>
      <c r="AM109" s="675"/>
      <c r="AN109" s="603">
        <f t="shared" si="57"/>
        <v>0</v>
      </c>
      <c r="AO109" s="603">
        <f t="shared" si="58"/>
        <v>0</v>
      </c>
      <c r="AP109" s="603">
        <f t="shared" si="59"/>
        <v>0</v>
      </c>
      <c r="AR109" s="570">
        <f t="shared" si="39"/>
        <v>0</v>
      </c>
      <c r="AS109" s="535">
        <f t="shared" si="40"/>
        <v>0</v>
      </c>
      <c r="AT109" s="535">
        <f t="shared" si="41"/>
        <v>0</v>
      </c>
      <c r="AU109" s="535">
        <f t="shared" si="42"/>
        <v>0</v>
      </c>
      <c r="AV109" s="535">
        <f t="shared" si="43"/>
        <v>0</v>
      </c>
      <c r="AW109" s="535">
        <f t="shared" si="44"/>
        <v>0</v>
      </c>
      <c r="AX109" s="535">
        <f t="shared" si="45"/>
        <v>0</v>
      </c>
      <c r="AY109" s="535">
        <f t="shared" si="46"/>
        <v>0</v>
      </c>
      <c r="AZ109" s="535">
        <f t="shared" si="47"/>
        <v>0</v>
      </c>
      <c r="BA109" s="535">
        <f t="shared" si="48"/>
        <v>0</v>
      </c>
      <c r="BB109" s="535">
        <f t="shared" si="49"/>
        <v>0</v>
      </c>
      <c r="BC109" s="535">
        <f t="shared" si="50"/>
        <v>0</v>
      </c>
      <c r="BD109" s="535">
        <f t="shared" si="51"/>
        <v>0</v>
      </c>
      <c r="BE109" s="535">
        <f t="shared" si="52"/>
        <v>0</v>
      </c>
      <c r="BF109" s="535">
        <f t="shared" si="53"/>
        <v>0</v>
      </c>
      <c r="BH109" s="537">
        <f t="shared" si="54"/>
        <v>0</v>
      </c>
      <c r="BI109" s="538">
        <f t="shared" si="55"/>
        <v>0</v>
      </c>
      <c r="BJ109" s="539">
        <f t="shared" si="19"/>
        <v>0</v>
      </c>
      <c r="BK109" s="539">
        <f t="shared" si="20"/>
        <v>0</v>
      </c>
      <c r="BL109" s="539">
        <f t="shared" si="21"/>
        <v>0</v>
      </c>
      <c r="BM109" s="539">
        <f t="shared" si="22"/>
        <v>0</v>
      </c>
      <c r="BN109" s="539">
        <f t="shared" si="23"/>
        <v>0</v>
      </c>
      <c r="BO109" s="539">
        <f t="shared" si="24"/>
        <v>0</v>
      </c>
      <c r="BP109" s="539">
        <f t="shared" si="25"/>
        <v>0</v>
      </c>
      <c r="BQ109" s="539">
        <f t="shared" si="26"/>
        <v>0</v>
      </c>
      <c r="BR109" s="539">
        <f t="shared" si="27"/>
        <v>0</v>
      </c>
      <c r="BS109" s="539">
        <f t="shared" si="28"/>
        <v>0</v>
      </c>
      <c r="BT109" s="539">
        <f t="shared" si="29"/>
        <v>0</v>
      </c>
      <c r="BU109" s="539">
        <f t="shared" si="30"/>
        <v>0</v>
      </c>
      <c r="BV109" s="539">
        <f t="shared" si="31"/>
        <v>0</v>
      </c>
      <c r="BW109" s="539">
        <f t="shared" si="32"/>
        <v>0</v>
      </c>
      <c r="BX109" s="539">
        <f t="shared" si="33"/>
        <v>0</v>
      </c>
    </row>
    <row r="110" spans="1:76" ht="21" hidden="1" customHeight="1" thickBot="1">
      <c r="A110" s="565" t="s">
        <v>577</v>
      </c>
      <c r="B110" s="566" t="s">
        <v>384</v>
      </c>
      <c r="C110" s="532" t="s">
        <v>76</v>
      </c>
      <c r="D110" s="567" t="s">
        <v>302</v>
      </c>
      <c r="E110" s="533"/>
      <c r="F110" s="700"/>
      <c r="G110" s="700"/>
      <c r="H110" s="533"/>
      <c r="I110" s="533"/>
      <c r="J110" s="533"/>
      <c r="K110" s="533"/>
      <c r="L110" s="533"/>
      <c r="M110" s="700"/>
      <c r="N110" s="700"/>
      <c r="O110" s="533"/>
      <c r="P110" s="533"/>
      <c r="Q110" s="533"/>
      <c r="R110" s="533"/>
      <c r="S110" s="533"/>
      <c r="T110" s="700"/>
      <c r="U110" s="700"/>
      <c r="V110" s="533"/>
      <c r="W110" s="533"/>
      <c r="X110" s="533"/>
      <c r="Y110" s="533"/>
      <c r="Z110" s="533"/>
      <c r="AA110" s="700"/>
      <c r="AB110" s="700"/>
      <c r="AC110" s="533"/>
      <c r="AD110" s="533"/>
      <c r="AE110" s="533"/>
      <c r="AF110" s="533"/>
      <c r="AG110" s="533"/>
      <c r="AH110" s="700"/>
      <c r="AI110" s="700"/>
      <c r="AJ110" s="531">
        <f t="shared" si="38"/>
        <v>0</v>
      </c>
      <c r="AK110" s="516" t="e">
        <f t="shared" si="56"/>
        <v>#DIV/0!</v>
      </c>
      <c r="AL110" s="675"/>
      <c r="AM110" s="675"/>
      <c r="AN110" s="603">
        <f t="shared" si="57"/>
        <v>0</v>
      </c>
      <c r="AO110" s="603">
        <f t="shared" si="58"/>
        <v>0</v>
      </c>
      <c r="AP110" s="603">
        <f t="shared" si="59"/>
        <v>0</v>
      </c>
      <c r="AR110" s="570">
        <f t="shared" si="39"/>
        <v>0</v>
      </c>
      <c r="AS110" s="535">
        <f t="shared" si="40"/>
        <v>0</v>
      </c>
      <c r="AT110" s="535">
        <f t="shared" si="41"/>
        <v>0</v>
      </c>
      <c r="AU110" s="535">
        <f t="shared" si="42"/>
        <v>0</v>
      </c>
      <c r="AV110" s="535">
        <f t="shared" si="43"/>
        <v>0</v>
      </c>
      <c r="AW110" s="535">
        <f t="shared" si="44"/>
        <v>0</v>
      </c>
      <c r="AX110" s="535">
        <f t="shared" si="45"/>
        <v>0</v>
      </c>
      <c r="AY110" s="535">
        <f t="shared" si="46"/>
        <v>0</v>
      </c>
      <c r="AZ110" s="535">
        <f t="shared" si="47"/>
        <v>0</v>
      </c>
      <c r="BA110" s="535">
        <f t="shared" si="48"/>
        <v>0</v>
      </c>
      <c r="BB110" s="535">
        <f t="shared" si="49"/>
        <v>0</v>
      </c>
      <c r="BC110" s="535">
        <f t="shared" si="50"/>
        <v>0</v>
      </c>
      <c r="BD110" s="535">
        <f t="shared" si="51"/>
        <v>0</v>
      </c>
      <c r="BE110" s="535">
        <f t="shared" si="52"/>
        <v>0</v>
      </c>
      <c r="BF110" s="535">
        <f t="shared" si="53"/>
        <v>0</v>
      </c>
      <c r="BH110" s="537">
        <f t="shared" si="54"/>
        <v>0</v>
      </c>
      <c r="BI110" s="538">
        <f t="shared" si="55"/>
        <v>0</v>
      </c>
      <c r="BJ110" s="539">
        <f t="shared" si="19"/>
        <v>0</v>
      </c>
      <c r="BK110" s="539">
        <f t="shared" si="20"/>
        <v>0</v>
      </c>
      <c r="BL110" s="539">
        <f t="shared" si="21"/>
        <v>0</v>
      </c>
      <c r="BM110" s="539">
        <f t="shared" si="22"/>
        <v>0</v>
      </c>
      <c r="BN110" s="539">
        <f t="shared" si="23"/>
        <v>0</v>
      </c>
      <c r="BO110" s="539">
        <f t="shared" si="24"/>
        <v>0</v>
      </c>
      <c r="BP110" s="539">
        <f t="shared" si="25"/>
        <v>0</v>
      </c>
      <c r="BQ110" s="539">
        <f t="shared" si="26"/>
        <v>0</v>
      </c>
      <c r="BR110" s="539">
        <f t="shared" si="27"/>
        <v>0</v>
      </c>
      <c r="BS110" s="539">
        <f t="shared" si="28"/>
        <v>0</v>
      </c>
      <c r="BT110" s="539">
        <f t="shared" si="29"/>
        <v>0</v>
      </c>
      <c r="BU110" s="539">
        <f t="shared" si="30"/>
        <v>0</v>
      </c>
      <c r="BV110" s="539">
        <f t="shared" si="31"/>
        <v>0</v>
      </c>
      <c r="BW110" s="539">
        <f t="shared" si="32"/>
        <v>0</v>
      </c>
      <c r="BX110" s="539">
        <f t="shared" si="33"/>
        <v>0</v>
      </c>
    </row>
    <row r="111" spans="1:76" ht="21" hidden="1" customHeight="1" thickBot="1">
      <c r="A111" s="565" t="s">
        <v>578</v>
      </c>
      <c r="B111" s="566" t="s">
        <v>385</v>
      </c>
      <c r="C111" s="532" t="s">
        <v>76</v>
      </c>
      <c r="D111" s="567" t="s">
        <v>302</v>
      </c>
      <c r="E111" s="533"/>
      <c r="F111" s="700"/>
      <c r="G111" s="700"/>
      <c r="H111" s="533"/>
      <c r="I111" s="533"/>
      <c r="J111" s="533"/>
      <c r="K111" s="533"/>
      <c r="L111" s="533"/>
      <c r="M111" s="700"/>
      <c r="N111" s="700"/>
      <c r="O111" s="533"/>
      <c r="P111" s="533"/>
      <c r="Q111" s="533"/>
      <c r="R111" s="533"/>
      <c r="S111" s="533"/>
      <c r="T111" s="700"/>
      <c r="U111" s="700"/>
      <c r="V111" s="533"/>
      <c r="W111" s="533"/>
      <c r="X111" s="533"/>
      <c r="Y111" s="533"/>
      <c r="Z111" s="533"/>
      <c r="AA111" s="700"/>
      <c r="AB111" s="700"/>
      <c r="AC111" s="533"/>
      <c r="AD111" s="533"/>
      <c r="AE111" s="533"/>
      <c r="AF111" s="533"/>
      <c r="AG111" s="533"/>
      <c r="AH111" s="700"/>
      <c r="AI111" s="700"/>
      <c r="AJ111" s="531">
        <f t="shared" si="38"/>
        <v>0</v>
      </c>
      <c r="AK111" s="516" t="e">
        <f t="shared" si="56"/>
        <v>#DIV/0!</v>
      </c>
      <c r="AL111" s="675"/>
      <c r="AM111" s="675"/>
      <c r="AN111" s="603">
        <f t="shared" si="57"/>
        <v>0</v>
      </c>
      <c r="AO111" s="603">
        <f t="shared" si="58"/>
        <v>0</v>
      </c>
      <c r="AP111" s="603">
        <f t="shared" si="59"/>
        <v>0</v>
      </c>
      <c r="AR111" s="570">
        <f t="shared" si="39"/>
        <v>0</v>
      </c>
      <c r="AS111" s="535">
        <f t="shared" si="40"/>
        <v>0</v>
      </c>
      <c r="AT111" s="535">
        <f t="shared" si="41"/>
        <v>0</v>
      </c>
      <c r="AU111" s="535">
        <f t="shared" si="42"/>
        <v>0</v>
      </c>
      <c r="AV111" s="535">
        <f t="shared" si="43"/>
        <v>0</v>
      </c>
      <c r="AW111" s="535">
        <f t="shared" si="44"/>
        <v>0</v>
      </c>
      <c r="AX111" s="535">
        <f t="shared" si="45"/>
        <v>0</v>
      </c>
      <c r="AY111" s="535">
        <f t="shared" si="46"/>
        <v>0</v>
      </c>
      <c r="AZ111" s="535">
        <f t="shared" si="47"/>
        <v>0</v>
      </c>
      <c r="BA111" s="535">
        <f t="shared" si="48"/>
        <v>0</v>
      </c>
      <c r="BB111" s="535">
        <f t="shared" si="49"/>
        <v>0</v>
      </c>
      <c r="BC111" s="535">
        <f t="shared" si="50"/>
        <v>0</v>
      </c>
      <c r="BD111" s="535">
        <f t="shared" si="51"/>
        <v>0</v>
      </c>
      <c r="BE111" s="535">
        <f t="shared" si="52"/>
        <v>0</v>
      </c>
      <c r="BF111" s="535">
        <f t="shared" si="53"/>
        <v>0</v>
      </c>
      <c r="BH111" s="537">
        <f t="shared" si="54"/>
        <v>0</v>
      </c>
      <c r="BI111" s="538">
        <f t="shared" si="55"/>
        <v>0</v>
      </c>
      <c r="BJ111" s="539">
        <f t="shared" si="19"/>
        <v>0</v>
      </c>
      <c r="BK111" s="539">
        <f t="shared" si="20"/>
        <v>0</v>
      </c>
      <c r="BL111" s="539">
        <f t="shared" si="21"/>
        <v>0</v>
      </c>
      <c r="BM111" s="539">
        <f t="shared" si="22"/>
        <v>0</v>
      </c>
      <c r="BN111" s="539">
        <f t="shared" si="23"/>
        <v>0</v>
      </c>
      <c r="BO111" s="539">
        <f t="shared" si="24"/>
        <v>0</v>
      </c>
      <c r="BP111" s="539">
        <f t="shared" si="25"/>
        <v>0</v>
      </c>
      <c r="BQ111" s="539">
        <f t="shared" si="26"/>
        <v>0</v>
      </c>
      <c r="BR111" s="539">
        <f t="shared" si="27"/>
        <v>0</v>
      </c>
      <c r="BS111" s="539">
        <f t="shared" si="28"/>
        <v>0</v>
      </c>
      <c r="BT111" s="539">
        <f t="shared" si="29"/>
        <v>0</v>
      </c>
      <c r="BU111" s="539">
        <f t="shared" si="30"/>
        <v>0</v>
      </c>
      <c r="BV111" s="539">
        <f t="shared" si="31"/>
        <v>0</v>
      </c>
      <c r="BW111" s="539">
        <f t="shared" si="32"/>
        <v>0</v>
      </c>
      <c r="BX111" s="539">
        <f t="shared" si="33"/>
        <v>0</v>
      </c>
    </row>
    <row r="112" spans="1:76" ht="21" hidden="1" customHeight="1" thickBot="1">
      <c r="A112" s="565" t="s">
        <v>578</v>
      </c>
      <c r="B112" s="566" t="s">
        <v>386</v>
      </c>
      <c r="C112" s="532" t="s">
        <v>76</v>
      </c>
      <c r="D112" s="567" t="s">
        <v>302</v>
      </c>
      <c r="E112" s="533"/>
      <c r="F112" s="700"/>
      <c r="G112" s="700"/>
      <c r="H112" s="533"/>
      <c r="I112" s="533"/>
      <c r="J112" s="533"/>
      <c r="K112" s="533"/>
      <c r="L112" s="533"/>
      <c r="M112" s="700"/>
      <c r="N112" s="700"/>
      <c r="O112" s="533"/>
      <c r="P112" s="533"/>
      <c r="Q112" s="533"/>
      <c r="R112" s="533"/>
      <c r="S112" s="533"/>
      <c r="T112" s="700"/>
      <c r="U112" s="700"/>
      <c r="V112" s="533"/>
      <c r="W112" s="533"/>
      <c r="X112" s="533"/>
      <c r="Y112" s="533"/>
      <c r="Z112" s="533"/>
      <c r="AA112" s="700"/>
      <c r="AB112" s="700"/>
      <c r="AC112" s="533"/>
      <c r="AD112" s="533"/>
      <c r="AE112" s="533"/>
      <c r="AF112" s="533"/>
      <c r="AG112" s="533"/>
      <c r="AH112" s="700"/>
      <c r="AI112" s="700"/>
      <c r="AJ112" s="531">
        <f t="shared" si="38"/>
        <v>0</v>
      </c>
      <c r="AK112" s="516" t="e">
        <f t="shared" si="56"/>
        <v>#DIV/0!</v>
      </c>
      <c r="AL112" s="675"/>
      <c r="AM112" s="675"/>
      <c r="AN112" s="603">
        <f t="shared" si="57"/>
        <v>0</v>
      </c>
      <c r="AO112" s="603">
        <f t="shared" si="58"/>
        <v>0</v>
      </c>
      <c r="AP112" s="603">
        <f t="shared" si="59"/>
        <v>0</v>
      </c>
      <c r="AR112" s="570">
        <f t="shared" si="39"/>
        <v>0</v>
      </c>
      <c r="AS112" s="535">
        <f t="shared" si="40"/>
        <v>0</v>
      </c>
      <c r="AT112" s="535">
        <f t="shared" si="41"/>
        <v>0</v>
      </c>
      <c r="AU112" s="535">
        <f t="shared" si="42"/>
        <v>0</v>
      </c>
      <c r="AV112" s="535">
        <f t="shared" si="43"/>
        <v>0</v>
      </c>
      <c r="AW112" s="535">
        <f t="shared" si="44"/>
        <v>0</v>
      </c>
      <c r="AX112" s="535">
        <f t="shared" si="45"/>
        <v>0</v>
      </c>
      <c r="AY112" s="535">
        <f t="shared" si="46"/>
        <v>0</v>
      </c>
      <c r="AZ112" s="535">
        <f t="shared" si="47"/>
        <v>0</v>
      </c>
      <c r="BA112" s="535">
        <f t="shared" si="48"/>
        <v>0</v>
      </c>
      <c r="BB112" s="535">
        <f t="shared" si="49"/>
        <v>0</v>
      </c>
      <c r="BC112" s="535">
        <f t="shared" si="50"/>
        <v>0</v>
      </c>
      <c r="BD112" s="535">
        <f t="shared" si="51"/>
        <v>0</v>
      </c>
      <c r="BE112" s="535">
        <f t="shared" si="52"/>
        <v>0</v>
      </c>
      <c r="BF112" s="535">
        <f t="shared" si="53"/>
        <v>0</v>
      </c>
      <c r="BH112" s="537">
        <f t="shared" si="54"/>
        <v>0</v>
      </c>
      <c r="BI112" s="538">
        <f t="shared" si="55"/>
        <v>0</v>
      </c>
      <c r="BJ112" s="539">
        <f t="shared" si="19"/>
        <v>0</v>
      </c>
      <c r="BK112" s="539">
        <f t="shared" si="20"/>
        <v>0</v>
      </c>
      <c r="BL112" s="539">
        <f t="shared" si="21"/>
        <v>0</v>
      </c>
      <c r="BM112" s="539">
        <f t="shared" si="22"/>
        <v>0</v>
      </c>
      <c r="BN112" s="539">
        <f t="shared" si="23"/>
        <v>0</v>
      </c>
      <c r="BO112" s="539">
        <f t="shared" si="24"/>
        <v>0</v>
      </c>
      <c r="BP112" s="539">
        <f t="shared" si="25"/>
        <v>0</v>
      </c>
      <c r="BQ112" s="539">
        <f t="shared" si="26"/>
        <v>0</v>
      </c>
      <c r="BR112" s="539">
        <f t="shared" si="27"/>
        <v>0</v>
      </c>
      <c r="BS112" s="539">
        <f t="shared" si="28"/>
        <v>0</v>
      </c>
      <c r="BT112" s="539">
        <f t="shared" si="29"/>
        <v>0</v>
      </c>
      <c r="BU112" s="539">
        <f t="shared" si="30"/>
        <v>0</v>
      </c>
      <c r="BV112" s="539">
        <f t="shared" si="31"/>
        <v>0</v>
      </c>
      <c r="BW112" s="539">
        <f t="shared" si="32"/>
        <v>0</v>
      </c>
      <c r="BX112" s="539">
        <f t="shared" si="33"/>
        <v>0</v>
      </c>
    </row>
    <row r="113" spans="1:76" ht="21" hidden="1" customHeight="1" thickBot="1">
      <c r="A113" s="565" t="s">
        <v>579</v>
      </c>
      <c r="B113" s="566" t="s">
        <v>403</v>
      </c>
      <c r="C113" s="532" t="s">
        <v>76</v>
      </c>
      <c r="D113" s="567" t="s">
        <v>302</v>
      </c>
      <c r="E113" s="533"/>
      <c r="F113" s="700"/>
      <c r="G113" s="700"/>
      <c r="H113" s="533"/>
      <c r="I113" s="533"/>
      <c r="J113" s="533"/>
      <c r="K113" s="533"/>
      <c r="L113" s="533"/>
      <c r="M113" s="700"/>
      <c r="N113" s="700"/>
      <c r="O113" s="533"/>
      <c r="P113" s="533"/>
      <c r="Q113" s="533"/>
      <c r="R113" s="533"/>
      <c r="S113" s="533"/>
      <c r="T113" s="700"/>
      <c r="U113" s="700"/>
      <c r="V113" s="533"/>
      <c r="W113" s="533"/>
      <c r="X113" s="533"/>
      <c r="Y113" s="533"/>
      <c r="Z113" s="533"/>
      <c r="AA113" s="700"/>
      <c r="AB113" s="700"/>
      <c r="AC113" s="533"/>
      <c r="AD113" s="533"/>
      <c r="AE113" s="533"/>
      <c r="AF113" s="533"/>
      <c r="AG113" s="533"/>
      <c r="AH113" s="700"/>
      <c r="AI113" s="700"/>
      <c r="AJ113" s="531">
        <f t="shared" si="38"/>
        <v>0</v>
      </c>
      <c r="AK113" s="516" t="e">
        <f t="shared" si="56"/>
        <v>#DIV/0!</v>
      </c>
      <c r="AL113" s="675"/>
      <c r="AM113" s="675"/>
      <c r="AN113" s="603">
        <f t="shared" si="57"/>
        <v>0</v>
      </c>
      <c r="AO113" s="603">
        <f t="shared" si="58"/>
        <v>0</v>
      </c>
      <c r="AP113" s="603">
        <f t="shared" si="59"/>
        <v>0</v>
      </c>
      <c r="AR113" s="570">
        <f t="shared" si="39"/>
        <v>0</v>
      </c>
      <c r="AS113" s="535">
        <f t="shared" si="40"/>
        <v>0</v>
      </c>
      <c r="AT113" s="535">
        <f t="shared" si="41"/>
        <v>0</v>
      </c>
      <c r="AU113" s="535">
        <f t="shared" si="42"/>
        <v>0</v>
      </c>
      <c r="AV113" s="535">
        <f t="shared" si="43"/>
        <v>0</v>
      </c>
      <c r="AW113" s="535">
        <f t="shared" si="44"/>
        <v>0</v>
      </c>
      <c r="AX113" s="535">
        <f t="shared" si="45"/>
        <v>0</v>
      </c>
      <c r="AY113" s="535">
        <f t="shared" si="46"/>
        <v>0</v>
      </c>
      <c r="AZ113" s="535">
        <f t="shared" si="47"/>
        <v>0</v>
      </c>
      <c r="BA113" s="535">
        <f t="shared" si="48"/>
        <v>0</v>
      </c>
      <c r="BB113" s="535">
        <f t="shared" si="49"/>
        <v>0</v>
      </c>
      <c r="BC113" s="535">
        <f t="shared" si="50"/>
        <v>0</v>
      </c>
      <c r="BD113" s="535">
        <f t="shared" si="51"/>
        <v>0</v>
      </c>
      <c r="BE113" s="535">
        <f t="shared" si="52"/>
        <v>0</v>
      </c>
      <c r="BF113" s="535">
        <f t="shared" si="53"/>
        <v>0</v>
      </c>
      <c r="BH113" s="537">
        <f t="shared" si="54"/>
        <v>0</v>
      </c>
      <c r="BI113" s="538">
        <f t="shared" si="55"/>
        <v>0</v>
      </c>
      <c r="BJ113" s="539">
        <f t="shared" si="19"/>
        <v>0</v>
      </c>
      <c r="BK113" s="539">
        <f t="shared" si="20"/>
        <v>0</v>
      </c>
      <c r="BL113" s="539">
        <f t="shared" si="21"/>
        <v>0</v>
      </c>
      <c r="BM113" s="539">
        <f t="shared" si="22"/>
        <v>0</v>
      </c>
      <c r="BN113" s="539">
        <f t="shared" si="23"/>
        <v>0</v>
      </c>
      <c r="BO113" s="539">
        <f t="shared" si="24"/>
        <v>0</v>
      </c>
      <c r="BP113" s="539">
        <f t="shared" si="25"/>
        <v>0</v>
      </c>
      <c r="BQ113" s="539">
        <f t="shared" si="26"/>
        <v>0</v>
      </c>
      <c r="BR113" s="539">
        <f t="shared" si="27"/>
        <v>0</v>
      </c>
      <c r="BS113" s="539">
        <f t="shared" si="28"/>
        <v>0</v>
      </c>
      <c r="BT113" s="539">
        <f t="shared" si="29"/>
        <v>0</v>
      </c>
      <c r="BU113" s="539">
        <f t="shared" si="30"/>
        <v>0</v>
      </c>
      <c r="BV113" s="539">
        <f t="shared" si="31"/>
        <v>0</v>
      </c>
      <c r="BW113" s="539">
        <f t="shared" si="32"/>
        <v>0</v>
      </c>
      <c r="BX113" s="539">
        <f t="shared" si="33"/>
        <v>0</v>
      </c>
    </row>
    <row r="114" spans="1:76" ht="21" hidden="1" customHeight="1" thickBot="1">
      <c r="A114" s="565" t="s">
        <v>579</v>
      </c>
      <c r="B114" s="566" t="s">
        <v>404</v>
      </c>
      <c r="C114" s="532" t="s">
        <v>76</v>
      </c>
      <c r="D114" s="567" t="s">
        <v>302</v>
      </c>
      <c r="E114" s="533"/>
      <c r="F114" s="700"/>
      <c r="G114" s="700"/>
      <c r="H114" s="533"/>
      <c r="I114" s="533"/>
      <c r="J114" s="533"/>
      <c r="K114" s="533"/>
      <c r="L114" s="533"/>
      <c r="M114" s="700"/>
      <c r="N114" s="700"/>
      <c r="O114" s="533"/>
      <c r="P114" s="533"/>
      <c r="Q114" s="533"/>
      <c r="R114" s="533"/>
      <c r="S114" s="533"/>
      <c r="T114" s="700"/>
      <c r="U114" s="700"/>
      <c r="V114" s="533"/>
      <c r="W114" s="533"/>
      <c r="X114" s="533"/>
      <c r="Y114" s="533"/>
      <c r="Z114" s="533"/>
      <c r="AA114" s="700"/>
      <c r="AB114" s="700"/>
      <c r="AC114" s="533"/>
      <c r="AD114" s="533"/>
      <c r="AE114" s="533"/>
      <c r="AF114" s="533"/>
      <c r="AG114" s="533"/>
      <c r="AH114" s="700"/>
      <c r="AI114" s="700"/>
      <c r="AJ114" s="531">
        <f t="shared" si="38"/>
        <v>0</v>
      </c>
      <c r="AK114" s="516" t="e">
        <f t="shared" si="56"/>
        <v>#DIV/0!</v>
      </c>
      <c r="AL114" s="675"/>
      <c r="AM114" s="675"/>
      <c r="AN114" s="603">
        <f t="shared" si="57"/>
        <v>0</v>
      </c>
      <c r="AO114" s="603">
        <f t="shared" si="58"/>
        <v>0</v>
      </c>
      <c r="AP114" s="603">
        <f t="shared" si="59"/>
        <v>0</v>
      </c>
      <c r="AR114" s="570">
        <f t="shared" si="39"/>
        <v>0</v>
      </c>
      <c r="AS114" s="535">
        <f t="shared" si="40"/>
        <v>0</v>
      </c>
      <c r="AT114" s="535">
        <f t="shared" si="41"/>
        <v>0</v>
      </c>
      <c r="AU114" s="535">
        <f t="shared" si="42"/>
        <v>0</v>
      </c>
      <c r="AV114" s="535">
        <f t="shared" si="43"/>
        <v>0</v>
      </c>
      <c r="AW114" s="535">
        <f t="shared" si="44"/>
        <v>0</v>
      </c>
      <c r="AX114" s="535">
        <f t="shared" si="45"/>
        <v>0</v>
      </c>
      <c r="AY114" s="535">
        <f t="shared" si="46"/>
        <v>0</v>
      </c>
      <c r="AZ114" s="535">
        <f t="shared" si="47"/>
        <v>0</v>
      </c>
      <c r="BA114" s="535">
        <f t="shared" si="48"/>
        <v>0</v>
      </c>
      <c r="BB114" s="535">
        <f t="shared" si="49"/>
        <v>0</v>
      </c>
      <c r="BC114" s="535">
        <f t="shared" si="50"/>
        <v>0</v>
      </c>
      <c r="BD114" s="535">
        <f t="shared" si="51"/>
        <v>0</v>
      </c>
      <c r="BE114" s="535">
        <f t="shared" si="52"/>
        <v>0</v>
      </c>
      <c r="BF114" s="535">
        <f t="shared" si="53"/>
        <v>0</v>
      </c>
      <c r="BH114" s="537">
        <f t="shared" si="54"/>
        <v>0</v>
      </c>
      <c r="BI114" s="538">
        <f t="shared" si="55"/>
        <v>0</v>
      </c>
      <c r="BJ114" s="539">
        <f t="shared" si="19"/>
        <v>0</v>
      </c>
      <c r="BK114" s="539">
        <f t="shared" si="20"/>
        <v>0</v>
      </c>
      <c r="BL114" s="539">
        <f t="shared" si="21"/>
        <v>0</v>
      </c>
      <c r="BM114" s="539">
        <f t="shared" si="22"/>
        <v>0</v>
      </c>
      <c r="BN114" s="539">
        <f t="shared" si="23"/>
        <v>0</v>
      </c>
      <c r="BO114" s="539">
        <f t="shared" si="24"/>
        <v>0</v>
      </c>
      <c r="BP114" s="539">
        <f t="shared" si="25"/>
        <v>0</v>
      </c>
      <c r="BQ114" s="539">
        <f t="shared" si="26"/>
        <v>0</v>
      </c>
      <c r="BR114" s="539">
        <f t="shared" si="27"/>
        <v>0</v>
      </c>
      <c r="BS114" s="539">
        <f t="shared" si="28"/>
        <v>0</v>
      </c>
      <c r="BT114" s="539">
        <f t="shared" si="29"/>
        <v>0</v>
      </c>
      <c r="BU114" s="539">
        <f t="shared" si="30"/>
        <v>0</v>
      </c>
      <c r="BV114" s="539">
        <f t="shared" si="31"/>
        <v>0</v>
      </c>
      <c r="BW114" s="539">
        <f t="shared" si="32"/>
        <v>0</v>
      </c>
      <c r="BX114" s="539">
        <f t="shared" si="33"/>
        <v>0</v>
      </c>
    </row>
    <row r="115" spans="1:76" ht="21" hidden="1" customHeight="1" thickBot="1">
      <c r="A115" s="565" t="s">
        <v>580</v>
      </c>
      <c r="B115" s="566" t="s">
        <v>400</v>
      </c>
      <c r="C115" s="532" t="s">
        <v>76</v>
      </c>
      <c r="D115" s="567" t="s">
        <v>302</v>
      </c>
      <c r="E115" s="533"/>
      <c r="F115" s="700"/>
      <c r="G115" s="700"/>
      <c r="H115" s="533"/>
      <c r="I115" s="533"/>
      <c r="J115" s="533"/>
      <c r="K115" s="533"/>
      <c r="L115" s="533"/>
      <c r="M115" s="700"/>
      <c r="N115" s="700"/>
      <c r="O115" s="533"/>
      <c r="P115" s="533"/>
      <c r="Q115" s="533"/>
      <c r="R115" s="533"/>
      <c r="S115" s="533"/>
      <c r="T115" s="700"/>
      <c r="U115" s="700"/>
      <c r="V115" s="533"/>
      <c r="W115" s="533"/>
      <c r="X115" s="533"/>
      <c r="Y115" s="533"/>
      <c r="Z115" s="533"/>
      <c r="AA115" s="700"/>
      <c r="AB115" s="700"/>
      <c r="AC115" s="533"/>
      <c r="AD115" s="533"/>
      <c r="AE115" s="533"/>
      <c r="AF115" s="533"/>
      <c r="AG115" s="533"/>
      <c r="AH115" s="700"/>
      <c r="AI115" s="700"/>
      <c r="AJ115" s="531">
        <f t="shared" si="38"/>
        <v>0</v>
      </c>
      <c r="AK115" s="516" t="e">
        <f t="shared" si="56"/>
        <v>#DIV/0!</v>
      </c>
      <c r="AL115" s="675"/>
      <c r="AM115" s="675"/>
      <c r="AN115" s="603">
        <f t="shared" si="57"/>
        <v>0</v>
      </c>
      <c r="AO115" s="603">
        <f t="shared" si="58"/>
        <v>0</v>
      </c>
      <c r="AP115" s="603">
        <f t="shared" si="59"/>
        <v>0</v>
      </c>
      <c r="AR115" s="570">
        <f t="shared" si="39"/>
        <v>0</v>
      </c>
      <c r="AS115" s="535">
        <f t="shared" si="40"/>
        <v>0</v>
      </c>
      <c r="AT115" s="535">
        <f t="shared" si="41"/>
        <v>0</v>
      </c>
      <c r="AU115" s="535">
        <f t="shared" si="42"/>
        <v>0</v>
      </c>
      <c r="AV115" s="535">
        <f t="shared" si="43"/>
        <v>0</v>
      </c>
      <c r="AW115" s="535">
        <f t="shared" si="44"/>
        <v>0</v>
      </c>
      <c r="AX115" s="535">
        <f t="shared" si="45"/>
        <v>0</v>
      </c>
      <c r="AY115" s="535">
        <f t="shared" si="46"/>
        <v>0</v>
      </c>
      <c r="AZ115" s="535">
        <f t="shared" si="47"/>
        <v>0</v>
      </c>
      <c r="BA115" s="535">
        <f t="shared" si="48"/>
        <v>0</v>
      </c>
      <c r="BB115" s="535">
        <f t="shared" si="49"/>
        <v>0</v>
      </c>
      <c r="BC115" s="535">
        <f t="shared" si="50"/>
        <v>0</v>
      </c>
      <c r="BD115" s="535">
        <f t="shared" si="51"/>
        <v>0</v>
      </c>
      <c r="BE115" s="535">
        <f t="shared" si="52"/>
        <v>0</v>
      </c>
      <c r="BF115" s="535">
        <f t="shared" si="53"/>
        <v>0</v>
      </c>
      <c r="BH115" s="537">
        <f t="shared" si="54"/>
        <v>0</v>
      </c>
      <c r="BI115" s="538">
        <f t="shared" si="55"/>
        <v>0</v>
      </c>
      <c r="BJ115" s="539">
        <f t="shared" si="19"/>
        <v>0</v>
      </c>
      <c r="BK115" s="539">
        <f t="shared" si="20"/>
        <v>0</v>
      </c>
      <c r="BL115" s="539">
        <f t="shared" si="21"/>
        <v>0</v>
      </c>
      <c r="BM115" s="539">
        <f t="shared" si="22"/>
        <v>0</v>
      </c>
      <c r="BN115" s="539">
        <f t="shared" si="23"/>
        <v>0</v>
      </c>
      <c r="BO115" s="539">
        <f t="shared" si="24"/>
        <v>0</v>
      </c>
      <c r="BP115" s="539">
        <f t="shared" si="25"/>
        <v>0</v>
      </c>
      <c r="BQ115" s="539">
        <f t="shared" si="26"/>
        <v>0</v>
      </c>
      <c r="BR115" s="539">
        <f t="shared" si="27"/>
        <v>0</v>
      </c>
      <c r="BS115" s="539">
        <f t="shared" si="28"/>
        <v>0</v>
      </c>
      <c r="BT115" s="539">
        <f t="shared" si="29"/>
        <v>0</v>
      </c>
      <c r="BU115" s="539">
        <f t="shared" si="30"/>
        <v>0</v>
      </c>
      <c r="BV115" s="539">
        <f t="shared" si="31"/>
        <v>0</v>
      </c>
      <c r="BW115" s="539">
        <f t="shared" si="32"/>
        <v>0</v>
      </c>
      <c r="BX115" s="539">
        <f t="shared" si="33"/>
        <v>0</v>
      </c>
    </row>
    <row r="116" spans="1:76" ht="21" hidden="1" customHeight="1" thickBot="1">
      <c r="A116" s="565" t="s">
        <v>580</v>
      </c>
      <c r="B116" s="566" t="s">
        <v>401</v>
      </c>
      <c r="C116" s="532" t="s">
        <v>76</v>
      </c>
      <c r="D116" s="567" t="s">
        <v>302</v>
      </c>
      <c r="E116" s="533"/>
      <c r="F116" s="700"/>
      <c r="G116" s="700"/>
      <c r="H116" s="533"/>
      <c r="I116" s="533"/>
      <c r="J116" s="533"/>
      <c r="K116" s="533"/>
      <c r="L116" s="533"/>
      <c r="M116" s="700"/>
      <c r="N116" s="700"/>
      <c r="O116" s="533"/>
      <c r="P116" s="533"/>
      <c r="Q116" s="533"/>
      <c r="R116" s="533"/>
      <c r="S116" s="533"/>
      <c r="T116" s="700"/>
      <c r="U116" s="700"/>
      <c r="V116" s="533"/>
      <c r="W116" s="533"/>
      <c r="X116" s="533"/>
      <c r="Y116" s="533"/>
      <c r="Z116" s="533"/>
      <c r="AA116" s="700"/>
      <c r="AB116" s="700"/>
      <c r="AC116" s="533"/>
      <c r="AD116" s="533"/>
      <c r="AE116" s="533"/>
      <c r="AF116" s="533"/>
      <c r="AG116" s="533"/>
      <c r="AH116" s="700"/>
      <c r="AI116" s="700"/>
      <c r="AJ116" s="531">
        <f t="shared" si="38"/>
        <v>0</v>
      </c>
      <c r="AK116" s="516" t="e">
        <f t="shared" si="56"/>
        <v>#DIV/0!</v>
      </c>
      <c r="AL116" s="675"/>
      <c r="AM116" s="675"/>
      <c r="AN116" s="603">
        <f t="shared" si="57"/>
        <v>0</v>
      </c>
      <c r="AO116" s="603">
        <f t="shared" si="58"/>
        <v>0</v>
      </c>
      <c r="AP116" s="603">
        <f t="shared" si="59"/>
        <v>0</v>
      </c>
      <c r="AR116" s="570">
        <f t="shared" si="39"/>
        <v>0</v>
      </c>
      <c r="AS116" s="535">
        <f t="shared" si="40"/>
        <v>0</v>
      </c>
      <c r="AT116" s="535">
        <f t="shared" si="41"/>
        <v>0</v>
      </c>
      <c r="AU116" s="535">
        <f t="shared" si="42"/>
        <v>0</v>
      </c>
      <c r="AV116" s="535">
        <f t="shared" si="43"/>
        <v>0</v>
      </c>
      <c r="AW116" s="535">
        <f t="shared" si="44"/>
        <v>0</v>
      </c>
      <c r="AX116" s="535">
        <f t="shared" si="45"/>
        <v>0</v>
      </c>
      <c r="AY116" s="535">
        <f t="shared" si="46"/>
        <v>0</v>
      </c>
      <c r="AZ116" s="535">
        <f t="shared" si="47"/>
        <v>0</v>
      </c>
      <c r="BA116" s="535">
        <f t="shared" si="48"/>
        <v>0</v>
      </c>
      <c r="BB116" s="535">
        <f t="shared" si="49"/>
        <v>0</v>
      </c>
      <c r="BC116" s="535">
        <f t="shared" si="50"/>
        <v>0</v>
      </c>
      <c r="BD116" s="535">
        <f t="shared" si="51"/>
        <v>0</v>
      </c>
      <c r="BE116" s="535">
        <f t="shared" si="52"/>
        <v>0</v>
      </c>
      <c r="BF116" s="535">
        <f t="shared" si="53"/>
        <v>0</v>
      </c>
      <c r="BH116" s="537">
        <f t="shared" si="54"/>
        <v>0</v>
      </c>
      <c r="BI116" s="538">
        <f t="shared" si="55"/>
        <v>0</v>
      </c>
      <c r="BJ116" s="539">
        <f t="shared" si="19"/>
        <v>0</v>
      </c>
      <c r="BK116" s="539">
        <f t="shared" si="20"/>
        <v>0</v>
      </c>
      <c r="BL116" s="539">
        <f t="shared" si="21"/>
        <v>0</v>
      </c>
      <c r="BM116" s="539">
        <f t="shared" si="22"/>
        <v>0</v>
      </c>
      <c r="BN116" s="539">
        <f t="shared" si="23"/>
        <v>0</v>
      </c>
      <c r="BO116" s="539">
        <f t="shared" si="24"/>
        <v>0</v>
      </c>
      <c r="BP116" s="539">
        <f t="shared" si="25"/>
        <v>0</v>
      </c>
      <c r="BQ116" s="539">
        <f t="shared" si="26"/>
        <v>0</v>
      </c>
      <c r="BR116" s="539">
        <f t="shared" si="27"/>
        <v>0</v>
      </c>
      <c r="BS116" s="539">
        <f t="shared" si="28"/>
        <v>0</v>
      </c>
      <c r="BT116" s="539">
        <f t="shared" si="29"/>
        <v>0</v>
      </c>
      <c r="BU116" s="539">
        <f t="shared" si="30"/>
        <v>0</v>
      </c>
      <c r="BV116" s="539">
        <f t="shared" si="31"/>
        <v>0</v>
      </c>
      <c r="BW116" s="539">
        <f t="shared" si="32"/>
        <v>0</v>
      </c>
      <c r="BX116" s="539">
        <f t="shared" si="33"/>
        <v>0</v>
      </c>
    </row>
    <row r="117" spans="1:76" ht="21" hidden="1" customHeight="1" thickBot="1">
      <c r="A117" s="565" t="s">
        <v>581</v>
      </c>
      <c r="B117" s="566" t="s">
        <v>389</v>
      </c>
      <c r="C117" s="532" t="s">
        <v>76</v>
      </c>
      <c r="D117" s="567" t="s">
        <v>302</v>
      </c>
      <c r="E117" s="533"/>
      <c r="F117" s="700"/>
      <c r="G117" s="700"/>
      <c r="H117" s="533"/>
      <c r="I117" s="533"/>
      <c r="J117" s="533"/>
      <c r="K117" s="533"/>
      <c r="L117" s="533"/>
      <c r="M117" s="700"/>
      <c r="N117" s="700"/>
      <c r="O117" s="533"/>
      <c r="P117" s="533"/>
      <c r="Q117" s="533"/>
      <c r="R117" s="533"/>
      <c r="S117" s="533"/>
      <c r="T117" s="700"/>
      <c r="U117" s="700"/>
      <c r="V117" s="533"/>
      <c r="W117" s="533"/>
      <c r="X117" s="533"/>
      <c r="Y117" s="533"/>
      <c r="Z117" s="533"/>
      <c r="AA117" s="700"/>
      <c r="AB117" s="700"/>
      <c r="AC117" s="533"/>
      <c r="AD117" s="533"/>
      <c r="AE117" s="533"/>
      <c r="AF117" s="533"/>
      <c r="AG117" s="533"/>
      <c r="AH117" s="700"/>
      <c r="AI117" s="700"/>
      <c r="AJ117" s="531">
        <f t="shared" si="38"/>
        <v>0</v>
      </c>
      <c r="AK117" s="516" t="e">
        <f t="shared" si="56"/>
        <v>#DIV/0!</v>
      </c>
      <c r="AL117" s="675"/>
      <c r="AM117" s="675"/>
      <c r="AN117" s="603">
        <f t="shared" si="57"/>
        <v>0</v>
      </c>
      <c r="AO117" s="603">
        <f t="shared" si="58"/>
        <v>0</v>
      </c>
      <c r="AP117" s="603">
        <f t="shared" si="59"/>
        <v>0</v>
      </c>
      <c r="AR117" s="570">
        <f t="shared" si="39"/>
        <v>0</v>
      </c>
      <c r="AS117" s="535">
        <f t="shared" si="40"/>
        <v>0</v>
      </c>
      <c r="AT117" s="535">
        <f t="shared" si="41"/>
        <v>0</v>
      </c>
      <c r="AU117" s="535">
        <f t="shared" si="42"/>
        <v>0</v>
      </c>
      <c r="AV117" s="535">
        <f t="shared" si="43"/>
        <v>0</v>
      </c>
      <c r="AW117" s="535">
        <f t="shared" si="44"/>
        <v>0</v>
      </c>
      <c r="AX117" s="535">
        <f t="shared" si="45"/>
        <v>0</v>
      </c>
      <c r="AY117" s="535">
        <f t="shared" si="46"/>
        <v>0</v>
      </c>
      <c r="AZ117" s="535">
        <f t="shared" si="47"/>
        <v>0</v>
      </c>
      <c r="BA117" s="535">
        <f t="shared" si="48"/>
        <v>0</v>
      </c>
      <c r="BB117" s="535">
        <f t="shared" si="49"/>
        <v>0</v>
      </c>
      <c r="BC117" s="535">
        <f t="shared" si="50"/>
        <v>0</v>
      </c>
      <c r="BD117" s="535">
        <f t="shared" si="51"/>
        <v>0</v>
      </c>
      <c r="BE117" s="535">
        <f t="shared" si="52"/>
        <v>0</v>
      </c>
      <c r="BF117" s="535">
        <f t="shared" si="53"/>
        <v>0</v>
      </c>
      <c r="BH117" s="537">
        <f t="shared" si="54"/>
        <v>0</v>
      </c>
      <c r="BI117" s="538">
        <f t="shared" si="55"/>
        <v>0</v>
      </c>
      <c r="BJ117" s="539">
        <f t="shared" si="19"/>
        <v>0</v>
      </c>
      <c r="BK117" s="539">
        <f t="shared" si="20"/>
        <v>0</v>
      </c>
      <c r="BL117" s="539">
        <f t="shared" si="21"/>
        <v>0</v>
      </c>
      <c r="BM117" s="539">
        <f t="shared" si="22"/>
        <v>0</v>
      </c>
      <c r="BN117" s="539">
        <f t="shared" si="23"/>
        <v>0</v>
      </c>
      <c r="BO117" s="539">
        <f t="shared" si="24"/>
        <v>0</v>
      </c>
      <c r="BP117" s="539">
        <f t="shared" si="25"/>
        <v>0</v>
      </c>
      <c r="BQ117" s="539">
        <f t="shared" si="26"/>
        <v>0</v>
      </c>
      <c r="BR117" s="539">
        <f t="shared" si="27"/>
        <v>0</v>
      </c>
      <c r="BS117" s="539">
        <f t="shared" si="28"/>
        <v>0</v>
      </c>
      <c r="BT117" s="539">
        <f t="shared" si="29"/>
        <v>0</v>
      </c>
      <c r="BU117" s="539">
        <f t="shared" si="30"/>
        <v>0</v>
      </c>
      <c r="BV117" s="539">
        <f t="shared" si="31"/>
        <v>0</v>
      </c>
      <c r="BW117" s="539">
        <f t="shared" si="32"/>
        <v>0</v>
      </c>
      <c r="BX117" s="539">
        <f t="shared" si="33"/>
        <v>0</v>
      </c>
    </row>
    <row r="118" spans="1:76" ht="21" hidden="1" customHeight="1" thickBot="1">
      <c r="A118" s="565" t="s">
        <v>581</v>
      </c>
      <c r="B118" s="566" t="s">
        <v>390</v>
      </c>
      <c r="C118" s="532" t="s">
        <v>76</v>
      </c>
      <c r="D118" s="567" t="s">
        <v>302</v>
      </c>
      <c r="E118" s="533"/>
      <c r="F118" s="700"/>
      <c r="G118" s="700"/>
      <c r="H118" s="533"/>
      <c r="I118" s="533"/>
      <c r="J118" s="533"/>
      <c r="K118" s="533"/>
      <c r="L118" s="533"/>
      <c r="M118" s="700"/>
      <c r="N118" s="700"/>
      <c r="O118" s="533"/>
      <c r="P118" s="533"/>
      <c r="Q118" s="533"/>
      <c r="R118" s="533"/>
      <c r="S118" s="533"/>
      <c r="T118" s="700"/>
      <c r="U118" s="700"/>
      <c r="V118" s="533"/>
      <c r="W118" s="533"/>
      <c r="X118" s="533"/>
      <c r="Y118" s="533"/>
      <c r="Z118" s="533"/>
      <c r="AA118" s="700"/>
      <c r="AB118" s="700"/>
      <c r="AC118" s="533"/>
      <c r="AD118" s="533"/>
      <c r="AE118" s="533"/>
      <c r="AF118" s="533"/>
      <c r="AG118" s="533"/>
      <c r="AH118" s="700"/>
      <c r="AI118" s="700"/>
      <c r="AJ118" s="531">
        <f t="shared" si="38"/>
        <v>0</v>
      </c>
      <c r="AK118" s="516" t="e">
        <f t="shared" si="56"/>
        <v>#DIV/0!</v>
      </c>
      <c r="AL118" s="675"/>
      <c r="AM118" s="675"/>
      <c r="AN118" s="603">
        <f t="shared" si="57"/>
        <v>0</v>
      </c>
      <c r="AO118" s="603">
        <f t="shared" si="58"/>
        <v>0</v>
      </c>
      <c r="AP118" s="603">
        <f t="shared" si="59"/>
        <v>0</v>
      </c>
      <c r="AR118" s="570">
        <f t="shared" si="39"/>
        <v>0</v>
      </c>
      <c r="AS118" s="535">
        <f t="shared" si="40"/>
        <v>0</v>
      </c>
      <c r="AT118" s="535">
        <f t="shared" si="41"/>
        <v>0</v>
      </c>
      <c r="AU118" s="535">
        <f t="shared" si="42"/>
        <v>0</v>
      </c>
      <c r="AV118" s="535">
        <f t="shared" si="43"/>
        <v>0</v>
      </c>
      <c r="AW118" s="535">
        <f t="shared" si="44"/>
        <v>0</v>
      </c>
      <c r="AX118" s="535">
        <f t="shared" si="45"/>
        <v>0</v>
      </c>
      <c r="AY118" s="535">
        <f t="shared" si="46"/>
        <v>0</v>
      </c>
      <c r="AZ118" s="535">
        <f t="shared" si="47"/>
        <v>0</v>
      </c>
      <c r="BA118" s="535">
        <f t="shared" si="48"/>
        <v>0</v>
      </c>
      <c r="BB118" s="535">
        <f t="shared" si="49"/>
        <v>0</v>
      </c>
      <c r="BC118" s="535">
        <f t="shared" si="50"/>
        <v>0</v>
      </c>
      <c r="BD118" s="535">
        <f t="shared" si="51"/>
        <v>0</v>
      </c>
      <c r="BE118" s="535">
        <f t="shared" si="52"/>
        <v>0</v>
      </c>
      <c r="BF118" s="535">
        <f t="shared" si="53"/>
        <v>0</v>
      </c>
      <c r="BH118" s="537">
        <f t="shared" si="54"/>
        <v>0</v>
      </c>
      <c r="BI118" s="538">
        <f t="shared" si="55"/>
        <v>0</v>
      </c>
      <c r="BJ118" s="539">
        <f t="shared" si="19"/>
        <v>0</v>
      </c>
      <c r="BK118" s="539">
        <f t="shared" si="20"/>
        <v>0</v>
      </c>
      <c r="BL118" s="539">
        <f t="shared" si="21"/>
        <v>0</v>
      </c>
      <c r="BM118" s="539">
        <f t="shared" si="22"/>
        <v>0</v>
      </c>
      <c r="BN118" s="539">
        <f t="shared" si="23"/>
        <v>0</v>
      </c>
      <c r="BO118" s="539">
        <f t="shared" si="24"/>
        <v>0</v>
      </c>
      <c r="BP118" s="539">
        <f t="shared" si="25"/>
        <v>0</v>
      </c>
      <c r="BQ118" s="539">
        <f t="shared" si="26"/>
        <v>0</v>
      </c>
      <c r="BR118" s="539">
        <f t="shared" si="27"/>
        <v>0</v>
      </c>
      <c r="BS118" s="539">
        <f t="shared" si="28"/>
        <v>0</v>
      </c>
      <c r="BT118" s="539">
        <f t="shared" si="29"/>
        <v>0</v>
      </c>
      <c r="BU118" s="539">
        <f t="shared" si="30"/>
        <v>0</v>
      </c>
      <c r="BV118" s="539">
        <f t="shared" si="31"/>
        <v>0</v>
      </c>
      <c r="BW118" s="539">
        <f t="shared" si="32"/>
        <v>0</v>
      </c>
      <c r="BX118" s="539">
        <f t="shared" si="33"/>
        <v>0</v>
      </c>
    </row>
    <row r="119" spans="1:76" ht="21" hidden="1" customHeight="1" thickBot="1">
      <c r="A119" s="565" t="s">
        <v>582</v>
      </c>
      <c r="B119" s="566" t="s">
        <v>391</v>
      </c>
      <c r="C119" s="532" t="s">
        <v>76</v>
      </c>
      <c r="D119" s="567" t="s">
        <v>302</v>
      </c>
      <c r="E119" s="533"/>
      <c r="F119" s="700"/>
      <c r="G119" s="700"/>
      <c r="H119" s="533"/>
      <c r="I119" s="533"/>
      <c r="J119" s="533"/>
      <c r="K119" s="533"/>
      <c r="L119" s="533"/>
      <c r="M119" s="700"/>
      <c r="N119" s="700"/>
      <c r="O119" s="533"/>
      <c r="P119" s="533"/>
      <c r="Q119" s="533"/>
      <c r="R119" s="533"/>
      <c r="S119" s="533"/>
      <c r="T119" s="700"/>
      <c r="U119" s="700"/>
      <c r="V119" s="533"/>
      <c r="W119" s="533"/>
      <c r="X119" s="533"/>
      <c r="Y119" s="533"/>
      <c r="Z119" s="533"/>
      <c r="AA119" s="700"/>
      <c r="AB119" s="700"/>
      <c r="AC119" s="533"/>
      <c r="AD119" s="533"/>
      <c r="AE119" s="533"/>
      <c r="AF119" s="533"/>
      <c r="AG119" s="533"/>
      <c r="AH119" s="700"/>
      <c r="AI119" s="700"/>
      <c r="AJ119" s="531">
        <f t="shared" si="38"/>
        <v>0</v>
      </c>
      <c r="AK119" s="516" t="e">
        <f t="shared" si="56"/>
        <v>#DIV/0!</v>
      </c>
      <c r="AL119" s="675"/>
      <c r="AM119" s="675"/>
      <c r="AN119" s="603">
        <f t="shared" si="57"/>
        <v>0</v>
      </c>
      <c r="AO119" s="603">
        <f t="shared" si="58"/>
        <v>0</v>
      </c>
      <c r="AP119" s="603">
        <f t="shared" si="59"/>
        <v>0</v>
      </c>
      <c r="AR119" s="570">
        <f t="shared" si="39"/>
        <v>0</v>
      </c>
      <c r="AS119" s="535">
        <f t="shared" si="40"/>
        <v>0</v>
      </c>
      <c r="AT119" s="535">
        <f t="shared" si="41"/>
        <v>0</v>
      </c>
      <c r="AU119" s="535">
        <f t="shared" si="42"/>
        <v>0</v>
      </c>
      <c r="AV119" s="535">
        <f t="shared" si="43"/>
        <v>0</v>
      </c>
      <c r="AW119" s="535">
        <f t="shared" si="44"/>
        <v>0</v>
      </c>
      <c r="AX119" s="535">
        <f t="shared" si="45"/>
        <v>0</v>
      </c>
      <c r="AY119" s="535">
        <f t="shared" si="46"/>
        <v>0</v>
      </c>
      <c r="AZ119" s="535">
        <f t="shared" si="47"/>
        <v>0</v>
      </c>
      <c r="BA119" s="535">
        <f t="shared" si="48"/>
        <v>0</v>
      </c>
      <c r="BB119" s="535">
        <f t="shared" si="49"/>
        <v>0</v>
      </c>
      <c r="BC119" s="535">
        <f t="shared" si="50"/>
        <v>0</v>
      </c>
      <c r="BD119" s="535">
        <f t="shared" si="51"/>
        <v>0</v>
      </c>
      <c r="BE119" s="535">
        <f t="shared" si="52"/>
        <v>0</v>
      </c>
      <c r="BF119" s="535">
        <f t="shared" si="53"/>
        <v>0</v>
      </c>
      <c r="BH119" s="537">
        <f t="shared" si="54"/>
        <v>0</v>
      </c>
      <c r="BI119" s="538">
        <f t="shared" si="55"/>
        <v>0</v>
      </c>
      <c r="BJ119" s="539">
        <f t="shared" si="19"/>
        <v>0</v>
      </c>
      <c r="BK119" s="539">
        <f t="shared" si="20"/>
        <v>0</v>
      </c>
      <c r="BL119" s="539">
        <f t="shared" si="21"/>
        <v>0</v>
      </c>
      <c r="BM119" s="539">
        <f t="shared" si="22"/>
        <v>0</v>
      </c>
      <c r="BN119" s="539">
        <f t="shared" si="23"/>
        <v>0</v>
      </c>
      <c r="BO119" s="539">
        <f t="shared" si="24"/>
        <v>0</v>
      </c>
      <c r="BP119" s="539">
        <f t="shared" si="25"/>
        <v>0</v>
      </c>
      <c r="BQ119" s="539">
        <f t="shared" si="26"/>
        <v>0</v>
      </c>
      <c r="BR119" s="539">
        <f t="shared" si="27"/>
        <v>0</v>
      </c>
      <c r="BS119" s="539">
        <f t="shared" si="28"/>
        <v>0</v>
      </c>
      <c r="BT119" s="539">
        <f t="shared" si="29"/>
        <v>0</v>
      </c>
      <c r="BU119" s="539">
        <f t="shared" si="30"/>
        <v>0</v>
      </c>
      <c r="BV119" s="539">
        <f t="shared" si="31"/>
        <v>0</v>
      </c>
      <c r="BW119" s="539">
        <f t="shared" si="32"/>
        <v>0</v>
      </c>
      <c r="BX119" s="539">
        <f t="shared" si="33"/>
        <v>0</v>
      </c>
    </row>
    <row r="120" spans="1:76" ht="21" hidden="1" customHeight="1" thickBot="1">
      <c r="A120" s="565" t="s">
        <v>582</v>
      </c>
      <c r="B120" s="566" t="s">
        <v>392</v>
      </c>
      <c r="C120" s="532" t="s">
        <v>76</v>
      </c>
      <c r="D120" s="567" t="s">
        <v>302</v>
      </c>
      <c r="E120" s="533"/>
      <c r="F120" s="700"/>
      <c r="G120" s="700"/>
      <c r="H120" s="533"/>
      <c r="I120" s="533"/>
      <c r="J120" s="533"/>
      <c r="K120" s="533"/>
      <c r="L120" s="533"/>
      <c r="M120" s="700"/>
      <c r="N120" s="700"/>
      <c r="O120" s="533"/>
      <c r="P120" s="533"/>
      <c r="Q120" s="533"/>
      <c r="R120" s="533"/>
      <c r="S120" s="533"/>
      <c r="T120" s="700"/>
      <c r="U120" s="700"/>
      <c r="V120" s="533"/>
      <c r="W120" s="533"/>
      <c r="X120" s="533"/>
      <c r="Y120" s="533"/>
      <c r="Z120" s="533"/>
      <c r="AA120" s="700"/>
      <c r="AB120" s="700"/>
      <c r="AC120" s="533"/>
      <c r="AD120" s="533"/>
      <c r="AE120" s="533"/>
      <c r="AF120" s="533"/>
      <c r="AG120" s="533"/>
      <c r="AH120" s="700"/>
      <c r="AI120" s="700"/>
      <c r="AJ120" s="531">
        <f t="shared" si="38"/>
        <v>0</v>
      </c>
      <c r="AK120" s="516" t="e">
        <f t="shared" si="56"/>
        <v>#DIV/0!</v>
      </c>
      <c r="AL120" s="675"/>
      <c r="AM120" s="675"/>
      <c r="AN120" s="603">
        <f t="shared" si="57"/>
        <v>0</v>
      </c>
      <c r="AO120" s="603">
        <f t="shared" si="58"/>
        <v>0</v>
      </c>
      <c r="AP120" s="603">
        <f t="shared" si="59"/>
        <v>0</v>
      </c>
      <c r="AR120" s="570">
        <f t="shared" si="39"/>
        <v>0</v>
      </c>
      <c r="AS120" s="535">
        <f t="shared" si="40"/>
        <v>0</v>
      </c>
      <c r="AT120" s="535">
        <f t="shared" si="41"/>
        <v>0</v>
      </c>
      <c r="AU120" s="535">
        <f t="shared" si="42"/>
        <v>0</v>
      </c>
      <c r="AV120" s="535">
        <f t="shared" si="43"/>
        <v>0</v>
      </c>
      <c r="AW120" s="535">
        <f t="shared" si="44"/>
        <v>0</v>
      </c>
      <c r="AX120" s="535">
        <f t="shared" si="45"/>
        <v>0</v>
      </c>
      <c r="AY120" s="535">
        <f t="shared" si="46"/>
        <v>0</v>
      </c>
      <c r="AZ120" s="535">
        <f t="shared" si="47"/>
        <v>0</v>
      </c>
      <c r="BA120" s="535">
        <f t="shared" si="48"/>
        <v>0</v>
      </c>
      <c r="BB120" s="535">
        <f t="shared" si="49"/>
        <v>0</v>
      </c>
      <c r="BC120" s="535">
        <f t="shared" si="50"/>
        <v>0</v>
      </c>
      <c r="BD120" s="535">
        <f t="shared" si="51"/>
        <v>0</v>
      </c>
      <c r="BE120" s="535">
        <f t="shared" si="52"/>
        <v>0</v>
      </c>
      <c r="BF120" s="535">
        <f t="shared" si="53"/>
        <v>0</v>
      </c>
      <c r="BH120" s="537">
        <f t="shared" si="54"/>
        <v>0</v>
      </c>
      <c r="BI120" s="538">
        <f t="shared" si="55"/>
        <v>0</v>
      </c>
      <c r="BJ120" s="539">
        <f t="shared" si="19"/>
        <v>0</v>
      </c>
      <c r="BK120" s="539">
        <f t="shared" si="20"/>
        <v>0</v>
      </c>
      <c r="BL120" s="539">
        <f t="shared" si="21"/>
        <v>0</v>
      </c>
      <c r="BM120" s="539">
        <f t="shared" si="22"/>
        <v>0</v>
      </c>
      <c r="BN120" s="539">
        <f t="shared" si="23"/>
        <v>0</v>
      </c>
      <c r="BO120" s="539">
        <f t="shared" si="24"/>
        <v>0</v>
      </c>
      <c r="BP120" s="539">
        <f t="shared" si="25"/>
        <v>0</v>
      </c>
      <c r="BQ120" s="539">
        <f t="shared" si="26"/>
        <v>0</v>
      </c>
      <c r="BR120" s="539">
        <f t="shared" si="27"/>
        <v>0</v>
      </c>
      <c r="BS120" s="539">
        <f t="shared" si="28"/>
        <v>0</v>
      </c>
      <c r="BT120" s="539">
        <f t="shared" si="29"/>
        <v>0</v>
      </c>
      <c r="BU120" s="539">
        <f t="shared" si="30"/>
        <v>0</v>
      </c>
      <c r="BV120" s="539">
        <f t="shared" si="31"/>
        <v>0</v>
      </c>
      <c r="BW120" s="539">
        <f t="shared" si="32"/>
        <v>0</v>
      </c>
      <c r="BX120" s="539">
        <f t="shared" si="33"/>
        <v>0</v>
      </c>
    </row>
    <row r="121" spans="1:76" ht="21" hidden="1" customHeight="1" thickBot="1">
      <c r="A121" s="565" t="s">
        <v>583</v>
      </c>
      <c r="B121" s="566" t="s">
        <v>393</v>
      </c>
      <c r="C121" s="532" t="s">
        <v>76</v>
      </c>
      <c r="D121" s="567" t="s">
        <v>302</v>
      </c>
      <c r="E121" s="533"/>
      <c r="F121" s="700"/>
      <c r="G121" s="700"/>
      <c r="H121" s="533"/>
      <c r="I121" s="533"/>
      <c r="J121" s="533"/>
      <c r="K121" s="533"/>
      <c r="L121" s="533"/>
      <c r="M121" s="700"/>
      <c r="N121" s="700"/>
      <c r="O121" s="533"/>
      <c r="P121" s="533"/>
      <c r="Q121" s="533"/>
      <c r="R121" s="533"/>
      <c r="S121" s="533"/>
      <c r="T121" s="700"/>
      <c r="U121" s="700"/>
      <c r="V121" s="533"/>
      <c r="W121" s="533"/>
      <c r="X121" s="533"/>
      <c r="Y121" s="533"/>
      <c r="Z121" s="533"/>
      <c r="AA121" s="700"/>
      <c r="AB121" s="700"/>
      <c r="AC121" s="533"/>
      <c r="AD121" s="533"/>
      <c r="AE121" s="533"/>
      <c r="AF121" s="533"/>
      <c r="AG121" s="533"/>
      <c r="AH121" s="700"/>
      <c r="AI121" s="700"/>
      <c r="AJ121" s="531">
        <f t="shared" si="38"/>
        <v>0</v>
      </c>
      <c r="AK121" s="516" t="e">
        <f t="shared" si="56"/>
        <v>#DIV/0!</v>
      </c>
      <c r="AL121" s="675"/>
      <c r="AM121" s="675"/>
      <c r="AN121" s="603">
        <f t="shared" si="57"/>
        <v>0</v>
      </c>
      <c r="AO121" s="603">
        <f t="shared" si="58"/>
        <v>0</v>
      </c>
      <c r="AP121" s="603">
        <f t="shared" si="59"/>
        <v>0</v>
      </c>
      <c r="AR121" s="570">
        <f t="shared" si="39"/>
        <v>0</v>
      </c>
      <c r="AS121" s="535">
        <f t="shared" si="40"/>
        <v>0</v>
      </c>
      <c r="AT121" s="535">
        <f t="shared" si="41"/>
        <v>0</v>
      </c>
      <c r="AU121" s="535">
        <f t="shared" si="42"/>
        <v>0</v>
      </c>
      <c r="AV121" s="535">
        <f t="shared" si="43"/>
        <v>0</v>
      </c>
      <c r="AW121" s="535">
        <f t="shared" si="44"/>
        <v>0</v>
      </c>
      <c r="AX121" s="535">
        <f t="shared" si="45"/>
        <v>0</v>
      </c>
      <c r="AY121" s="535">
        <f t="shared" si="46"/>
        <v>0</v>
      </c>
      <c r="AZ121" s="535">
        <f t="shared" si="47"/>
        <v>0</v>
      </c>
      <c r="BA121" s="535">
        <f t="shared" si="48"/>
        <v>0</v>
      </c>
      <c r="BB121" s="535">
        <f t="shared" si="49"/>
        <v>0</v>
      </c>
      <c r="BC121" s="535">
        <f t="shared" si="50"/>
        <v>0</v>
      </c>
      <c r="BD121" s="535">
        <f t="shared" si="51"/>
        <v>0</v>
      </c>
      <c r="BE121" s="535">
        <f t="shared" si="52"/>
        <v>0</v>
      </c>
      <c r="BF121" s="535">
        <f t="shared" si="53"/>
        <v>0</v>
      </c>
      <c r="BH121" s="537">
        <f t="shared" si="54"/>
        <v>0</v>
      </c>
      <c r="BI121" s="538">
        <f t="shared" si="55"/>
        <v>0</v>
      </c>
      <c r="BJ121" s="539">
        <f t="shared" si="19"/>
        <v>0</v>
      </c>
      <c r="BK121" s="539">
        <f t="shared" si="20"/>
        <v>0</v>
      </c>
      <c r="BL121" s="539">
        <f t="shared" si="21"/>
        <v>0</v>
      </c>
      <c r="BM121" s="539">
        <f t="shared" si="22"/>
        <v>0</v>
      </c>
      <c r="BN121" s="539">
        <f t="shared" si="23"/>
        <v>0</v>
      </c>
      <c r="BO121" s="539">
        <f t="shared" si="24"/>
        <v>0</v>
      </c>
      <c r="BP121" s="539">
        <f t="shared" si="25"/>
        <v>0</v>
      </c>
      <c r="BQ121" s="539">
        <f t="shared" si="26"/>
        <v>0</v>
      </c>
      <c r="BR121" s="539">
        <f t="shared" si="27"/>
        <v>0</v>
      </c>
      <c r="BS121" s="539">
        <f t="shared" si="28"/>
        <v>0</v>
      </c>
      <c r="BT121" s="539">
        <f t="shared" si="29"/>
        <v>0</v>
      </c>
      <c r="BU121" s="539">
        <f t="shared" si="30"/>
        <v>0</v>
      </c>
      <c r="BV121" s="539">
        <f t="shared" si="31"/>
        <v>0</v>
      </c>
      <c r="BW121" s="539">
        <f t="shared" si="32"/>
        <v>0</v>
      </c>
      <c r="BX121" s="539">
        <f t="shared" si="33"/>
        <v>0</v>
      </c>
    </row>
    <row r="122" spans="1:76" ht="21" hidden="1" customHeight="1" thickBot="1">
      <c r="A122" s="565" t="s">
        <v>583</v>
      </c>
      <c r="B122" s="566" t="s">
        <v>394</v>
      </c>
      <c r="C122" s="532" t="s">
        <v>76</v>
      </c>
      <c r="D122" s="567" t="s">
        <v>302</v>
      </c>
      <c r="E122" s="533"/>
      <c r="F122" s="700"/>
      <c r="G122" s="700"/>
      <c r="H122" s="533"/>
      <c r="I122" s="533"/>
      <c r="J122" s="533"/>
      <c r="K122" s="533"/>
      <c r="L122" s="533"/>
      <c r="M122" s="700"/>
      <c r="N122" s="700"/>
      <c r="O122" s="533"/>
      <c r="P122" s="533"/>
      <c r="Q122" s="533"/>
      <c r="R122" s="533"/>
      <c r="S122" s="533"/>
      <c r="T122" s="700"/>
      <c r="U122" s="700"/>
      <c r="V122" s="533"/>
      <c r="W122" s="533"/>
      <c r="X122" s="533"/>
      <c r="Y122" s="533"/>
      <c r="Z122" s="533"/>
      <c r="AA122" s="700"/>
      <c r="AB122" s="700"/>
      <c r="AC122" s="533"/>
      <c r="AD122" s="533"/>
      <c r="AE122" s="533"/>
      <c r="AF122" s="533"/>
      <c r="AG122" s="533"/>
      <c r="AH122" s="700"/>
      <c r="AI122" s="700"/>
      <c r="AJ122" s="531">
        <f t="shared" si="38"/>
        <v>0</v>
      </c>
      <c r="AK122" s="516" t="e">
        <f t="shared" si="56"/>
        <v>#DIV/0!</v>
      </c>
      <c r="AL122" s="675"/>
      <c r="AM122" s="675"/>
      <c r="AN122" s="603">
        <f t="shared" si="57"/>
        <v>0</v>
      </c>
      <c r="AO122" s="603">
        <f t="shared" si="58"/>
        <v>0</v>
      </c>
      <c r="AP122" s="603">
        <f t="shared" si="59"/>
        <v>0</v>
      </c>
      <c r="AR122" s="570">
        <f t="shared" si="39"/>
        <v>0</v>
      </c>
      <c r="AS122" s="535">
        <f t="shared" si="40"/>
        <v>0</v>
      </c>
      <c r="AT122" s="535">
        <f t="shared" si="41"/>
        <v>0</v>
      </c>
      <c r="AU122" s="535">
        <f t="shared" si="42"/>
        <v>0</v>
      </c>
      <c r="AV122" s="535">
        <f t="shared" si="43"/>
        <v>0</v>
      </c>
      <c r="AW122" s="535">
        <f t="shared" si="44"/>
        <v>0</v>
      </c>
      <c r="AX122" s="535">
        <f t="shared" si="45"/>
        <v>0</v>
      </c>
      <c r="AY122" s="535">
        <f t="shared" si="46"/>
        <v>0</v>
      </c>
      <c r="AZ122" s="535">
        <f t="shared" si="47"/>
        <v>0</v>
      </c>
      <c r="BA122" s="535">
        <f t="shared" si="48"/>
        <v>0</v>
      </c>
      <c r="BB122" s="535">
        <f t="shared" si="49"/>
        <v>0</v>
      </c>
      <c r="BC122" s="535">
        <f t="shared" si="50"/>
        <v>0</v>
      </c>
      <c r="BD122" s="535">
        <f t="shared" si="51"/>
        <v>0</v>
      </c>
      <c r="BE122" s="535">
        <f t="shared" si="52"/>
        <v>0</v>
      </c>
      <c r="BF122" s="535">
        <f t="shared" si="53"/>
        <v>0</v>
      </c>
      <c r="BH122" s="537">
        <f t="shared" si="54"/>
        <v>0</v>
      </c>
      <c r="BI122" s="538">
        <f t="shared" si="55"/>
        <v>0</v>
      </c>
      <c r="BJ122" s="539">
        <f t="shared" si="19"/>
        <v>0</v>
      </c>
      <c r="BK122" s="539">
        <f t="shared" si="20"/>
        <v>0</v>
      </c>
      <c r="BL122" s="539">
        <f t="shared" si="21"/>
        <v>0</v>
      </c>
      <c r="BM122" s="539">
        <f t="shared" si="22"/>
        <v>0</v>
      </c>
      <c r="BN122" s="539">
        <f t="shared" si="23"/>
        <v>0</v>
      </c>
      <c r="BO122" s="539">
        <f t="shared" si="24"/>
        <v>0</v>
      </c>
      <c r="BP122" s="539">
        <f t="shared" si="25"/>
        <v>0</v>
      </c>
      <c r="BQ122" s="539">
        <f t="shared" si="26"/>
        <v>0</v>
      </c>
      <c r="BR122" s="539">
        <f t="shared" si="27"/>
        <v>0</v>
      </c>
      <c r="BS122" s="539">
        <f t="shared" si="28"/>
        <v>0</v>
      </c>
      <c r="BT122" s="539">
        <f t="shared" si="29"/>
        <v>0</v>
      </c>
      <c r="BU122" s="539">
        <f t="shared" si="30"/>
        <v>0</v>
      </c>
      <c r="BV122" s="539">
        <f t="shared" si="31"/>
        <v>0</v>
      </c>
      <c r="BW122" s="539">
        <f t="shared" si="32"/>
        <v>0</v>
      </c>
      <c r="BX122" s="539">
        <f t="shared" si="33"/>
        <v>0</v>
      </c>
    </row>
    <row r="123" spans="1:76" ht="21" hidden="1" customHeight="1" thickBot="1">
      <c r="A123" s="565" t="s">
        <v>584</v>
      </c>
      <c r="B123" s="566" t="s">
        <v>395</v>
      </c>
      <c r="C123" s="532" t="s">
        <v>76</v>
      </c>
      <c r="D123" s="567" t="s">
        <v>302</v>
      </c>
      <c r="E123" s="533"/>
      <c r="F123" s="700"/>
      <c r="G123" s="700"/>
      <c r="H123" s="533"/>
      <c r="I123" s="533"/>
      <c r="J123" s="533"/>
      <c r="K123" s="533"/>
      <c r="L123" s="533"/>
      <c r="M123" s="700"/>
      <c r="N123" s="700"/>
      <c r="O123" s="533"/>
      <c r="P123" s="533"/>
      <c r="Q123" s="533"/>
      <c r="R123" s="533"/>
      <c r="S123" s="533"/>
      <c r="T123" s="700"/>
      <c r="U123" s="700"/>
      <c r="V123" s="533"/>
      <c r="W123" s="533"/>
      <c r="X123" s="533"/>
      <c r="Y123" s="533"/>
      <c r="Z123" s="533"/>
      <c r="AA123" s="700"/>
      <c r="AB123" s="700"/>
      <c r="AC123" s="533"/>
      <c r="AD123" s="533"/>
      <c r="AE123" s="533"/>
      <c r="AF123" s="533"/>
      <c r="AG123" s="533"/>
      <c r="AH123" s="700"/>
      <c r="AI123" s="700"/>
      <c r="AJ123" s="531">
        <f t="shared" si="38"/>
        <v>0</v>
      </c>
      <c r="AK123" s="516" t="e">
        <f t="shared" si="56"/>
        <v>#DIV/0!</v>
      </c>
      <c r="AL123" s="675"/>
      <c r="AM123" s="675"/>
      <c r="AN123" s="603">
        <f t="shared" si="57"/>
        <v>0</v>
      </c>
      <c r="AO123" s="603">
        <f t="shared" si="58"/>
        <v>0</v>
      </c>
      <c r="AP123" s="603">
        <f t="shared" si="59"/>
        <v>0</v>
      </c>
      <c r="AR123" s="570">
        <f t="shared" si="39"/>
        <v>0</v>
      </c>
      <c r="AS123" s="535">
        <f t="shared" si="40"/>
        <v>0</v>
      </c>
      <c r="AT123" s="535">
        <f t="shared" si="41"/>
        <v>0</v>
      </c>
      <c r="AU123" s="535">
        <f t="shared" si="42"/>
        <v>0</v>
      </c>
      <c r="AV123" s="535">
        <f t="shared" si="43"/>
        <v>0</v>
      </c>
      <c r="AW123" s="535">
        <f t="shared" si="44"/>
        <v>0</v>
      </c>
      <c r="AX123" s="535">
        <f t="shared" si="45"/>
        <v>0</v>
      </c>
      <c r="AY123" s="535">
        <f t="shared" si="46"/>
        <v>0</v>
      </c>
      <c r="AZ123" s="535">
        <f t="shared" si="47"/>
        <v>0</v>
      </c>
      <c r="BA123" s="535">
        <f t="shared" si="48"/>
        <v>0</v>
      </c>
      <c r="BB123" s="535">
        <f t="shared" si="49"/>
        <v>0</v>
      </c>
      <c r="BC123" s="535">
        <f t="shared" si="50"/>
        <v>0</v>
      </c>
      <c r="BD123" s="535">
        <f t="shared" si="51"/>
        <v>0</v>
      </c>
      <c r="BE123" s="535">
        <f t="shared" si="52"/>
        <v>0</v>
      </c>
      <c r="BF123" s="535">
        <f t="shared" si="53"/>
        <v>0</v>
      </c>
      <c r="BH123" s="537">
        <f t="shared" si="54"/>
        <v>0</v>
      </c>
      <c r="BI123" s="538">
        <f t="shared" si="55"/>
        <v>0</v>
      </c>
      <c r="BJ123" s="539">
        <f t="shared" si="19"/>
        <v>0</v>
      </c>
      <c r="BK123" s="539">
        <f t="shared" si="20"/>
        <v>0</v>
      </c>
      <c r="BL123" s="539">
        <f t="shared" si="21"/>
        <v>0</v>
      </c>
      <c r="BM123" s="539">
        <f t="shared" si="22"/>
        <v>0</v>
      </c>
      <c r="BN123" s="539">
        <f t="shared" si="23"/>
        <v>0</v>
      </c>
      <c r="BO123" s="539">
        <f t="shared" si="24"/>
        <v>0</v>
      </c>
      <c r="BP123" s="539">
        <f t="shared" si="25"/>
        <v>0</v>
      </c>
      <c r="BQ123" s="539">
        <f t="shared" si="26"/>
        <v>0</v>
      </c>
      <c r="BR123" s="539">
        <f t="shared" si="27"/>
        <v>0</v>
      </c>
      <c r="BS123" s="539">
        <f t="shared" si="28"/>
        <v>0</v>
      </c>
      <c r="BT123" s="539">
        <f t="shared" si="29"/>
        <v>0</v>
      </c>
      <c r="BU123" s="539">
        <f t="shared" si="30"/>
        <v>0</v>
      </c>
      <c r="BV123" s="539">
        <f t="shared" si="31"/>
        <v>0</v>
      </c>
      <c r="BW123" s="539">
        <f t="shared" si="32"/>
        <v>0</v>
      </c>
      <c r="BX123" s="539">
        <f t="shared" si="33"/>
        <v>0</v>
      </c>
    </row>
    <row r="124" spans="1:76" ht="21" hidden="1" customHeight="1" thickBot="1">
      <c r="A124" s="565" t="s">
        <v>584</v>
      </c>
      <c r="B124" s="566" t="s">
        <v>396</v>
      </c>
      <c r="C124" s="532" t="s">
        <v>76</v>
      </c>
      <c r="D124" s="567" t="s">
        <v>302</v>
      </c>
      <c r="E124" s="533"/>
      <c r="F124" s="700"/>
      <c r="G124" s="700"/>
      <c r="H124" s="533"/>
      <c r="I124" s="533"/>
      <c r="J124" s="533"/>
      <c r="K124" s="533"/>
      <c r="L124" s="533"/>
      <c r="M124" s="700"/>
      <c r="N124" s="700"/>
      <c r="O124" s="533"/>
      <c r="P124" s="533"/>
      <c r="Q124" s="533"/>
      <c r="R124" s="533"/>
      <c r="S124" s="533"/>
      <c r="T124" s="700"/>
      <c r="U124" s="700"/>
      <c r="V124" s="533"/>
      <c r="W124" s="533"/>
      <c r="X124" s="533"/>
      <c r="Y124" s="533"/>
      <c r="Z124" s="533"/>
      <c r="AA124" s="700"/>
      <c r="AB124" s="700"/>
      <c r="AC124" s="533"/>
      <c r="AD124" s="533"/>
      <c r="AE124" s="533"/>
      <c r="AF124" s="533"/>
      <c r="AG124" s="533"/>
      <c r="AH124" s="700"/>
      <c r="AI124" s="700"/>
      <c r="AJ124" s="531">
        <f t="shared" si="38"/>
        <v>0</v>
      </c>
      <c r="AK124" s="516" t="e">
        <f t="shared" si="56"/>
        <v>#DIV/0!</v>
      </c>
      <c r="AL124" s="675"/>
      <c r="AM124" s="675"/>
      <c r="AN124" s="603">
        <f t="shared" si="57"/>
        <v>0</v>
      </c>
      <c r="AO124" s="603">
        <f t="shared" si="58"/>
        <v>0</v>
      </c>
      <c r="AP124" s="603">
        <f t="shared" si="59"/>
        <v>0</v>
      </c>
      <c r="AR124" s="570">
        <f t="shared" si="39"/>
        <v>0</v>
      </c>
      <c r="AS124" s="535">
        <f t="shared" si="40"/>
        <v>0</v>
      </c>
      <c r="AT124" s="535">
        <f t="shared" si="41"/>
        <v>0</v>
      </c>
      <c r="AU124" s="535">
        <f t="shared" si="42"/>
        <v>0</v>
      </c>
      <c r="AV124" s="535">
        <f t="shared" si="43"/>
        <v>0</v>
      </c>
      <c r="AW124" s="535">
        <f t="shared" si="44"/>
        <v>0</v>
      </c>
      <c r="AX124" s="535">
        <f t="shared" si="45"/>
        <v>0</v>
      </c>
      <c r="AY124" s="535">
        <f t="shared" si="46"/>
        <v>0</v>
      </c>
      <c r="AZ124" s="535">
        <f t="shared" si="47"/>
        <v>0</v>
      </c>
      <c r="BA124" s="535">
        <f t="shared" si="48"/>
        <v>0</v>
      </c>
      <c r="BB124" s="535">
        <f t="shared" si="49"/>
        <v>0</v>
      </c>
      <c r="BC124" s="535">
        <f t="shared" si="50"/>
        <v>0</v>
      </c>
      <c r="BD124" s="535">
        <f t="shared" si="51"/>
        <v>0</v>
      </c>
      <c r="BE124" s="535">
        <f t="shared" si="52"/>
        <v>0</v>
      </c>
      <c r="BF124" s="535">
        <f t="shared" si="53"/>
        <v>0</v>
      </c>
      <c r="BH124" s="537">
        <f t="shared" si="54"/>
        <v>0</v>
      </c>
      <c r="BI124" s="538">
        <f t="shared" si="55"/>
        <v>0</v>
      </c>
      <c r="BJ124" s="539">
        <f t="shared" si="19"/>
        <v>0</v>
      </c>
      <c r="BK124" s="539">
        <f t="shared" si="20"/>
        <v>0</v>
      </c>
      <c r="BL124" s="539">
        <f t="shared" si="21"/>
        <v>0</v>
      </c>
      <c r="BM124" s="539">
        <f t="shared" si="22"/>
        <v>0</v>
      </c>
      <c r="BN124" s="539">
        <f t="shared" si="23"/>
        <v>0</v>
      </c>
      <c r="BO124" s="539">
        <f t="shared" si="24"/>
        <v>0</v>
      </c>
      <c r="BP124" s="539">
        <f t="shared" si="25"/>
        <v>0</v>
      </c>
      <c r="BQ124" s="539">
        <f t="shared" si="26"/>
        <v>0</v>
      </c>
      <c r="BR124" s="539">
        <f t="shared" si="27"/>
        <v>0</v>
      </c>
      <c r="BS124" s="539">
        <f t="shared" si="28"/>
        <v>0</v>
      </c>
      <c r="BT124" s="539">
        <f t="shared" si="29"/>
        <v>0</v>
      </c>
      <c r="BU124" s="539">
        <f t="shared" si="30"/>
        <v>0</v>
      </c>
      <c r="BV124" s="539">
        <f t="shared" si="31"/>
        <v>0</v>
      </c>
      <c r="BW124" s="539">
        <f t="shared" si="32"/>
        <v>0</v>
      </c>
      <c r="BX124" s="539">
        <f t="shared" si="33"/>
        <v>0</v>
      </c>
    </row>
    <row r="125" spans="1:76" ht="21" hidden="1" customHeight="1" thickBot="1">
      <c r="A125" s="565" t="s">
        <v>578</v>
      </c>
      <c r="B125" s="566" t="s">
        <v>397</v>
      </c>
      <c r="C125" s="532" t="s">
        <v>76</v>
      </c>
      <c r="D125" s="567" t="s">
        <v>302</v>
      </c>
      <c r="E125" s="533"/>
      <c r="F125" s="700"/>
      <c r="G125" s="700"/>
      <c r="H125" s="533"/>
      <c r="I125" s="533"/>
      <c r="J125" s="533"/>
      <c r="K125" s="533"/>
      <c r="L125" s="533"/>
      <c r="M125" s="700"/>
      <c r="N125" s="700"/>
      <c r="O125" s="533"/>
      <c r="P125" s="533"/>
      <c r="Q125" s="533"/>
      <c r="R125" s="533"/>
      <c r="S125" s="533"/>
      <c r="T125" s="700"/>
      <c r="U125" s="700"/>
      <c r="V125" s="533"/>
      <c r="W125" s="533"/>
      <c r="X125" s="533"/>
      <c r="Y125" s="533"/>
      <c r="Z125" s="533"/>
      <c r="AA125" s="700"/>
      <c r="AB125" s="700"/>
      <c r="AC125" s="533"/>
      <c r="AD125" s="533"/>
      <c r="AE125" s="533"/>
      <c r="AF125" s="533"/>
      <c r="AG125" s="533"/>
      <c r="AH125" s="700"/>
      <c r="AI125" s="700"/>
      <c r="AJ125" s="531">
        <f t="shared" si="38"/>
        <v>0</v>
      </c>
      <c r="AK125" s="516" t="e">
        <f t="shared" si="56"/>
        <v>#DIV/0!</v>
      </c>
      <c r="AL125" s="675"/>
      <c r="AM125" s="675"/>
      <c r="AN125" s="603">
        <f t="shared" si="57"/>
        <v>0</v>
      </c>
      <c r="AO125" s="603">
        <f t="shared" si="58"/>
        <v>0</v>
      </c>
      <c r="AP125" s="603">
        <f t="shared" si="59"/>
        <v>0</v>
      </c>
      <c r="AR125" s="570">
        <f t="shared" si="39"/>
        <v>0</v>
      </c>
      <c r="AS125" s="535">
        <f t="shared" si="40"/>
        <v>0</v>
      </c>
      <c r="AT125" s="535">
        <f t="shared" si="41"/>
        <v>0</v>
      </c>
      <c r="AU125" s="535">
        <f t="shared" si="42"/>
        <v>0</v>
      </c>
      <c r="AV125" s="535">
        <f t="shared" si="43"/>
        <v>0</v>
      </c>
      <c r="AW125" s="535">
        <f t="shared" si="44"/>
        <v>0</v>
      </c>
      <c r="AX125" s="535">
        <f t="shared" si="45"/>
        <v>0</v>
      </c>
      <c r="AY125" s="535">
        <f t="shared" si="46"/>
        <v>0</v>
      </c>
      <c r="AZ125" s="535">
        <f t="shared" si="47"/>
        <v>0</v>
      </c>
      <c r="BA125" s="535">
        <f t="shared" si="48"/>
        <v>0</v>
      </c>
      <c r="BB125" s="535">
        <f t="shared" si="49"/>
        <v>0</v>
      </c>
      <c r="BC125" s="535">
        <f t="shared" si="50"/>
        <v>0</v>
      </c>
      <c r="BD125" s="535">
        <f t="shared" si="51"/>
        <v>0</v>
      </c>
      <c r="BE125" s="535">
        <f t="shared" si="52"/>
        <v>0</v>
      </c>
      <c r="BF125" s="535">
        <f t="shared" si="53"/>
        <v>0</v>
      </c>
      <c r="BH125" s="537">
        <f t="shared" si="54"/>
        <v>0</v>
      </c>
      <c r="BI125" s="538">
        <f t="shared" si="55"/>
        <v>0</v>
      </c>
      <c r="BJ125" s="539">
        <f t="shared" si="19"/>
        <v>0</v>
      </c>
      <c r="BK125" s="539">
        <f t="shared" si="20"/>
        <v>0</v>
      </c>
      <c r="BL125" s="539">
        <f t="shared" si="21"/>
        <v>0</v>
      </c>
      <c r="BM125" s="539">
        <f t="shared" si="22"/>
        <v>0</v>
      </c>
      <c r="BN125" s="539">
        <f t="shared" si="23"/>
        <v>0</v>
      </c>
      <c r="BO125" s="539">
        <f t="shared" si="24"/>
        <v>0</v>
      </c>
      <c r="BP125" s="539">
        <f t="shared" si="25"/>
        <v>0</v>
      </c>
      <c r="BQ125" s="539">
        <f t="shared" si="26"/>
        <v>0</v>
      </c>
      <c r="BR125" s="539">
        <f t="shared" si="27"/>
        <v>0</v>
      </c>
      <c r="BS125" s="539">
        <f t="shared" si="28"/>
        <v>0</v>
      </c>
      <c r="BT125" s="539">
        <f t="shared" si="29"/>
        <v>0</v>
      </c>
      <c r="BU125" s="539">
        <f t="shared" si="30"/>
        <v>0</v>
      </c>
      <c r="BV125" s="539">
        <f t="shared" si="31"/>
        <v>0</v>
      </c>
      <c r="BW125" s="539">
        <f t="shared" si="32"/>
        <v>0</v>
      </c>
      <c r="BX125" s="539">
        <f t="shared" si="33"/>
        <v>0</v>
      </c>
    </row>
    <row r="126" spans="1:76" ht="21" hidden="1" customHeight="1" thickBot="1">
      <c r="A126" s="565" t="s">
        <v>578</v>
      </c>
      <c r="B126" s="566" t="s">
        <v>402</v>
      </c>
      <c r="C126" s="532" t="s">
        <v>76</v>
      </c>
      <c r="D126" s="567" t="s">
        <v>302</v>
      </c>
      <c r="E126" s="533"/>
      <c r="F126" s="700"/>
      <c r="G126" s="700"/>
      <c r="H126" s="533"/>
      <c r="I126" s="533"/>
      <c r="J126" s="533"/>
      <c r="K126" s="533"/>
      <c r="L126" s="533"/>
      <c r="M126" s="700"/>
      <c r="N126" s="700"/>
      <c r="O126" s="533"/>
      <c r="P126" s="533"/>
      <c r="Q126" s="533"/>
      <c r="R126" s="533"/>
      <c r="S126" s="533"/>
      <c r="T126" s="700"/>
      <c r="U126" s="700"/>
      <c r="V126" s="533"/>
      <c r="W126" s="533"/>
      <c r="X126" s="533"/>
      <c r="Y126" s="533"/>
      <c r="Z126" s="533"/>
      <c r="AA126" s="700"/>
      <c r="AB126" s="700"/>
      <c r="AC126" s="533"/>
      <c r="AD126" s="533"/>
      <c r="AE126" s="533"/>
      <c r="AF126" s="533"/>
      <c r="AG126" s="533"/>
      <c r="AH126" s="700"/>
      <c r="AI126" s="700"/>
      <c r="AJ126" s="531">
        <f t="shared" si="38"/>
        <v>0</v>
      </c>
      <c r="AK126" s="516" t="e">
        <f t="shared" si="56"/>
        <v>#DIV/0!</v>
      </c>
      <c r="AL126" s="675"/>
      <c r="AM126" s="675"/>
      <c r="AN126" s="603">
        <f t="shared" si="57"/>
        <v>0</v>
      </c>
      <c r="AO126" s="603">
        <f t="shared" si="58"/>
        <v>0</v>
      </c>
      <c r="AP126" s="603">
        <f t="shared" si="59"/>
        <v>0</v>
      </c>
      <c r="AR126" s="570">
        <f t="shared" si="39"/>
        <v>0</v>
      </c>
      <c r="AS126" s="535">
        <f t="shared" si="40"/>
        <v>0</v>
      </c>
      <c r="AT126" s="535">
        <f t="shared" si="41"/>
        <v>0</v>
      </c>
      <c r="AU126" s="535">
        <f t="shared" si="42"/>
        <v>0</v>
      </c>
      <c r="AV126" s="535">
        <f t="shared" si="43"/>
        <v>0</v>
      </c>
      <c r="AW126" s="535">
        <f t="shared" si="44"/>
        <v>0</v>
      </c>
      <c r="AX126" s="535">
        <f t="shared" si="45"/>
        <v>0</v>
      </c>
      <c r="AY126" s="535">
        <f t="shared" si="46"/>
        <v>0</v>
      </c>
      <c r="AZ126" s="535">
        <f t="shared" si="47"/>
        <v>0</v>
      </c>
      <c r="BA126" s="535">
        <f t="shared" si="48"/>
        <v>0</v>
      </c>
      <c r="BB126" s="535">
        <f t="shared" si="49"/>
        <v>0</v>
      </c>
      <c r="BC126" s="535">
        <f t="shared" si="50"/>
        <v>0</v>
      </c>
      <c r="BD126" s="535">
        <f t="shared" si="51"/>
        <v>0</v>
      </c>
      <c r="BE126" s="535">
        <f t="shared" si="52"/>
        <v>0</v>
      </c>
      <c r="BF126" s="535">
        <f t="shared" si="53"/>
        <v>0</v>
      </c>
      <c r="BH126" s="537">
        <f t="shared" si="54"/>
        <v>0</v>
      </c>
      <c r="BI126" s="538">
        <f t="shared" si="55"/>
        <v>0</v>
      </c>
      <c r="BJ126" s="539">
        <f t="shared" si="19"/>
        <v>0</v>
      </c>
      <c r="BK126" s="539">
        <f t="shared" si="20"/>
        <v>0</v>
      </c>
      <c r="BL126" s="539">
        <f t="shared" si="21"/>
        <v>0</v>
      </c>
      <c r="BM126" s="539">
        <f t="shared" si="22"/>
        <v>0</v>
      </c>
      <c r="BN126" s="539">
        <f t="shared" si="23"/>
        <v>0</v>
      </c>
      <c r="BO126" s="539">
        <f t="shared" si="24"/>
        <v>0</v>
      </c>
      <c r="BP126" s="539">
        <f t="shared" si="25"/>
        <v>0</v>
      </c>
      <c r="BQ126" s="539">
        <f t="shared" si="26"/>
        <v>0</v>
      </c>
      <c r="BR126" s="539">
        <f t="shared" si="27"/>
        <v>0</v>
      </c>
      <c r="BS126" s="539">
        <f t="shared" si="28"/>
        <v>0</v>
      </c>
      <c r="BT126" s="539">
        <f t="shared" si="29"/>
        <v>0</v>
      </c>
      <c r="BU126" s="539">
        <f t="shared" si="30"/>
        <v>0</v>
      </c>
      <c r="BV126" s="539">
        <f t="shared" si="31"/>
        <v>0</v>
      </c>
      <c r="BW126" s="539">
        <f t="shared" si="32"/>
        <v>0</v>
      </c>
      <c r="BX126" s="539">
        <f t="shared" si="33"/>
        <v>0</v>
      </c>
    </row>
    <row r="127" spans="1:76" ht="21" hidden="1" customHeight="1" thickBot="1">
      <c r="A127" s="565" t="s">
        <v>577</v>
      </c>
      <c r="B127" s="566" t="s">
        <v>398</v>
      </c>
      <c r="C127" s="532" t="s">
        <v>76</v>
      </c>
      <c r="D127" s="567" t="s">
        <v>302</v>
      </c>
      <c r="E127" s="533"/>
      <c r="F127" s="700"/>
      <c r="G127" s="700"/>
      <c r="H127" s="533"/>
      <c r="I127" s="533"/>
      <c r="J127" s="533"/>
      <c r="K127" s="533"/>
      <c r="L127" s="533"/>
      <c r="M127" s="700"/>
      <c r="N127" s="700"/>
      <c r="O127" s="533"/>
      <c r="P127" s="533"/>
      <c r="Q127" s="533"/>
      <c r="R127" s="533"/>
      <c r="S127" s="533"/>
      <c r="T127" s="700"/>
      <c r="U127" s="700"/>
      <c r="V127" s="533"/>
      <c r="W127" s="533"/>
      <c r="X127" s="533"/>
      <c r="Y127" s="533"/>
      <c r="Z127" s="533"/>
      <c r="AA127" s="700"/>
      <c r="AB127" s="700"/>
      <c r="AC127" s="533"/>
      <c r="AD127" s="533"/>
      <c r="AE127" s="533"/>
      <c r="AF127" s="533"/>
      <c r="AG127" s="533"/>
      <c r="AH127" s="700"/>
      <c r="AI127" s="700"/>
      <c r="AJ127" s="531">
        <f t="shared" si="38"/>
        <v>0</v>
      </c>
      <c r="AK127" s="516" t="e">
        <f t="shared" si="56"/>
        <v>#DIV/0!</v>
      </c>
      <c r="AL127" s="675"/>
      <c r="AM127" s="675"/>
      <c r="AN127" s="603">
        <f t="shared" si="57"/>
        <v>0</v>
      </c>
      <c r="AO127" s="603">
        <f t="shared" si="58"/>
        <v>0</v>
      </c>
      <c r="AP127" s="603">
        <f t="shared" si="59"/>
        <v>0</v>
      </c>
      <c r="AR127" s="570">
        <f t="shared" si="39"/>
        <v>0</v>
      </c>
      <c r="AS127" s="535">
        <f t="shared" si="40"/>
        <v>0</v>
      </c>
      <c r="AT127" s="535">
        <f t="shared" si="41"/>
        <v>0</v>
      </c>
      <c r="AU127" s="535">
        <f t="shared" si="42"/>
        <v>0</v>
      </c>
      <c r="AV127" s="535">
        <f t="shared" si="43"/>
        <v>0</v>
      </c>
      <c r="AW127" s="535">
        <f t="shared" si="44"/>
        <v>0</v>
      </c>
      <c r="AX127" s="535">
        <f t="shared" si="45"/>
        <v>0</v>
      </c>
      <c r="AY127" s="535">
        <f t="shared" si="46"/>
        <v>0</v>
      </c>
      <c r="AZ127" s="535">
        <f t="shared" si="47"/>
        <v>0</v>
      </c>
      <c r="BA127" s="535">
        <f t="shared" si="48"/>
        <v>0</v>
      </c>
      <c r="BB127" s="535">
        <f t="shared" si="49"/>
        <v>0</v>
      </c>
      <c r="BC127" s="535">
        <f t="shared" si="50"/>
        <v>0</v>
      </c>
      <c r="BD127" s="535">
        <f t="shared" si="51"/>
        <v>0</v>
      </c>
      <c r="BE127" s="535">
        <f t="shared" si="52"/>
        <v>0</v>
      </c>
      <c r="BF127" s="535">
        <f t="shared" si="53"/>
        <v>0</v>
      </c>
      <c r="BH127" s="537">
        <f t="shared" si="54"/>
        <v>0</v>
      </c>
      <c r="BI127" s="538">
        <f t="shared" si="55"/>
        <v>0</v>
      </c>
      <c r="BJ127" s="539">
        <f t="shared" si="19"/>
        <v>0</v>
      </c>
      <c r="BK127" s="539">
        <f t="shared" si="20"/>
        <v>0</v>
      </c>
      <c r="BL127" s="539">
        <f t="shared" si="21"/>
        <v>0</v>
      </c>
      <c r="BM127" s="539">
        <f t="shared" si="22"/>
        <v>0</v>
      </c>
      <c r="BN127" s="539">
        <f t="shared" si="23"/>
        <v>0</v>
      </c>
      <c r="BO127" s="539">
        <f t="shared" si="24"/>
        <v>0</v>
      </c>
      <c r="BP127" s="539">
        <f t="shared" si="25"/>
        <v>0</v>
      </c>
      <c r="BQ127" s="539">
        <f t="shared" si="26"/>
        <v>0</v>
      </c>
      <c r="BR127" s="539">
        <f t="shared" si="27"/>
        <v>0</v>
      </c>
      <c r="BS127" s="539">
        <f t="shared" si="28"/>
        <v>0</v>
      </c>
      <c r="BT127" s="539">
        <f t="shared" si="29"/>
        <v>0</v>
      </c>
      <c r="BU127" s="539">
        <f t="shared" si="30"/>
        <v>0</v>
      </c>
      <c r="BV127" s="539">
        <f t="shared" si="31"/>
        <v>0</v>
      </c>
      <c r="BW127" s="539">
        <f t="shared" si="32"/>
        <v>0</v>
      </c>
      <c r="BX127" s="539">
        <f t="shared" si="33"/>
        <v>0</v>
      </c>
    </row>
    <row r="128" spans="1:76" ht="21" hidden="1" customHeight="1">
      <c r="A128" s="565" t="s">
        <v>577</v>
      </c>
      <c r="B128" s="566" t="s">
        <v>399</v>
      </c>
      <c r="C128" s="532" t="s">
        <v>76</v>
      </c>
      <c r="D128" s="567" t="s">
        <v>302</v>
      </c>
      <c r="E128" s="533"/>
      <c r="F128" s="700"/>
      <c r="G128" s="700"/>
      <c r="H128" s="533"/>
      <c r="I128" s="533"/>
      <c r="J128" s="533"/>
      <c r="K128" s="533"/>
      <c r="L128" s="533"/>
      <c r="M128" s="700"/>
      <c r="N128" s="700"/>
      <c r="O128" s="533"/>
      <c r="P128" s="533"/>
      <c r="Q128" s="533"/>
      <c r="R128" s="533"/>
      <c r="S128" s="533"/>
      <c r="T128" s="700"/>
      <c r="U128" s="700"/>
      <c r="V128" s="533"/>
      <c r="W128" s="533"/>
      <c r="X128" s="533"/>
      <c r="Y128" s="533"/>
      <c r="Z128" s="533"/>
      <c r="AA128" s="700"/>
      <c r="AB128" s="700"/>
      <c r="AC128" s="533"/>
      <c r="AD128" s="533"/>
      <c r="AE128" s="533"/>
      <c r="AF128" s="533"/>
      <c r="AG128" s="533"/>
      <c r="AH128" s="700"/>
      <c r="AI128" s="700"/>
      <c r="AJ128" s="531">
        <f t="shared" si="38"/>
        <v>0</v>
      </c>
      <c r="AK128" s="516" t="e">
        <f t="shared" si="56"/>
        <v>#DIV/0!</v>
      </c>
      <c r="AL128" s="675"/>
      <c r="AM128" s="675"/>
      <c r="AN128" s="603">
        <f t="shared" si="57"/>
        <v>0</v>
      </c>
      <c r="AO128" s="603">
        <f t="shared" si="58"/>
        <v>0</v>
      </c>
      <c r="AP128" s="603">
        <f t="shared" si="59"/>
        <v>0</v>
      </c>
      <c r="AR128" s="570">
        <f t="shared" si="39"/>
        <v>0</v>
      </c>
      <c r="AS128" s="535">
        <f t="shared" si="40"/>
        <v>0</v>
      </c>
      <c r="AT128" s="535">
        <f t="shared" si="41"/>
        <v>0</v>
      </c>
      <c r="AU128" s="535">
        <f t="shared" si="42"/>
        <v>0</v>
      </c>
      <c r="AV128" s="535">
        <f t="shared" si="43"/>
        <v>0</v>
      </c>
      <c r="AW128" s="535">
        <f t="shared" si="44"/>
        <v>0</v>
      </c>
      <c r="AX128" s="535">
        <f t="shared" si="45"/>
        <v>0</v>
      </c>
      <c r="AY128" s="535">
        <f t="shared" si="46"/>
        <v>0</v>
      </c>
      <c r="AZ128" s="535">
        <f t="shared" si="47"/>
        <v>0</v>
      </c>
      <c r="BA128" s="535">
        <f t="shared" si="48"/>
        <v>0</v>
      </c>
      <c r="BB128" s="535">
        <f t="shared" si="49"/>
        <v>0</v>
      </c>
      <c r="BC128" s="535">
        <f t="shared" si="50"/>
        <v>0</v>
      </c>
      <c r="BD128" s="535">
        <f t="shared" si="51"/>
        <v>0</v>
      </c>
      <c r="BE128" s="535">
        <f t="shared" si="52"/>
        <v>0</v>
      </c>
      <c r="BF128" s="535">
        <f t="shared" si="53"/>
        <v>0</v>
      </c>
      <c r="BH128" s="537">
        <f t="shared" si="54"/>
        <v>0</v>
      </c>
      <c r="BI128" s="538">
        <f t="shared" si="55"/>
        <v>0</v>
      </c>
      <c r="BJ128" s="539">
        <f t="shared" si="19"/>
        <v>0</v>
      </c>
      <c r="BK128" s="539">
        <f t="shared" si="20"/>
        <v>0</v>
      </c>
      <c r="BL128" s="539">
        <f t="shared" si="21"/>
        <v>0</v>
      </c>
      <c r="BM128" s="539">
        <f t="shared" si="22"/>
        <v>0</v>
      </c>
      <c r="BN128" s="539">
        <f t="shared" si="23"/>
        <v>0</v>
      </c>
      <c r="BO128" s="539">
        <f t="shared" si="24"/>
        <v>0</v>
      </c>
      <c r="BP128" s="539">
        <f t="shared" si="25"/>
        <v>0</v>
      </c>
      <c r="BQ128" s="539">
        <f t="shared" si="26"/>
        <v>0</v>
      </c>
      <c r="BR128" s="539">
        <f t="shared" si="27"/>
        <v>0</v>
      </c>
      <c r="BS128" s="539">
        <f t="shared" si="28"/>
        <v>0</v>
      </c>
      <c r="BT128" s="539">
        <f t="shared" si="29"/>
        <v>0</v>
      </c>
      <c r="BU128" s="539">
        <f t="shared" si="30"/>
        <v>0</v>
      </c>
      <c r="BV128" s="539">
        <f t="shared" si="31"/>
        <v>0</v>
      </c>
      <c r="BW128" s="539">
        <f t="shared" si="32"/>
        <v>0</v>
      </c>
      <c r="BX128" s="539">
        <f t="shared" si="33"/>
        <v>0</v>
      </c>
    </row>
    <row r="129" spans="1:76" ht="21.75" thickBot="1">
      <c r="A129" s="541"/>
      <c r="B129" s="542"/>
      <c r="C129" s="542"/>
      <c r="AR129" s="509"/>
      <c r="AS129" s="509"/>
      <c r="AT129" s="509"/>
      <c r="AU129" s="509"/>
      <c r="AV129" s="509"/>
      <c r="AW129" s="509"/>
      <c r="AX129" s="509"/>
      <c r="AY129" s="509"/>
      <c r="AZ129" s="509"/>
      <c r="BA129" s="509"/>
      <c r="BB129" s="509"/>
      <c r="BC129" s="509"/>
      <c r="BD129" s="509"/>
      <c r="BE129" s="509"/>
      <c r="BF129" s="509"/>
    </row>
    <row r="130" spans="1:76" ht="21.75" thickBot="1">
      <c r="A130" s="509"/>
      <c r="B130" s="509"/>
      <c r="C130" s="509"/>
      <c r="D130" s="509"/>
      <c r="E130" s="543">
        <f t="shared" ref="E130:AI130" si="60">COUNTA(E33:E128)</f>
        <v>0</v>
      </c>
      <c r="F130" s="543">
        <f t="shared" si="60"/>
        <v>0</v>
      </c>
      <c r="G130" s="543">
        <f t="shared" si="60"/>
        <v>0</v>
      </c>
      <c r="H130" s="543">
        <f t="shared" si="60"/>
        <v>0</v>
      </c>
      <c r="I130" s="543">
        <f t="shared" si="60"/>
        <v>0</v>
      </c>
      <c r="J130" s="543">
        <f t="shared" si="60"/>
        <v>0</v>
      </c>
      <c r="K130" s="543">
        <f t="shared" si="60"/>
        <v>0</v>
      </c>
      <c r="L130" s="543">
        <f>COUNTA(L33:L128)</f>
        <v>0</v>
      </c>
      <c r="M130" s="543">
        <f t="shared" si="60"/>
        <v>0</v>
      </c>
      <c r="N130" s="543">
        <f t="shared" si="60"/>
        <v>0</v>
      </c>
      <c r="O130" s="543">
        <f t="shared" si="60"/>
        <v>0</v>
      </c>
      <c r="P130" s="543">
        <f>COUNTA(P33:P128)</f>
        <v>0</v>
      </c>
      <c r="Q130" s="543">
        <f t="shared" si="60"/>
        <v>0</v>
      </c>
      <c r="R130" s="543">
        <f t="shared" si="60"/>
        <v>0</v>
      </c>
      <c r="S130" s="543">
        <f t="shared" si="60"/>
        <v>0</v>
      </c>
      <c r="T130" s="543">
        <f t="shared" si="60"/>
        <v>0</v>
      </c>
      <c r="U130" s="543">
        <f t="shared" si="60"/>
        <v>0</v>
      </c>
      <c r="V130" s="543">
        <f t="shared" si="60"/>
        <v>0</v>
      </c>
      <c r="W130" s="543">
        <f t="shared" si="60"/>
        <v>0</v>
      </c>
      <c r="X130" s="543">
        <f t="shared" si="60"/>
        <v>0</v>
      </c>
      <c r="Y130" s="543">
        <f t="shared" si="60"/>
        <v>0</v>
      </c>
      <c r="Z130" s="543">
        <f t="shared" si="60"/>
        <v>0</v>
      </c>
      <c r="AA130" s="543">
        <f t="shared" si="60"/>
        <v>0</v>
      </c>
      <c r="AB130" s="543">
        <f t="shared" si="60"/>
        <v>0</v>
      </c>
      <c r="AC130" s="543">
        <f t="shared" si="60"/>
        <v>0</v>
      </c>
      <c r="AD130" s="543">
        <f t="shared" si="60"/>
        <v>0</v>
      </c>
      <c r="AE130" s="543">
        <f t="shared" si="60"/>
        <v>0</v>
      </c>
      <c r="AF130" s="543">
        <f>COUNTA(AF33:AF128)</f>
        <v>0</v>
      </c>
      <c r="AG130" s="543">
        <f>COUNTA(AG33:AG128)</f>
        <v>0</v>
      </c>
      <c r="AH130" s="543">
        <f>COUNTA(AH33:AH128)</f>
        <v>0</v>
      </c>
      <c r="AI130" s="543">
        <f t="shared" si="60"/>
        <v>0</v>
      </c>
      <c r="AJ130" s="543">
        <f>SUM(AJ33:AJ128)</f>
        <v>0</v>
      </c>
      <c r="AN130" s="603">
        <f>SUM(AN33:AN128)</f>
        <v>0</v>
      </c>
      <c r="AO130" s="603">
        <f>SUM(AO33:AO128)</f>
        <v>0</v>
      </c>
      <c r="AP130" s="603">
        <f>SUM(AP33:AP128)</f>
        <v>0</v>
      </c>
      <c r="AR130" s="544">
        <f t="shared" ref="AR130:BF130" si="61">SUM(AR33:AR128)</f>
        <v>0</v>
      </c>
      <c r="AS130" s="544">
        <f t="shared" si="61"/>
        <v>0</v>
      </c>
      <c r="AT130" s="544">
        <f t="shared" si="61"/>
        <v>0</v>
      </c>
      <c r="AU130" s="544">
        <f t="shared" si="61"/>
        <v>0</v>
      </c>
      <c r="AV130" s="544">
        <f t="shared" si="61"/>
        <v>0</v>
      </c>
      <c r="AW130" s="544">
        <f t="shared" si="61"/>
        <v>0</v>
      </c>
      <c r="AX130" s="544">
        <f t="shared" si="61"/>
        <v>0</v>
      </c>
      <c r="AY130" s="544">
        <f t="shared" si="61"/>
        <v>0</v>
      </c>
      <c r="AZ130" s="544">
        <f t="shared" si="61"/>
        <v>0</v>
      </c>
      <c r="BA130" s="544">
        <f t="shared" si="61"/>
        <v>0</v>
      </c>
      <c r="BB130" s="544">
        <f t="shared" si="61"/>
        <v>0</v>
      </c>
      <c r="BC130" s="544">
        <f t="shared" si="61"/>
        <v>0</v>
      </c>
      <c r="BD130" s="544">
        <f t="shared" si="61"/>
        <v>0</v>
      </c>
      <c r="BE130" s="544">
        <f t="shared" si="61"/>
        <v>0</v>
      </c>
      <c r="BF130" s="544">
        <f t="shared" si="61"/>
        <v>0</v>
      </c>
      <c r="BH130" s="545">
        <f t="shared" ref="BH130:BX130" si="62">SUM(BH33:BH128)</f>
        <v>0</v>
      </c>
      <c r="BI130" s="545">
        <f t="shared" si="62"/>
        <v>0</v>
      </c>
      <c r="BJ130" s="545">
        <f t="shared" si="62"/>
        <v>0</v>
      </c>
      <c r="BK130" s="545">
        <f t="shared" si="62"/>
        <v>0</v>
      </c>
      <c r="BL130" s="545">
        <f t="shared" si="62"/>
        <v>0</v>
      </c>
      <c r="BM130" s="545">
        <f t="shared" si="62"/>
        <v>0</v>
      </c>
      <c r="BN130" s="545">
        <f t="shared" si="62"/>
        <v>0</v>
      </c>
      <c r="BO130" s="545">
        <f t="shared" si="62"/>
        <v>0</v>
      </c>
      <c r="BP130" s="545">
        <f t="shared" si="62"/>
        <v>0</v>
      </c>
      <c r="BQ130" s="545">
        <f t="shared" si="62"/>
        <v>0</v>
      </c>
      <c r="BR130" s="545">
        <f t="shared" si="62"/>
        <v>0</v>
      </c>
      <c r="BS130" s="545">
        <f t="shared" si="62"/>
        <v>0</v>
      </c>
      <c r="BT130" s="545">
        <f t="shared" si="62"/>
        <v>0</v>
      </c>
      <c r="BU130" s="545">
        <f t="shared" si="62"/>
        <v>0</v>
      </c>
      <c r="BV130" s="545">
        <f t="shared" si="62"/>
        <v>0</v>
      </c>
      <c r="BW130" s="545">
        <f t="shared" si="62"/>
        <v>0</v>
      </c>
      <c r="BX130" s="545">
        <f t="shared" si="62"/>
        <v>0</v>
      </c>
    </row>
    <row r="131" spans="1:76">
      <c r="A131" s="509"/>
      <c r="B131" s="509"/>
      <c r="C131" s="509"/>
      <c r="D131" s="509"/>
      <c r="E131" s="509"/>
      <c r="F131" s="509"/>
      <c r="G131" s="509"/>
      <c r="H131" s="509"/>
      <c r="I131" s="509"/>
      <c r="J131" s="509"/>
      <c r="K131" s="509"/>
      <c r="L131" s="509"/>
      <c r="M131" s="509"/>
      <c r="N131" s="509"/>
      <c r="O131" s="509"/>
      <c r="P131" s="509"/>
      <c r="Q131" s="509"/>
      <c r="R131" s="509"/>
      <c r="S131" s="509"/>
      <c r="T131" s="509"/>
      <c r="U131" s="509"/>
      <c r="V131" s="509"/>
      <c r="W131" s="509"/>
      <c r="X131" s="509"/>
      <c r="Y131" s="509"/>
      <c r="Z131" s="509"/>
      <c r="AA131" s="509"/>
      <c r="AB131" s="509"/>
      <c r="AC131" s="509"/>
      <c r="AD131" s="509"/>
      <c r="AE131" s="509"/>
      <c r="AF131" s="509"/>
      <c r="AG131" s="509"/>
      <c r="AH131" s="509"/>
      <c r="AI131" s="509"/>
      <c r="AJ131" s="509"/>
      <c r="AK131" s="509"/>
      <c r="AL131" s="509"/>
      <c r="AM131" s="509"/>
      <c r="AN131" s="509"/>
      <c r="AO131" s="509"/>
      <c r="AP131" s="509"/>
      <c r="AQ131" s="509"/>
    </row>
    <row r="132" spans="1:76" s="509" customFormat="1">
      <c r="AO132" s="687"/>
      <c r="AP132" s="687"/>
      <c r="AR132" s="510"/>
      <c r="AS132" s="510"/>
      <c r="AT132" s="510"/>
      <c r="AU132" s="510"/>
      <c r="AV132" s="510"/>
      <c r="AW132" s="510"/>
      <c r="AX132" s="510"/>
      <c r="AY132" s="510"/>
      <c r="AZ132" s="510"/>
      <c r="BA132" s="510"/>
      <c r="BB132" s="510"/>
      <c r="BC132" s="510"/>
      <c r="BD132" s="510"/>
      <c r="BE132" s="510"/>
      <c r="BF132" s="510"/>
    </row>
    <row r="133" spans="1:76" s="509" customFormat="1">
      <c r="AR133" s="510"/>
      <c r="AS133" s="510"/>
      <c r="AT133" s="510"/>
      <c r="AU133" s="510"/>
      <c r="AV133" s="510"/>
      <c r="AW133" s="510"/>
      <c r="AX133" s="510"/>
      <c r="AY133" s="510"/>
      <c r="AZ133" s="510"/>
      <c r="BA133" s="510"/>
      <c r="BB133" s="510"/>
      <c r="BC133" s="510"/>
      <c r="BD133" s="510"/>
      <c r="BE133" s="510"/>
      <c r="BF133" s="510"/>
    </row>
    <row r="134" spans="1:76" s="509" customFormat="1" ht="21.75" thickBot="1">
      <c r="AR134" s="510"/>
      <c r="AS134" s="510"/>
      <c r="AT134" s="510"/>
      <c r="AU134" s="510"/>
      <c r="AV134" s="510"/>
      <c r="AW134" s="510"/>
      <c r="AX134" s="510"/>
      <c r="AY134" s="510"/>
      <c r="AZ134" s="510"/>
      <c r="BA134" s="510"/>
      <c r="BB134" s="510"/>
      <c r="BC134" s="510"/>
      <c r="BD134" s="510"/>
      <c r="BE134" s="510"/>
      <c r="BF134" s="510"/>
    </row>
    <row r="135" spans="1:76" s="509" customFormat="1" ht="27.75" thickTop="1" thickBot="1">
      <c r="A135" s="701" t="s">
        <v>330</v>
      </c>
      <c r="B135" s="702" t="s">
        <v>331</v>
      </c>
      <c r="C135" s="703" t="s">
        <v>47</v>
      </c>
      <c r="AR135" s="510"/>
      <c r="AS135" s="510"/>
      <c r="AT135" s="510"/>
      <c r="AU135" s="510"/>
      <c r="AV135" s="510"/>
      <c r="AW135" s="510"/>
      <c r="AX135" s="510"/>
      <c r="AY135" s="510"/>
      <c r="AZ135" s="510"/>
      <c r="BA135" s="510"/>
      <c r="BB135" s="510"/>
      <c r="BC135" s="510"/>
      <c r="BD135" s="510"/>
      <c r="BE135" s="510"/>
      <c r="BF135" s="510"/>
    </row>
    <row r="136" spans="1:76" s="509" customFormat="1" ht="27" thickTop="1">
      <c r="A136" s="704" t="s">
        <v>76</v>
      </c>
      <c r="B136" s="635">
        <f>BH130</f>
        <v>0</v>
      </c>
      <c r="C136" s="636" t="e">
        <f>B136/$B$138</f>
        <v>#DIV/0!</v>
      </c>
      <c r="AR136" s="510"/>
      <c r="AS136" s="510"/>
      <c r="AT136" s="510"/>
      <c r="AU136" s="510"/>
      <c r="AV136" s="510"/>
      <c r="AW136" s="510"/>
      <c r="AX136" s="510"/>
      <c r="AY136" s="510"/>
      <c r="AZ136" s="510"/>
      <c r="BA136" s="510"/>
      <c r="BB136" s="510"/>
      <c r="BC136" s="510"/>
      <c r="BD136" s="510"/>
      <c r="BE136" s="510"/>
      <c r="BF136" s="510"/>
    </row>
    <row r="137" spans="1:76" s="509" customFormat="1" ht="26.25">
      <c r="A137" s="705" t="s">
        <v>3</v>
      </c>
      <c r="B137" s="638">
        <f>BI130</f>
        <v>0</v>
      </c>
      <c r="C137" s="636" t="e">
        <f>B137/$B$138</f>
        <v>#DIV/0!</v>
      </c>
      <c r="AR137" s="510"/>
      <c r="AS137" s="510"/>
      <c r="AT137" s="510"/>
      <c r="AU137" s="510"/>
      <c r="AV137" s="510"/>
      <c r="AW137" s="510"/>
      <c r="AX137" s="510"/>
      <c r="AY137" s="510"/>
      <c r="AZ137" s="510"/>
      <c r="BA137" s="510"/>
      <c r="BB137" s="510"/>
      <c r="BC137" s="510"/>
      <c r="BD137" s="510"/>
      <c r="BE137" s="510"/>
      <c r="BF137" s="510"/>
    </row>
    <row r="138" spans="1:76" s="509" customFormat="1" ht="27" thickBot="1">
      <c r="A138" s="706" t="s">
        <v>332</v>
      </c>
      <c r="B138" s="640">
        <f>SUM(B136:B137)</f>
        <v>0</v>
      </c>
      <c r="C138" s="641" t="e">
        <f>SUM(C136:C137)</f>
        <v>#DIV/0!</v>
      </c>
      <c r="AR138" s="510"/>
      <c r="AS138" s="510"/>
      <c r="AT138" s="510"/>
      <c r="AU138" s="510"/>
      <c r="AV138" s="510"/>
      <c r="AW138" s="510"/>
      <c r="AX138" s="510"/>
      <c r="AY138" s="510"/>
      <c r="AZ138" s="510"/>
      <c r="BA138" s="510"/>
      <c r="BB138" s="510"/>
      <c r="BC138" s="510"/>
      <c r="BD138" s="510"/>
      <c r="BE138" s="510"/>
      <c r="BF138" s="510"/>
    </row>
    <row r="139" spans="1:76" s="509" customFormat="1" ht="21.75" thickTop="1">
      <c r="A139" s="642"/>
      <c r="B139" s="642"/>
      <c r="C139" s="642"/>
      <c r="AR139" s="510"/>
      <c r="AS139" s="510"/>
      <c r="AT139" s="510"/>
      <c r="AU139" s="510"/>
      <c r="AV139" s="510"/>
      <c r="AW139" s="510"/>
      <c r="AX139" s="510"/>
      <c r="AY139" s="510"/>
      <c r="AZ139" s="510"/>
      <c r="BA139" s="510"/>
      <c r="BB139" s="510"/>
      <c r="BC139" s="510"/>
      <c r="BD139" s="510"/>
      <c r="BE139" s="510"/>
      <c r="BF139" s="510"/>
    </row>
    <row r="140" spans="1:76" s="509" customFormat="1">
      <c r="A140" s="642"/>
      <c r="B140" s="642"/>
      <c r="C140" s="642"/>
      <c r="AR140" s="510"/>
      <c r="AS140" s="510"/>
      <c r="AT140" s="510"/>
      <c r="AU140" s="510"/>
      <c r="AV140" s="510"/>
      <c r="AW140" s="510"/>
      <c r="AX140" s="510"/>
      <c r="AY140" s="510"/>
      <c r="AZ140" s="510"/>
      <c r="BA140" s="510"/>
      <c r="BB140" s="510"/>
      <c r="BC140" s="510"/>
      <c r="BD140" s="510"/>
      <c r="BE140" s="510"/>
      <c r="BF140" s="510"/>
    </row>
    <row r="141" spans="1:76" s="509" customFormat="1" ht="21.75" thickBot="1">
      <c r="A141" s="642"/>
      <c r="B141" s="642"/>
      <c r="C141" s="642"/>
      <c r="AR141" s="510"/>
      <c r="AS141" s="510"/>
      <c r="AT141" s="510"/>
      <c r="AU141" s="510"/>
      <c r="AV141" s="510"/>
      <c r="AW141" s="510"/>
      <c r="AX141" s="510"/>
      <c r="AY141" s="510"/>
      <c r="AZ141" s="510"/>
      <c r="BA141" s="510"/>
      <c r="BB141" s="510"/>
      <c r="BC141" s="510"/>
      <c r="BD141" s="510"/>
      <c r="BE141" s="510"/>
      <c r="BF141" s="510"/>
    </row>
    <row r="142" spans="1:76" s="509" customFormat="1" ht="27.75" thickTop="1" thickBot="1">
      <c r="A142" s="701" t="s">
        <v>333</v>
      </c>
      <c r="B142" s="643">
        <f>SUM(BJ130:BX130)</f>
        <v>0</v>
      </c>
      <c r="C142" s="642"/>
      <c r="AR142" s="510"/>
      <c r="AS142" s="510"/>
      <c r="AT142" s="510"/>
      <c r="AU142" s="510"/>
      <c r="AV142" s="510"/>
      <c r="AW142" s="510"/>
      <c r="AX142" s="510"/>
      <c r="AY142" s="510"/>
      <c r="AZ142" s="510"/>
      <c r="BA142" s="510"/>
      <c r="BB142" s="510"/>
      <c r="BC142" s="510"/>
      <c r="BD142" s="510"/>
      <c r="BE142" s="510"/>
      <c r="BF142" s="510"/>
    </row>
    <row r="143" spans="1:76" s="509" customFormat="1" ht="22.5" thickTop="1" thickBot="1">
      <c r="AR143" s="510"/>
      <c r="AS143" s="510"/>
      <c r="AT143" s="510"/>
      <c r="AU143" s="510"/>
      <c r="AV143" s="510"/>
      <c r="AW143" s="510"/>
      <c r="AX143" s="510"/>
      <c r="AY143" s="510"/>
      <c r="AZ143" s="510"/>
      <c r="BA143" s="510"/>
      <c r="BB143" s="510"/>
      <c r="BC143" s="510"/>
      <c r="BD143" s="510"/>
      <c r="BE143" s="510"/>
      <c r="BF143" s="510"/>
    </row>
    <row r="144" spans="1:76" s="509" customFormat="1" ht="27.75" thickTop="1" thickBot="1">
      <c r="A144" s="701" t="s">
        <v>405</v>
      </c>
      <c r="B144" s="701"/>
      <c r="AR144" s="510"/>
      <c r="AS144" s="510"/>
      <c r="AT144" s="510"/>
      <c r="AU144" s="510"/>
      <c r="AV144" s="510"/>
      <c r="AW144" s="510"/>
      <c r="AX144" s="510"/>
      <c r="AY144" s="510"/>
      <c r="AZ144" s="510"/>
      <c r="BA144" s="510"/>
      <c r="BB144" s="510"/>
      <c r="BC144" s="510"/>
      <c r="BD144" s="510"/>
      <c r="BE144" s="510"/>
      <c r="BF144" s="510"/>
    </row>
    <row r="145" spans="1:58" s="509" customFormat="1" ht="27.75" thickTop="1" thickBot="1">
      <c r="A145" s="701" t="s">
        <v>406</v>
      </c>
      <c r="B145" s="670">
        <f>+AP130</f>
        <v>0</v>
      </c>
      <c r="AR145" s="510"/>
      <c r="AS145" s="510"/>
      <c r="AT145" s="510"/>
      <c r="AU145" s="510"/>
      <c r="AV145" s="510"/>
      <c r="AW145" s="510"/>
      <c r="AX145" s="510"/>
      <c r="AY145" s="510"/>
      <c r="AZ145" s="510"/>
      <c r="BA145" s="510"/>
      <c r="BB145" s="510"/>
      <c r="BC145" s="510"/>
      <c r="BD145" s="510"/>
      <c r="BE145" s="510"/>
      <c r="BF145" s="510"/>
    </row>
    <row r="146" spans="1:58" s="509" customFormat="1" ht="27.75" thickTop="1" thickBot="1">
      <c r="A146" s="701" t="s">
        <v>407</v>
      </c>
      <c r="B146" s="671">
        <f>+AJ130</f>
        <v>0</v>
      </c>
      <c r="AR146" s="510"/>
      <c r="AS146" s="510"/>
      <c r="AT146" s="510"/>
      <c r="AU146" s="510"/>
      <c r="AV146" s="510"/>
      <c r="AW146" s="510"/>
      <c r="AX146" s="510"/>
      <c r="AY146" s="510"/>
      <c r="AZ146" s="510"/>
      <c r="BA146" s="510"/>
      <c r="BB146" s="510"/>
      <c r="BC146" s="510"/>
      <c r="BD146" s="510"/>
      <c r="BE146" s="510"/>
      <c r="BF146" s="510"/>
    </row>
    <row r="147" spans="1:58" s="509" customFormat="1" ht="27.75" thickTop="1" thickBot="1">
      <c r="A147" s="701" t="s">
        <v>408</v>
      </c>
      <c r="B147" s="672">
        <f>+AN130+AO130</f>
        <v>0</v>
      </c>
      <c r="AR147" s="510"/>
      <c r="AS147" s="510"/>
      <c r="AT147" s="510"/>
      <c r="AU147" s="510"/>
      <c r="AV147" s="510"/>
      <c r="AW147" s="510"/>
      <c r="AX147" s="510"/>
      <c r="AY147" s="510"/>
      <c r="AZ147" s="510"/>
      <c r="BA147" s="510"/>
      <c r="BB147" s="510"/>
      <c r="BC147" s="510"/>
      <c r="BD147" s="510"/>
      <c r="BE147" s="510"/>
      <c r="BF147" s="510"/>
    </row>
    <row r="148" spans="1:58" s="509" customFormat="1" ht="27.75" thickTop="1" thickBot="1">
      <c r="A148" s="701" t="s">
        <v>34</v>
      </c>
      <c r="B148" s="672">
        <f>(50.16*1.25*(B11/30)*AN130)+(50.16*1.25*(B12/30)*AO130)</f>
        <v>0</v>
      </c>
      <c r="AR148" s="510"/>
      <c r="AS148" s="510"/>
      <c r="AT148" s="510"/>
      <c r="AU148" s="510"/>
      <c r="AV148" s="510"/>
      <c r="AW148" s="510"/>
      <c r="AX148" s="510"/>
      <c r="AY148" s="510"/>
      <c r="AZ148" s="510"/>
      <c r="BA148" s="510"/>
      <c r="BB148" s="510"/>
      <c r="BC148" s="510"/>
      <c r="BD148" s="510"/>
      <c r="BE148" s="510"/>
      <c r="BF148" s="510"/>
    </row>
    <row r="149" spans="1:58" s="509" customFormat="1" ht="21.75" thickTop="1">
      <c r="AR149" s="510"/>
      <c r="AS149" s="510"/>
      <c r="AT149" s="510"/>
      <c r="AU149" s="510"/>
      <c r="AV149" s="510"/>
      <c r="AW149" s="510"/>
      <c r="AX149" s="510"/>
      <c r="AY149" s="510"/>
      <c r="AZ149" s="510"/>
      <c r="BA149" s="510"/>
      <c r="BB149" s="510"/>
      <c r="BC149" s="510"/>
      <c r="BD149" s="510"/>
      <c r="BE149" s="510"/>
      <c r="BF149" s="510"/>
    </row>
    <row r="150" spans="1:58" s="509" customFormat="1">
      <c r="AR150" s="510"/>
      <c r="AS150" s="510"/>
      <c r="AT150" s="510"/>
      <c r="AU150" s="510"/>
      <c r="AV150" s="510"/>
      <c r="AW150" s="510"/>
      <c r="AX150" s="510"/>
      <c r="AY150" s="510"/>
      <c r="AZ150" s="510"/>
      <c r="BA150" s="510"/>
      <c r="BB150" s="510"/>
      <c r="BC150" s="510"/>
      <c r="BD150" s="510"/>
      <c r="BE150" s="510"/>
      <c r="BF150" s="510"/>
    </row>
    <row r="151" spans="1:58" s="509" customFormat="1">
      <c r="AR151" s="510"/>
      <c r="AS151" s="510"/>
      <c r="AT151" s="510"/>
      <c r="AU151" s="510"/>
      <c r="AV151" s="510"/>
      <c r="AW151" s="510"/>
      <c r="AX151" s="510"/>
      <c r="AY151" s="510"/>
      <c r="AZ151" s="510"/>
      <c r="BA151" s="510"/>
      <c r="BB151" s="510"/>
      <c r="BC151" s="510"/>
      <c r="BD151" s="510"/>
      <c r="BE151" s="510"/>
      <c r="BF151" s="510"/>
    </row>
    <row r="152" spans="1:58" s="509" customFormat="1">
      <c r="AR152" s="510"/>
      <c r="AS152" s="510"/>
      <c r="AT152" s="510"/>
      <c r="AU152" s="510"/>
      <c r="AV152" s="510"/>
      <c r="AW152" s="510"/>
      <c r="AX152" s="510"/>
      <c r="AY152" s="510"/>
      <c r="AZ152" s="510"/>
      <c r="BA152" s="510"/>
      <c r="BB152" s="510"/>
      <c r="BC152" s="510"/>
      <c r="BD152" s="510"/>
      <c r="BE152" s="510"/>
      <c r="BF152" s="510"/>
    </row>
    <row r="153" spans="1:58" s="509" customFormat="1">
      <c r="AR153" s="510"/>
      <c r="AS153" s="510"/>
      <c r="AT153" s="510"/>
      <c r="AU153" s="510"/>
      <c r="AV153" s="510"/>
      <c r="AW153" s="510"/>
      <c r="AX153" s="510"/>
      <c r="AY153" s="510"/>
      <c r="AZ153" s="510"/>
      <c r="BA153" s="510"/>
      <c r="BB153" s="510"/>
      <c r="BC153" s="510"/>
      <c r="BD153" s="510"/>
      <c r="BE153" s="510"/>
      <c r="BF153" s="510"/>
    </row>
    <row r="154" spans="1:58" s="509" customFormat="1">
      <c r="AR154" s="510"/>
      <c r="AS154" s="510"/>
      <c r="AT154" s="510"/>
      <c r="AU154" s="510"/>
      <c r="AV154" s="510"/>
      <c r="AW154" s="510"/>
      <c r="AX154" s="510"/>
      <c r="AY154" s="510"/>
      <c r="AZ154" s="510"/>
      <c r="BA154" s="510"/>
      <c r="BB154" s="510"/>
      <c r="BC154" s="510"/>
      <c r="BD154" s="510"/>
      <c r="BE154" s="510"/>
      <c r="BF154" s="510"/>
    </row>
    <row r="155" spans="1:58" s="509" customFormat="1">
      <c r="AR155" s="510"/>
      <c r="AS155" s="510"/>
      <c r="AT155" s="510"/>
      <c r="AU155" s="510"/>
      <c r="AV155" s="510"/>
      <c r="AW155" s="510"/>
      <c r="AX155" s="510"/>
      <c r="AY155" s="510"/>
      <c r="AZ155" s="510"/>
      <c r="BA155" s="510"/>
      <c r="BB155" s="510"/>
      <c r="BC155" s="510"/>
      <c r="BD155" s="510"/>
      <c r="BE155" s="510"/>
      <c r="BF155" s="510"/>
    </row>
    <row r="156" spans="1:58" s="509" customFormat="1">
      <c r="AR156" s="510"/>
      <c r="AS156" s="510"/>
      <c r="AT156" s="510"/>
      <c r="AU156" s="510"/>
      <c r="AV156" s="510"/>
      <c r="AW156" s="510"/>
      <c r="AX156" s="510"/>
      <c r="AY156" s="510"/>
      <c r="AZ156" s="510"/>
      <c r="BA156" s="510"/>
      <c r="BB156" s="510"/>
      <c r="BC156" s="510"/>
      <c r="BD156" s="510"/>
      <c r="BE156" s="510"/>
      <c r="BF156" s="510"/>
    </row>
    <row r="157" spans="1:58" s="509" customFormat="1">
      <c r="AR157" s="510"/>
      <c r="AS157" s="510"/>
      <c r="AT157" s="510"/>
      <c r="AU157" s="510"/>
      <c r="AV157" s="510"/>
      <c r="AW157" s="510"/>
      <c r="AX157" s="510"/>
      <c r="AY157" s="510"/>
      <c r="AZ157" s="510"/>
      <c r="BA157" s="510"/>
      <c r="BB157" s="510"/>
      <c r="BC157" s="510"/>
      <c r="BD157" s="510"/>
      <c r="BE157" s="510"/>
      <c r="BF157" s="510"/>
    </row>
    <row r="158" spans="1:58" s="509" customFormat="1">
      <c r="AR158" s="510"/>
      <c r="AS158" s="510"/>
      <c r="AT158" s="510"/>
      <c r="AU158" s="510"/>
      <c r="AV158" s="510"/>
      <c r="AW158" s="510"/>
      <c r="AX158" s="510"/>
      <c r="AY158" s="510"/>
      <c r="AZ158" s="510"/>
      <c r="BA158" s="510"/>
      <c r="BB158" s="510"/>
      <c r="BC158" s="510"/>
      <c r="BD158" s="510"/>
      <c r="BE158" s="510"/>
      <c r="BF158" s="510"/>
    </row>
    <row r="159" spans="1:58" s="509" customFormat="1">
      <c r="AR159" s="510"/>
      <c r="AS159" s="510"/>
      <c r="AT159" s="510"/>
      <c r="AU159" s="510"/>
      <c r="AV159" s="510"/>
      <c r="AW159" s="510"/>
      <c r="AX159" s="510"/>
      <c r="AY159" s="510"/>
      <c r="AZ159" s="510"/>
      <c r="BA159" s="510"/>
      <c r="BB159" s="510"/>
      <c r="BC159" s="510"/>
      <c r="BD159" s="510"/>
      <c r="BE159" s="510"/>
      <c r="BF159" s="510"/>
    </row>
    <row r="160" spans="1:58" s="509" customFormat="1">
      <c r="AR160" s="510"/>
      <c r="AS160" s="510"/>
      <c r="AT160" s="510"/>
      <c r="AU160" s="510"/>
      <c r="AV160" s="510"/>
      <c r="AW160" s="510"/>
      <c r="AX160" s="510"/>
      <c r="AY160" s="510"/>
      <c r="AZ160" s="510"/>
      <c r="BA160" s="510"/>
      <c r="BB160" s="510"/>
      <c r="BC160" s="510"/>
      <c r="BD160" s="510"/>
      <c r="BE160" s="510"/>
      <c r="BF160" s="510"/>
    </row>
    <row r="161" spans="44:58" s="509" customFormat="1">
      <c r="AR161" s="510"/>
      <c r="AS161" s="510"/>
      <c r="AT161" s="510"/>
      <c r="AU161" s="510"/>
      <c r="AV161" s="510"/>
      <c r="AW161" s="510"/>
      <c r="AX161" s="510"/>
      <c r="AY161" s="510"/>
      <c r="AZ161" s="510"/>
      <c r="BA161" s="510"/>
      <c r="BB161" s="510"/>
      <c r="BC161" s="510"/>
      <c r="BD161" s="510"/>
      <c r="BE161" s="510"/>
      <c r="BF161" s="510"/>
    </row>
    <row r="162" spans="44:58" s="509" customFormat="1">
      <c r="AR162" s="510"/>
      <c r="AS162" s="510"/>
      <c r="AT162" s="510"/>
      <c r="AU162" s="510"/>
      <c r="AV162" s="510"/>
      <c r="AW162" s="510"/>
      <c r="AX162" s="510"/>
      <c r="AY162" s="510"/>
      <c r="AZ162" s="510"/>
      <c r="BA162" s="510"/>
      <c r="BB162" s="510"/>
      <c r="BC162" s="510"/>
      <c r="BD162" s="510"/>
      <c r="BE162" s="510"/>
      <c r="BF162" s="510"/>
    </row>
    <row r="163" spans="44:58" s="509" customFormat="1">
      <c r="AR163" s="510"/>
      <c r="AS163" s="510"/>
      <c r="AT163" s="510"/>
      <c r="AU163" s="510"/>
      <c r="AV163" s="510"/>
      <c r="AW163" s="510"/>
      <c r="AX163" s="510"/>
      <c r="AY163" s="510"/>
      <c r="AZ163" s="510"/>
      <c r="BA163" s="510"/>
      <c r="BB163" s="510"/>
      <c r="BC163" s="510"/>
      <c r="BD163" s="510"/>
      <c r="BE163" s="510"/>
      <c r="BF163" s="510"/>
    </row>
    <row r="164" spans="44:58" s="509" customFormat="1">
      <c r="AR164" s="510"/>
      <c r="AS164" s="510"/>
      <c r="AT164" s="510"/>
      <c r="AU164" s="510"/>
      <c r="AV164" s="510"/>
      <c r="AW164" s="510"/>
      <c r="AX164" s="510"/>
      <c r="AY164" s="510"/>
      <c r="AZ164" s="510"/>
      <c r="BA164" s="510"/>
      <c r="BB164" s="510"/>
      <c r="BC164" s="510"/>
      <c r="BD164" s="510"/>
      <c r="BE164" s="510"/>
      <c r="BF164" s="510"/>
    </row>
    <row r="165" spans="44:58" s="509" customFormat="1">
      <c r="AR165" s="510"/>
      <c r="AS165" s="510"/>
      <c r="AT165" s="510"/>
      <c r="AU165" s="510"/>
      <c r="AV165" s="510"/>
      <c r="AW165" s="510"/>
      <c r="AX165" s="510"/>
      <c r="AY165" s="510"/>
      <c r="AZ165" s="510"/>
      <c r="BA165" s="510"/>
      <c r="BB165" s="510"/>
      <c r="BC165" s="510"/>
      <c r="BD165" s="510"/>
      <c r="BE165" s="510"/>
      <c r="BF165" s="510"/>
    </row>
    <row r="166" spans="44:58" s="509" customFormat="1">
      <c r="AR166" s="510"/>
      <c r="AS166" s="510"/>
      <c r="AT166" s="510"/>
      <c r="AU166" s="510"/>
      <c r="AV166" s="510"/>
      <c r="AW166" s="510"/>
      <c r="AX166" s="510"/>
      <c r="AY166" s="510"/>
      <c r="AZ166" s="510"/>
      <c r="BA166" s="510"/>
      <c r="BB166" s="510"/>
      <c r="BC166" s="510"/>
      <c r="BD166" s="510"/>
      <c r="BE166" s="510"/>
      <c r="BF166" s="510"/>
    </row>
    <row r="167" spans="44:58" s="509" customFormat="1">
      <c r="AR167" s="510"/>
      <c r="AS167" s="510"/>
      <c r="AT167" s="510"/>
      <c r="AU167" s="510"/>
      <c r="AV167" s="510"/>
      <c r="AW167" s="510"/>
      <c r="AX167" s="510"/>
      <c r="AY167" s="510"/>
      <c r="AZ167" s="510"/>
      <c r="BA167" s="510"/>
      <c r="BB167" s="510"/>
      <c r="BC167" s="510"/>
      <c r="BD167" s="510"/>
      <c r="BE167" s="510"/>
      <c r="BF167" s="510"/>
    </row>
    <row r="168" spans="44:58" s="509" customFormat="1">
      <c r="AR168" s="510"/>
      <c r="AS168" s="510"/>
      <c r="AT168" s="510"/>
      <c r="AU168" s="510"/>
      <c r="AV168" s="510"/>
      <c r="AW168" s="510"/>
      <c r="AX168" s="510"/>
      <c r="AY168" s="510"/>
      <c r="AZ168" s="510"/>
      <c r="BA168" s="510"/>
      <c r="BB168" s="510"/>
      <c r="BC168" s="510"/>
      <c r="BD168" s="510"/>
      <c r="BE168" s="510"/>
      <c r="BF168" s="510"/>
    </row>
    <row r="169" spans="44:58" s="509" customFormat="1">
      <c r="AR169" s="510"/>
      <c r="AS169" s="510"/>
      <c r="AT169" s="510"/>
      <c r="AU169" s="510"/>
      <c r="AV169" s="510"/>
      <c r="AW169" s="510"/>
      <c r="AX169" s="510"/>
      <c r="AY169" s="510"/>
      <c r="AZ169" s="510"/>
      <c r="BA169" s="510"/>
      <c r="BB169" s="510"/>
      <c r="BC169" s="510"/>
      <c r="BD169" s="510"/>
      <c r="BE169" s="510"/>
      <c r="BF169" s="510"/>
    </row>
    <row r="170" spans="44:58" s="509" customFormat="1">
      <c r="AR170" s="510"/>
      <c r="AS170" s="510"/>
      <c r="AT170" s="510"/>
      <c r="AU170" s="510"/>
      <c r="AV170" s="510"/>
      <c r="AW170" s="510"/>
      <c r="AX170" s="510"/>
      <c r="AY170" s="510"/>
      <c r="AZ170" s="510"/>
      <c r="BA170" s="510"/>
      <c r="BB170" s="510"/>
      <c r="BC170" s="510"/>
      <c r="BD170" s="510"/>
      <c r="BE170" s="510"/>
      <c r="BF170" s="510"/>
    </row>
    <row r="171" spans="44:58" s="509" customFormat="1">
      <c r="AR171" s="510"/>
      <c r="AS171" s="510"/>
      <c r="AT171" s="510"/>
      <c r="AU171" s="510"/>
      <c r="AV171" s="510"/>
      <c r="AW171" s="510"/>
      <c r="AX171" s="510"/>
      <c r="AY171" s="510"/>
      <c r="AZ171" s="510"/>
      <c r="BA171" s="510"/>
      <c r="BB171" s="510"/>
      <c r="BC171" s="510"/>
      <c r="BD171" s="510"/>
      <c r="BE171" s="510"/>
      <c r="BF171" s="510"/>
    </row>
    <row r="172" spans="44:58" s="509" customFormat="1">
      <c r="AR172" s="510"/>
      <c r="AS172" s="510"/>
      <c r="AT172" s="510"/>
      <c r="AU172" s="510"/>
      <c r="AV172" s="510"/>
      <c r="AW172" s="510"/>
      <c r="AX172" s="510"/>
      <c r="AY172" s="510"/>
      <c r="AZ172" s="510"/>
      <c r="BA172" s="510"/>
      <c r="BB172" s="510"/>
      <c r="BC172" s="510"/>
      <c r="BD172" s="510"/>
      <c r="BE172" s="510"/>
      <c r="BF172" s="510"/>
    </row>
    <row r="173" spans="44:58" s="509" customFormat="1">
      <c r="AR173" s="510"/>
      <c r="AS173" s="510"/>
      <c r="AT173" s="510"/>
      <c r="AU173" s="510"/>
      <c r="AV173" s="510"/>
      <c r="AW173" s="510"/>
      <c r="AX173" s="510"/>
      <c r="AY173" s="510"/>
      <c r="AZ173" s="510"/>
      <c r="BA173" s="510"/>
      <c r="BB173" s="510"/>
      <c r="BC173" s="510"/>
      <c r="BD173" s="510"/>
      <c r="BE173" s="510"/>
      <c r="BF173" s="510"/>
    </row>
    <row r="174" spans="44:58" s="509" customFormat="1">
      <c r="AR174" s="510"/>
      <c r="AS174" s="510"/>
      <c r="AT174" s="510"/>
      <c r="AU174" s="510"/>
      <c r="AV174" s="510"/>
      <c r="AW174" s="510"/>
      <c r="AX174" s="510"/>
      <c r="AY174" s="510"/>
      <c r="AZ174" s="510"/>
      <c r="BA174" s="510"/>
      <c r="BB174" s="510"/>
      <c r="BC174" s="510"/>
      <c r="BD174" s="510"/>
      <c r="BE174" s="510"/>
      <c r="BF174" s="510"/>
    </row>
    <row r="175" spans="44:58" s="509" customFormat="1">
      <c r="AR175" s="510"/>
      <c r="AS175" s="510"/>
      <c r="AT175" s="510"/>
      <c r="AU175" s="510"/>
      <c r="AV175" s="510"/>
      <c r="AW175" s="510"/>
      <c r="AX175" s="510"/>
      <c r="AY175" s="510"/>
      <c r="AZ175" s="510"/>
      <c r="BA175" s="510"/>
      <c r="BB175" s="510"/>
      <c r="BC175" s="510"/>
      <c r="BD175" s="510"/>
      <c r="BE175" s="510"/>
      <c r="BF175" s="510"/>
    </row>
    <row r="176" spans="44:58" s="509" customFormat="1">
      <c r="AR176" s="510"/>
      <c r="AS176" s="510"/>
      <c r="AT176" s="510"/>
      <c r="AU176" s="510"/>
      <c r="AV176" s="510"/>
      <c r="AW176" s="510"/>
      <c r="AX176" s="510"/>
      <c r="AY176" s="510"/>
      <c r="AZ176" s="510"/>
      <c r="BA176" s="510"/>
      <c r="BB176" s="510"/>
      <c r="BC176" s="510"/>
      <c r="BD176" s="510"/>
      <c r="BE176" s="510"/>
      <c r="BF176" s="510"/>
    </row>
    <row r="177" spans="44:58" s="509" customFormat="1">
      <c r="AR177" s="510"/>
      <c r="AS177" s="510"/>
      <c r="AT177" s="510"/>
      <c r="AU177" s="510"/>
      <c r="AV177" s="510"/>
      <c r="AW177" s="510"/>
      <c r="AX177" s="510"/>
      <c r="AY177" s="510"/>
      <c r="AZ177" s="510"/>
      <c r="BA177" s="510"/>
      <c r="BB177" s="510"/>
      <c r="BC177" s="510"/>
      <c r="BD177" s="510"/>
      <c r="BE177" s="510"/>
      <c r="BF177" s="510"/>
    </row>
    <row r="178" spans="44:58" s="509" customFormat="1">
      <c r="AR178" s="510"/>
      <c r="AS178" s="510"/>
      <c r="AT178" s="510"/>
      <c r="AU178" s="510"/>
      <c r="AV178" s="510"/>
      <c r="AW178" s="510"/>
      <c r="AX178" s="510"/>
      <c r="AY178" s="510"/>
      <c r="AZ178" s="510"/>
      <c r="BA178" s="510"/>
      <c r="BB178" s="510"/>
      <c r="BC178" s="510"/>
      <c r="BD178" s="510"/>
      <c r="BE178" s="510"/>
      <c r="BF178" s="510"/>
    </row>
    <row r="179" spans="44:58" s="509" customFormat="1">
      <c r="AR179" s="510"/>
      <c r="AS179" s="510"/>
      <c r="AT179" s="510"/>
      <c r="AU179" s="510"/>
      <c r="AV179" s="510"/>
      <c r="AW179" s="510"/>
      <c r="AX179" s="510"/>
      <c r="AY179" s="510"/>
      <c r="AZ179" s="510"/>
      <c r="BA179" s="510"/>
      <c r="BB179" s="510"/>
      <c r="BC179" s="510"/>
      <c r="BD179" s="510"/>
      <c r="BE179" s="510"/>
      <c r="BF179" s="510"/>
    </row>
    <row r="180" spans="44:58" s="509" customFormat="1">
      <c r="AR180" s="510"/>
      <c r="AS180" s="510"/>
      <c r="AT180" s="510"/>
      <c r="AU180" s="510"/>
      <c r="AV180" s="510"/>
      <c r="AW180" s="510"/>
      <c r="AX180" s="510"/>
      <c r="AY180" s="510"/>
      <c r="AZ180" s="510"/>
      <c r="BA180" s="510"/>
      <c r="BB180" s="510"/>
      <c r="BC180" s="510"/>
      <c r="BD180" s="510"/>
      <c r="BE180" s="510"/>
      <c r="BF180" s="510"/>
    </row>
    <row r="181" spans="44:58" s="509" customFormat="1">
      <c r="AR181" s="510"/>
      <c r="AS181" s="510"/>
      <c r="AT181" s="510"/>
      <c r="AU181" s="510"/>
      <c r="AV181" s="510"/>
      <c r="AW181" s="510"/>
      <c r="AX181" s="510"/>
      <c r="AY181" s="510"/>
      <c r="AZ181" s="510"/>
      <c r="BA181" s="510"/>
      <c r="BB181" s="510"/>
      <c r="BC181" s="510"/>
      <c r="BD181" s="510"/>
      <c r="BE181" s="510"/>
      <c r="BF181" s="510"/>
    </row>
    <row r="182" spans="44:58" s="509" customFormat="1">
      <c r="AR182" s="510"/>
      <c r="AS182" s="510"/>
      <c r="AT182" s="510"/>
      <c r="AU182" s="510"/>
      <c r="AV182" s="510"/>
      <c r="AW182" s="510"/>
      <c r="AX182" s="510"/>
      <c r="AY182" s="510"/>
      <c r="AZ182" s="510"/>
      <c r="BA182" s="510"/>
      <c r="BB182" s="510"/>
      <c r="BC182" s="510"/>
      <c r="BD182" s="510"/>
      <c r="BE182" s="510"/>
      <c r="BF182" s="510"/>
    </row>
    <row r="183" spans="44:58" s="509" customFormat="1">
      <c r="AR183" s="510"/>
      <c r="AS183" s="510"/>
      <c r="AT183" s="510"/>
      <c r="AU183" s="510"/>
      <c r="AV183" s="510"/>
      <c r="AW183" s="510"/>
      <c r="AX183" s="510"/>
      <c r="AY183" s="510"/>
      <c r="AZ183" s="510"/>
      <c r="BA183" s="510"/>
      <c r="BB183" s="510"/>
      <c r="BC183" s="510"/>
      <c r="BD183" s="510"/>
      <c r="BE183" s="510"/>
      <c r="BF183" s="510"/>
    </row>
    <row r="184" spans="44:58" s="509" customFormat="1">
      <c r="AR184" s="510"/>
      <c r="AS184" s="510"/>
      <c r="AT184" s="510"/>
      <c r="AU184" s="510"/>
      <c r="AV184" s="510"/>
      <c r="AW184" s="510"/>
      <c r="AX184" s="510"/>
      <c r="AY184" s="510"/>
      <c r="AZ184" s="510"/>
      <c r="BA184" s="510"/>
      <c r="BB184" s="510"/>
      <c r="BC184" s="510"/>
      <c r="BD184" s="510"/>
      <c r="BE184" s="510"/>
      <c r="BF184" s="510"/>
    </row>
    <row r="185" spans="44:58" s="509" customFormat="1">
      <c r="AR185" s="510"/>
      <c r="AS185" s="510"/>
      <c r="AT185" s="510"/>
      <c r="AU185" s="510"/>
      <c r="AV185" s="510"/>
      <c r="AW185" s="510"/>
      <c r="AX185" s="510"/>
      <c r="AY185" s="510"/>
      <c r="AZ185" s="510"/>
      <c r="BA185" s="510"/>
      <c r="BB185" s="510"/>
      <c r="BC185" s="510"/>
      <c r="BD185" s="510"/>
      <c r="BE185" s="510"/>
      <c r="BF185" s="510"/>
    </row>
    <row r="186" spans="44:58" s="509" customFormat="1">
      <c r="AR186" s="510"/>
      <c r="AS186" s="510"/>
      <c r="AT186" s="510"/>
      <c r="AU186" s="510"/>
      <c r="AV186" s="510"/>
      <c r="AW186" s="510"/>
      <c r="AX186" s="510"/>
      <c r="AY186" s="510"/>
      <c r="AZ186" s="510"/>
      <c r="BA186" s="510"/>
      <c r="BB186" s="510"/>
      <c r="BC186" s="510"/>
      <c r="BD186" s="510"/>
      <c r="BE186" s="510"/>
      <c r="BF186" s="510"/>
    </row>
    <row r="187" spans="44:58" s="509" customFormat="1">
      <c r="AR187" s="510"/>
      <c r="AS187" s="510"/>
      <c r="AT187" s="510"/>
      <c r="AU187" s="510"/>
      <c r="AV187" s="510"/>
      <c r="AW187" s="510"/>
      <c r="AX187" s="510"/>
      <c r="AY187" s="510"/>
      <c r="AZ187" s="510"/>
      <c r="BA187" s="510"/>
      <c r="BB187" s="510"/>
      <c r="BC187" s="510"/>
      <c r="BD187" s="510"/>
      <c r="BE187" s="510"/>
      <c r="BF187" s="510"/>
    </row>
    <row r="188" spans="44:58" s="509" customFormat="1">
      <c r="AR188" s="510"/>
      <c r="AS188" s="510"/>
      <c r="AT188" s="510"/>
      <c r="AU188" s="510"/>
      <c r="AV188" s="510"/>
      <c r="AW188" s="510"/>
      <c r="AX188" s="510"/>
      <c r="AY188" s="510"/>
      <c r="AZ188" s="510"/>
      <c r="BA188" s="510"/>
      <c r="BB188" s="510"/>
      <c r="BC188" s="510"/>
      <c r="BD188" s="510"/>
      <c r="BE188" s="510"/>
      <c r="BF188" s="510"/>
    </row>
    <row r="189" spans="44:58" s="509" customFormat="1">
      <c r="AR189" s="510"/>
      <c r="AS189" s="510"/>
      <c r="AT189" s="510"/>
      <c r="AU189" s="510"/>
      <c r="AV189" s="510"/>
      <c r="AW189" s="510"/>
      <c r="AX189" s="510"/>
      <c r="AY189" s="510"/>
      <c r="AZ189" s="510"/>
      <c r="BA189" s="510"/>
      <c r="BB189" s="510"/>
      <c r="BC189" s="510"/>
      <c r="BD189" s="510"/>
      <c r="BE189" s="510"/>
      <c r="BF189" s="510"/>
    </row>
    <row r="190" spans="44:58" s="509" customFormat="1">
      <c r="AR190" s="510"/>
      <c r="AS190" s="510"/>
      <c r="AT190" s="510"/>
      <c r="AU190" s="510"/>
      <c r="AV190" s="510"/>
      <c r="AW190" s="510"/>
      <c r="AX190" s="510"/>
      <c r="AY190" s="510"/>
      <c r="AZ190" s="510"/>
      <c r="BA190" s="510"/>
      <c r="BB190" s="510"/>
      <c r="BC190" s="510"/>
      <c r="BD190" s="510"/>
      <c r="BE190" s="510"/>
      <c r="BF190" s="510"/>
    </row>
    <row r="191" spans="44:58" s="509" customFormat="1">
      <c r="AR191" s="510"/>
      <c r="AS191" s="510"/>
      <c r="AT191" s="510"/>
      <c r="AU191" s="510"/>
      <c r="AV191" s="510"/>
      <c r="AW191" s="510"/>
      <c r="AX191" s="510"/>
      <c r="AY191" s="510"/>
      <c r="AZ191" s="510"/>
      <c r="BA191" s="510"/>
      <c r="BB191" s="510"/>
      <c r="BC191" s="510"/>
      <c r="BD191" s="510"/>
      <c r="BE191" s="510"/>
      <c r="BF191" s="510"/>
    </row>
    <row r="192" spans="44:58" s="509" customFormat="1">
      <c r="AR192" s="510"/>
      <c r="AS192" s="510"/>
      <c r="AT192" s="510"/>
      <c r="AU192" s="510"/>
      <c r="AV192" s="510"/>
      <c r="AW192" s="510"/>
      <c r="AX192" s="510"/>
      <c r="AY192" s="510"/>
      <c r="AZ192" s="510"/>
      <c r="BA192" s="510"/>
      <c r="BB192" s="510"/>
      <c r="BC192" s="510"/>
      <c r="BD192" s="510"/>
      <c r="BE192" s="510"/>
      <c r="BF192" s="510"/>
    </row>
    <row r="193" spans="44:58" s="509" customFormat="1">
      <c r="AR193" s="510"/>
      <c r="AS193" s="510"/>
      <c r="AT193" s="510"/>
      <c r="AU193" s="510"/>
      <c r="AV193" s="510"/>
      <c r="AW193" s="510"/>
      <c r="AX193" s="510"/>
      <c r="AY193" s="510"/>
      <c r="AZ193" s="510"/>
      <c r="BA193" s="510"/>
      <c r="BB193" s="510"/>
      <c r="BC193" s="510"/>
      <c r="BD193" s="510"/>
      <c r="BE193" s="510"/>
      <c r="BF193" s="510"/>
    </row>
    <row r="194" spans="44:58" s="509" customFormat="1">
      <c r="AR194" s="510"/>
      <c r="AS194" s="510"/>
      <c r="AT194" s="510"/>
      <c r="AU194" s="510"/>
      <c r="AV194" s="510"/>
      <c r="AW194" s="510"/>
      <c r="AX194" s="510"/>
      <c r="AY194" s="510"/>
      <c r="AZ194" s="510"/>
      <c r="BA194" s="510"/>
      <c r="BB194" s="510"/>
      <c r="BC194" s="510"/>
      <c r="BD194" s="510"/>
      <c r="BE194" s="510"/>
      <c r="BF194" s="510"/>
    </row>
    <row r="195" spans="44:58" s="509" customFormat="1">
      <c r="AR195" s="510"/>
      <c r="AS195" s="510"/>
      <c r="AT195" s="510"/>
      <c r="AU195" s="510"/>
      <c r="AV195" s="510"/>
      <c r="AW195" s="510"/>
      <c r="AX195" s="510"/>
      <c r="AY195" s="510"/>
      <c r="AZ195" s="510"/>
      <c r="BA195" s="510"/>
      <c r="BB195" s="510"/>
      <c r="BC195" s="510"/>
      <c r="BD195" s="510"/>
      <c r="BE195" s="510"/>
      <c r="BF195" s="510"/>
    </row>
    <row r="196" spans="44:58" s="509" customFormat="1">
      <c r="AR196" s="510"/>
      <c r="AS196" s="510"/>
      <c r="AT196" s="510"/>
      <c r="AU196" s="510"/>
      <c r="AV196" s="510"/>
      <c r="AW196" s="510"/>
      <c r="AX196" s="510"/>
      <c r="AY196" s="510"/>
      <c r="AZ196" s="510"/>
      <c r="BA196" s="510"/>
      <c r="BB196" s="510"/>
      <c r="BC196" s="510"/>
      <c r="BD196" s="510"/>
      <c r="BE196" s="510"/>
      <c r="BF196" s="510"/>
    </row>
    <row r="197" spans="44:58" s="509" customFormat="1">
      <c r="AR197" s="510"/>
      <c r="AS197" s="510"/>
      <c r="AT197" s="510"/>
      <c r="AU197" s="510"/>
      <c r="AV197" s="510"/>
      <c r="AW197" s="510"/>
      <c r="AX197" s="510"/>
      <c r="AY197" s="510"/>
      <c r="AZ197" s="510"/>
      <c r="BA197" s="510"/>
      <c r="BB197" s="510"/>
      <c r="BC197" s="510"/>
      <c r="BD197" s="510"/>
      <c r="BE197" s="510"/>
      <c r="BF197" s="510"/>
    </row>
    <row r="198" spans="44:58" s="509" customFormat="1">
      <c r="AR198" s="510"/>
      <c r="AS198" s="510"/>
      <c r="AT198" s="510"/>
      <c r="AU198" s="510"/>
      <c r="AV198" s="510"/>
      <c r="AW198" s="510"/>
      <c r="AX198" s="510"/>
      <c r="AY198" s="510"/>
      <c r="AZ198" s="510"/>
      <c r="BA198" s="510"/>
      <c r="BB198" s="510"/>
      <c r="BC198" s="510"/>
      <c r="BD198" s="510"/>
      <c r="BE198" s="510"/>
      <c r="BF198" s="510"/>
    </row>
    <row r="199" spans="44:58" s="509" customFormat="1">
      <c r="AR199" s="510"/>
      <c r="AS199" s="510"/>
      <c r="AT199" s="510"/>
      <c r="AU199" s="510"/>
      <c r="AV199" s="510"/>
      <c r="AW199" s="510"/>
      <c r="AX199" s="510"/>
      <c r="AY199" s="510"/>
      <c r="AZ199" s="510"/>
      <c r="BA199" s="510"/>
      <c r="BB199" s="510"/>
      <c r="BC199" s="510"/>
      <c r="BD199" s="510"/>
      <c r="BE199" s="510"/>
      <c r="BF199" s="510"/>
    </row>
    <row r="200" spans="44:58" s="509" customFormat="1">
      <c r="AR200" s="510"/>
      <c r="AS200" s="510"/>
      <c r="AT200" s="510"/>
      <c r="AU200" s="510"/>
      <c r="AV200" s="510"/>
      <c r="AW200" s="510"/>
      <c r="AX200" s="510"/>
      <c r="AY200" s="510"/>
      <c r="AZ200" s="510"/>
      <c r="BA200" s="510"/>
      <c r="BB200" s="510"/>
      <c r="BC200" s="510"/>
      <c r="BD200" s="510"/>
      <c r="BE200" s="510"/>
      <c r="BF200" s="510"/>
    </row>
    <row r="201" spans="44:58" s="509" customFormat="1">
      <c r="AR201" s="510"/>
      <c r="AS201" s="510"/>
      <c r="AT201" s="510"/>
      <c r="AU201" s="510"/>
      <c r="AV201" s="510"/>
      <c r="AW201" s="510"/>
      <c r="AX201" s="510"/>
      <c r="AY201" s="510"/>
      <c r="AZ201" s="510"/>
      <c r="BA201" s="510"/>
      <c r="BB201" s="510"/>
      <c r="BC201" s="510"/>
      <c r="BD201" s="510"/>
      <c r="BE201" s="510"/>
      <c r="BF201" s="510"/>
    </row>
    <row r="202" spans="44:58" s="509" customFormat="1">
      <c r="AR202" s="510"/>
      <c r="AS202" s="510"/>
      <c r="AT202" s="510"/>
      <c r="AU202" s="510"/>
      <c r="AV202" s="510"/>
      <c r="AW202" s="510"/>
      <c r="AX202" s="510"/>
      <c r="AY202" s="510"/>
      <c r="AZ202" s="510"/>
      <c r="BA202" s="510"/>
      <c r="BB202" s="510"/>
      <c r="BC202" s="510"/>
      <c r="BD202" s="510"/>
      <c r="BE202" s="510"/>
      <c r="BF202" s="510"/>
    </row>
    <row r="203" spans="44:58" s="509" customFormat="1">
      <c r="AR203" s="510"/>
      <c r="AS203" s="510"/>
      <c r="AT203" s="510"/>
      <c r="AU203" s="510"/>
      <c r="AV203" s="510"/>
      <c r="AW203" s="510"/>
      <c r="AX203" s="510"/>
      <c r="AY203" s="510"/>
      <c r="AZ203" s="510"/>
      <c r="BA203" s="510"/>
      <c r="BB203" s="510"/>
      <c r="BC203" s="510"/>
      <c r="BD203" s="510"/>
      <c r="BE203" s="510"/>
      <c r="BF203" s="510"/>
    </row>
    <row r="204" spans="44:58" s="509" customFormat="1">
      <c r="AR204" s="510"/>
      <c r="AS204" s="510"/>
      <c r="AT204" s="510"/>
      <c r="AU204" s="510"/>
      <c r="AV204" s="510"/>
      <c r="AW204" s="510"/>
      <c r="AX204" s="510"/>
      <c r="AY204" s="510"/>
      <c r="AZ204" s="510"/>
      <c r="BA204" s="510"/>
      <c r="BB204" s="510"/>
      <c r="BC204" s="510"/>
      <c r="BD204" s="510"/>
      <c r="BE204" s="510"/>
      <c r="BF204" s="510"/>
    </row>
    <row r="205" spans="44:58" s="509" customFormat="1">
      <c r="AR205" s="510"/>
      <c r="AS205" s="510"/>
      <c r="AT205" s="510"/>
      <c r="AU205" s="510"/>
      <c r="AV205" s="510"/>
      <c r="AW205" s="510"/>
      <c r="AX205" s="510"/>
      <c r="AY205" s="510"/>
      <c r="AZ205" s="510"/>
      <c r="BA205" s="510"/>
      <c r="BB205" s="510"/>
      <c r="BC205" s="510"/>
      <c r="BD205" s="510"/>
      <c r="BE205" s="510"/>
      <c r="BF205" s="510"/>
    </row>
    <row r="206" spans="44:58" s="509" customFormat="1">
      <c r="AR206" s="510"/>
      <c r="AS206" s="510"/>
      <c r="AT206" s="510"/>
      <c r="AU206" s="510"/>
      <c r="AV206" s="510"/>
      <c r="AW206" s="510"/>
      <c r="AX206" s="510"/>
      <c r="AY206" s="510"/>
      <c r="AZ206" s="510"/>
      <c r="BA206" s="510"/>
      <c r="BB206" s="510"/>
      <c r="BC206" s="510"/>
      <c r="BD206" s="510"/>
      <c r="BE206" s="510"/>
      <c r="BF206" s="510"/>
    </row>
    <row r="207" spans="44:58" s="509" customFormat="1">
      <c r="AR207" s="510"/>
      <c r="AS207" s="510"/>
      <c r="AT207" s="510"/>
      <c r="AU207" s="510"/>
      <c r="AV207" s="510"/>
      <c r="AW207" s="510"/>
      <c r="AX207" s="510"/>
      <c r="AY207" s="510"/>
      <c r="AZ207" s="510"/>
      <c r="BA207" s="510"/>
      <c r="BB207" s="510"/>
      <c r="BC207" s="510"/>
      <c r="BD207" s="510"/>
      <c r="BE207" s="510"/>
      <c r="BF207" s="510"/>
    </row>
    <row r="208" spans="44:58" s="509" customFormat="1">
      <c r="AR208" s="510"/>
      <c r="AS208" s="510"/>
      <c r="AT208" s="510"/>
      <c r="AU208" s="510"/>
      <c r="AV208" s="510"/>
      <c r="AW208" s="510"/>
      <c r="AX208" s="510"/>
      <c r="AY208" s="510"/>
      <c r="AZ208" s="510"/>
      <c r="BA208" s="510"/>
      <c r="BB208" s="510"/>
      <c r="BC208" s="510"/>
      <c r="BD208" s="510"/>
      <c r="BE208" s="510"/>
      <c r="BF208" s="510"/>
    </row>
    <row r="209" spans="44:58" s="509" customFormat="1">
      <c r="AR209" s="510"/>
      <c r="AS209" s="510"/>
      <c r="AT209" s="510"/>
      <c r="AU209" s="510"/>
      <c r="AV209" s="510"/>
      <c r="AW209" s="510"/>
      <c r="AX209" s="510"/>
      <c r="AY209" s="510"/>
      <c r="AZ209" s="510"/>
      <c r="BA209" s="510"/>
      <c r="BB209" s="510"/>
      <c r="BC209" s="510"/>
      <c r="BD209" s="510"/>
      <c r="BE209" s="510"/>
      <c r="BF209" s="510"/>
    </row>
    <row r="210" spans="44:58" s="509" customFormat="1">
      <c r="AR210" s="510"/>
      <c r="AS210" s="510"/>
      <c r="AT210" s="510"/>
      <c r="AU210" s="510"/>
      <c r="AV210" s="510"/>
      <c r="AW210" s="510"/>
      <c r="AX210" s="510"/>
      <c r="AY210" s="510"/>
      <c r="AZ210" s="510"/>
      <c r="BA210" s="510"/>
      <c r="BB210" s="510"/>
      <c r="BC210" s="510"/>
      <c r="BD210" s="510"/>
      <c r="BE210" s="510"/>
      <c r="BF210" s="510"/>
    </row>
    <row r="211" spans="44:58" s="509" customFormat="1">
      <c r="AR211" s="510"/>
      <c r="AS211" s="510"/>
      <c r="AT211" s="510"/>
      <c r="AU211" s="510"/>
      <c r="AV211" s="510"/>
      <c r="AW211" s="510"/>
      <c r="AX211" s="510"/>
      <c r="AY211" s="510"/>
      <c r="AZ211" s="510"/>
      <c r="BA211" s="510"/>
      <c r="BB211" s="510"/>
      <c r="BC211" s="510"/>
      <c r="BD211" s="510"/>
      <c r="BE211" s="510"/>
      <c r="BF211" s="510"/>
    </row>
    <row r="212" spans="44:58" s="509" customFormat="1">
      <c r="AR212" s="510"/>
      <c r="AS212" s="510"/>
      <c r="AT212" s="510"/>
      <c r="AU212" s="510"/>
      <c r="AV212" s="510"/>
      <c r="AW212" s="510"/>
      <c r="AX212" s="510"/>
      <c r="AY212" s="510"/>
      <c r="AZ212" s="510"/>
      <c r="BA212" s="510"/>
      <c r="BB212" s="510"/>
      <c r="BC212" s="510"/>
      <c r="BD212" s="510"/>
      <c r="BE212" s="510"/>
      <c r="BF212" s="510"/>
    </row>
    <row r="213" spans="44:58" s="509" customFormat="1">
      <c r="AR213" s="510"/>
      <c r="AS213" s="510"/>
      <c r="AT213" s="510"/>
      <c r="AU213" s="510"/>
      <c r="AV213" s="510"/>
      <c r="AW213" s="510"/>
      <c r="AX213" s="510"/>
      <c r="AY213" s="510"/>
      <c r="AZ213" s="510"/>
      <c r="BA213" s="510"/>
      <c r="BB213" s="510"/>
      <c r="BC213" s="510"/>
      <c r="BD213" s="510"/>
      <c r="BE213" s="510"/>
      <c r="BF213" s="510"/>
    </row>
    <row r="214" spans="44:58" s="509" customFormat="1">
      <c r="AR214" s="510"/>
      <c r="AS214" s="510"/>
      <c r="AT214" s="510"/>
      <c r="AU214" s="510"/>
      <c r="AV214" s="510"/>
      <c r="AW214" s="510"/>
      <c r="AX214" s="510"/>
      <c r="AY214" s="510"/>
      <c r="AZ214" s="510"/>
      <c r="BA214" s="510"/>
      <c r="BB214" s="510"/>
      <c r="BC214" s="510"/>
      <c r="BD214" s="510"/>
      <c r="BE214" s="510"/>
      <c r="BF214" s="510"/>
    </row>
    <row r="215" spans="44:58" s="509" customFormat="1">
      <c r="AR215" s="510"/>
      <c r="AS215" s="510"/>
      <c r="AT215" s="510"/>
      <c r="AU215" s="510"/>
      <c r="AV215" s="510"/>
      <c r="AW215" s="510"/>
      <c r="AX215" s="510"/>
      <c r="AY215" s="510"/>
      <c r="AZ215" s="510"/>
      <c r="BA215" s="510"/>
      <c r="BB215" s="510"/>
      <c r="BC215" s="510"/>
      <c r="BD215" s="510"/>
      <c r="BE215" s="510"/>
      <c r="BF215" s="510"/>
    </row>
    <row r="216" spans="44:58" s="509" customFormat="1">
      <c r="AR216" s="510"/>
      <c r="AS216" s="510"/>
      <c r="AT216" s="510"/>
      <c r="AU216" s="510"/>
      <c r="AV216" s="510"/>
      <c r="AW216" s="510"/>
      <c r="AX216" s="510"/>
      <c r="AY216" s="510"/>
      <c r="AZ216" s="510"/>
      <c r="BA216" s="510"/>
      <c r="BB216" s="510"/>
      <c r="BC216" s="510"/>
      <c r="BD216" s="510"/>
      <c r="BE216" s="510"/>
      <c r="BF216" s="510"/>
    </row>
    <row r="217" spans="44:58" s="509" customFormat="1">
      <c r="AR217" s="510"/>
      <c r="AS217" s="510"/>
      <c r="AT217" s="510"/>
      <c r="AU217" s="510"/>
      <c r="AV217" s="510"/>
      <c r="AW217" s="510"/>
      <c r="AX217" s="510"/>
      <c r="AY217" s="510"/>
      <c r="AZ217" s="510"/>
      <c r="BA217" s="510"/>
      <c r="BB217" s="510"/>
      <c r="BC217" s="510"/>
      <c r="BD217" s="510"/>
      <c r="BE217" s="510"/>
      <c r="BF217" s="510"/>
    </row>
    <row r="218" spans="44:58" s="509" customFormat="1">
      <c r="AR218" s="510"/>
      <c r="AS218" s="510"/>
      <c r="AT218" s="510"/>
      <c r="AU218" s="510"/>
      <c r="AV218" s="510"/>
      <c r="AW218" s="510"/>
      <c r="AX218" s="510"/>
      <c r="AY218" s="510"/>
      <c r="AZ218" s="510"/>
      <c r="BA218" s="510"/>
      <c r="BB218" s="510"/>
      <c r="BC218" s="510"/>
      <c r="BD218" s="510"/>
      <c r="BE218" s="510"/>
      <c r="BF218" s="510"/>
    </row>
    <row r="219" spans="44:58" s="509" customFormat="1">
      <c r="AR219" s="510"/>
      <c r="AS219" s="510"/>
      <c r="AT219" s="510"/>
      <c r="AU219" s="510"/>
      <c r="AV219" s="510"/>
      <c r="AW219" s="510"/>
      <c r="AX219" s="510"/>
      <c r="AY219" s="510"/>
      <c r="AZ219" s="510"/>
      <c r="BA219" s="510"/>
      <c r="BB219" s="510"/>
      <c r="BC219" s="510"/>
      <c r="BD219" s="510"/>
      <c r="BE219" s="510"/>
      <c r="BF219" s="510"/>
    </row>
    <row r="220" spans="44:58" s="509" customFormat="1">
      <c r="AR220" s="510"/>
      <c r="AS220" s="510"/>
      <c r="AT220" s="510"/>
      <c r="AU220" s="510"/>
      <c r="AV220" s="510"/>
      <c r="AW220" s="510"/>
      <c r="AX220" s="510"/>
      <c r="AY220" s="510"/>
      <c r="AZ220" s="510"/>
      <c r="BA220" s="510"/>
      <c r="BB220" s="510"/>
      <c r="BC220" s="510"/>
      <c r="BD220" s="510"/>
      <c r="BE220" s="510"/>
      <c r="BF220" s="510"/>
    </row>
    <row r="221" spans="44:58" s="509" customFormat="1">
      <c r="AR221" s="510"/>
      <c r="AS221" s="510"/>
      <c r="AT221" s="510"/>
      <c r="AU221" s="510"/>
      <c r="AV221" s="510"/>
      <c r="AW221" s="510"/>
      <c r="AX221" s="510"/>
      <c r="AY221" s="510"/>
      <c r="AZ221" s="510"/>
      <c r="BA221" s="510"/>
      <c r="BB221" s="510"/>
      <c r="BC221" s="510"/>
      <c r="BD221" s="510"/>
      <c r="BE221" s="510"/>
      <c r="BF221" s="510"/>
    </row>
    <row r="222" spans="44:58" s="509" customFormat="1">
      <c r="AR222" s="510"/>
      <c r="AS222" s="510"/>
      <c r="AT222" s="510"/>
      <c r="AU222" s="510"/>
      <c r="AV222" s="510"/>
      <c r="AW222" s="510"/>
      <c r="AX222" s="510"/>
      <c r="AY222" s="510"/>
      <c r="AZ222" s="510"/>
      <c r="BA222" s="510"/>
      <c r="BB222" s="510"/>
      <c r="BC222" s="510"/>
      <c r="BD222" s="510"/>
      <c r="BE222" s="510"/>
      <c r="BF222" s="510"/>
    </row>
    <row r="223" spans="44:58" s="509" customFormat="1">
      <c r="AR223" s="510"/>
      <c r="AS223" s="510"/>
      <c r="AT223" s="510"/>
      <c r="AU223" s="510"/>
      <c r="AV223" s="510"/>
      <c r="AW223" s="510"/>
      <c r="AX223" s="510"/>
      <c r="AY223" s="510"/>
      <c r="AZ223" s="510"/>
      <c r="BA223" s="510"/>
      <c r="BB223" s="510"/>
      <c r="BC223" s="510"/>
      <c r="BD223" s="510"/>
      <c r="BE223" s="510"/>
      <c r="BF223" s="510"/>
    </row>
    <row r="224" spans="44:58" s="509" customFormat="1">
      <c r="AR224" s="510"/>
      <c r="AS224" s="510"/>
      <c r="AT224" s="510"/>
      <c r="AU224" s="510"/>
      <c r="AV224" s="510"/>
      <c r="AW224" s="510"/>
      <c r="AX224" s="510"/>
      <c r="AY224" s="510"/>
      <c r="AZ224" s="510"/>
      <c r="BA224" s="510"/>
      <c r="BB224" s="510"/>
      <c r="BC224" s="510"/>
      <c r="BD224" s="510"/>
      <c r="BE224" s="510"/>
      <c r="BF224" s="510"/>
    </row>
    <row r="225" spans="44:58" s="509" customFormat="1">
      <c r="AR225" s="510"/>
      <c r="AS225" s="510"/>
      <c r="AT225" s="510"/>
      <c r="AU225" s="510"/>
      <c r="AV225" s="510"/>
      <c r="AW225" s="510"/>
      <c r="AX225" s="510"/>
      <c r="AY225" s="510"/>
      <c r="AZ225" s="510"/>
      <c r="BA225" s="510"/>
      <c r="BB225" s="510"/>
      <c r="BC225" s="510"/>
      <c r="BD225" s="510"/>
      <c r="BE225" s="510"/>
      <c r="BF225" s="510"/>
    </row>
    <row r="226" spans="44:58" s="509" customFormat="1">
      <c r="AR226" s="510"/>
      <c r="AS226" s="510"/>
      <c r="AT226" s="510"/>
      <c r="AU226" s="510"/>
      <c r="AV226" s="510"/>
      <c r="AW226" s="510"/>
      <c r="AX226" s="510"/>
      <c r="AY226" s="510"/>
      <c r="AZ226" s="510"/>
      <c r="BA226" s="510"/>
      <c r="BB226" s="510"/>
      <c r="BC226" s="510"/>
      <c r="BD226" s="510"/>
      <c r="BE226" s="510"/>
      <c r="BF226" s="510"/>
    </row>
    <row r="227" spans="44:58" s="509" customFormat="1">
      <c r="AR227" s="510"/>
      <c r="AS227" s="510"/>
      <c r="AT227" s="510"/>
      <c r="AU227" s="510"/>
      <c r="AV227" s="510"/>
      <c r="AW227" s="510"/>
      <c r="AX227" s="510"/>
      <c r="AY227" s="510"/>
      <c r="AZ227" s="510"/>
      <c r="BA227" s="510"/>
      <c r="BB227" s="510"/>
      <c r="BC227" s="510"/>
      <c r="BD227" s="510"/>
      <c r="BE227" s="510"/>
      <c r="BF227" s="510"/>
    </row>
    <row r="228" spans="44:58" s="509" customFormat="1">
      <c r="AR228" s="510"/>
      <c r="AS228" s="510"/>
      <c r="AT228" s="510"/>
      <c r="AU228" s="510"/>
      <c r="AV228" s="510"/>
      <c r="AW228" s="510"/>
      <c r="AX228" s="510"/>
      <c r="AY228" s="510"/>
      <c r="AZ228" s="510"/>
      <c r="BA228" s="510"/>
      <c r="BB228" s="510"/>
      <c r="BC228" s="510"/>
      <c r="BD228" s="510"/>
      <c r="BE228" s="510"/>
      <c r="BF228" s="510"/>
    </row>
    <row r="229" spans="44:58" s="509" customFormat="1">
      <c r="AR229" s="510"/>
      <c r="AS229" s="510"/>
      <c r="AT229" s="510"/>
      <c r="AU229" s="510"/>
      <c r="AV229" s="510"/>
      <c r="AW229" s="510"/>
      <c r="AX229" s="510"/>
      <c r="AY229" s="510"/>
      <c r="AZ229" s="510"/>
      <c r="BA229" s="510"/>
      <c r="BB229" s="510"/>
      <c r="BC229" s="510"/>
      <c r="BD229" s="510"/>
      <c r="BE229" s="510"/>
      <c r="BF229" s="510"/>
    </row>
    <row r="230" spans="44:58" s="509" customFormat="1">
      <c r="AR230" s="510"/>
      <c r="AS230" s="510"/>
      <c r="AT230" s="510"/>
      <c r="AU230" s="510"/>
      <c r="AV230" s="510"/>
      <c r="AW230" s="510"/>
      <c r="AX230" s="510"/>
      <c r="AY230" s="510"/>
      <c r="AZ230" s="510"/>
      <c r="BA230" s="510"/>
      <c r="BB230" s="510"/>
      <c r="BC230" s="510"/>
      <c r="BD230" s="510"/>
      <c r="BE230" s="510"/>
      <c r="BF230" s="510"/>
    </row>
    <row r="231" spans="44:58" s="509" customFormat="1">
      <c r="AR231" s="510"/>
      <c r="AS231" s="510"/>
      <c r="AT231" s="510"/>
      <c r="AU231" s="510"/>
      <c r="AV231" s="510"/>
      <c r="AW231" s="510"/>
      <c r="AX231" s="510"/>
      <c r="AY231" s="510"/>
      <c r="AZ231" s="510"/>
      <c r="BA231" s="510"/>
      <c r="BB231" s="510"/>
      <c r="BC231" s="510"/>
      <c r="BD231" s="510"/>
      <c r="BE231" s="510"/>
      <c r="BF231" s="510"/>
    </row>
    <row r="232" spans="44:58" s="509" customFormat="1">
      <c r="AR232" s="510"/>
      <c r="AS232" s="510"/>
      <c r="AT232" s="510"/>
      <c r="AU232" s="510"/>
      <c r="AV232" s="510"/>
      <c r="AW232" s="510"/>
      <c r="AX232" s="510"/>
      <c r="AY232" s="510"/>
      <c r="AZ232" s="510"/>
      <c r="BA232" s="510"/>
      <c r="BB232" s="510"/>
      <c r="BC232" s="510"/>
      <c r="BD232" s="510"/>
      <c r="BE232" s="510"/>
      <c r="BF232" s="510"/>
    </row>
    <row r="233" spans="44:58" s="509" customFormat="1">
      <c r="AR233" s="510"/>
      <c r="AS233" s="510"/>
      <c r="AT233" s="510"/>
      <c r="AU233" s="510"/>
      <c r="AV233" s="510"/>
      <c r="AW233" s="510"/>
      <c r="AX233" s="510"/>
      <c r="AY233" s="510"/>
      <c r="AZ233" s="510"/>
      <c r="BA233" s="510"/>
      <c r="BB233" s="510"/>
      <c r="BC233" s="510"/>
      <c r="BD233" s="510"/>
      <c r="BE233" s="510"/>
      <c r="BF233" s="510"/>
    </row>
    <row r="234" spans="44:58" s="509" customFormat="1">
      <c r="AR234" s="510"/>
      <c r="AS234" s="510"/>
      <c r="AT234" s="510"/>
      <c r="AU234" s="510"/>
      <c r="AV234" s="510"/>
      <c r="AW234" s="510"/>
      <c r="AX234" s="510"/>
      <c r="AY234" s="510"/>
      <c r="AZ234" s="510"/>
      <c r="BA234" s="510"/>
      <c r="BB234" s="510"/>
      <c r="BC234" s="510"/>
      <c r="BD234" s="510"/>
      <c r="BE234" s="510"/>
      <c r="BF234" s="510"/>
    </row>
    <row r="235" spans="44:58" s="509" customFormat="1">
      <c r="AR235" s="510"/>
      <c r="AS235" s="510"/>
      <c r="AT235" s="510"/>
      <c r="AU235" s="510"/>
      <c r="AV235" s="510"/>
      <c r="AW235" s="510"/>
      <c r="AX235" s="510"/>
      <c r="AY235" s="510"/>
      <c r="AZ235" s="510"/>
      <c r="BA235" s="510"/>
      <c r="BB235" s="510"/>
      <c r="BC235" s="510"/>
      <c r="BD235" s="510"/>
      <c r="BE235" s="510"/>
      <c r="BF235" s="510"/>
    </row>
    <row r="236" spans="44:58" s="509" customFormat="1">
      <c r="AR236" s="510"/>
      <c r="AS236" s="510"/>
      <c r="AT236" s="510"/>
      <c r="AU236" s="510"/>
      <c r="AV236" s="510"/>
      <c r="AW236" s="510"/>
      <c r="AX236" s="510"/>
      <c r="AY236" s="510"/>
      <c r="AZ236" s="510"/>
      <c r="BA236" s="510"/>
      <c r="BB236" s="510"/>
      <c r="BC236" s="510"/>
      <c r="BD236" s="510"/>
      <c r="BE236" s="510"/>
      <c r="BF236" s="510"/>
    </row>
    <row r="237" spans="44:58" s="509" customFormat="1">
      <c r="AR237" s="510"/>
      <c r="AS237" s="510"/>
      <c r="AT237" s="510"/>
      <c r="AU237" s="510"/>
      <c r="AV237" s="510"/>
      <c r="AW237" s="510"/>
      <c r="AX237" s="510"/>
      <c r="AY237" s="510"/>
      <c r="AZ237" s="510"/>
      <c r="BA237" s="510"/>
      <c r="BB237" s="510"/>
      <c r="BC237" s="510"/>
      <c r="BD237" s="510"/>
      <c r="BE237" s="510"/>
      <c r="BF237" s="510"/>
    </row>
    <row r="238" spans="44:58" s="509" customFormat="1">
      <c r="AR238" s="510"/>
      <c r="AS238" s="510"/>
      <c r="AT238" s="510"/>
      <c r="AU238" s="510"/>
      <c r="AV238" s="510"/>
      <c r="AW238" s="510"/>
      <c r="AX238" s="510"/>
      <c r="AY238" s="510"/>
      <c r="AZ238" s="510"/>
      <c r="BA238" s="510"/>
      <c r="BB238" s="510"/>
      <c r="BC238" s="510"/>
      <c r="BD238" s="510"/>
      <c r="BE238" s="510"/>
      <c r="BF238" s="510"/>
    </row>
    <row r="239" spans="44:58" s="509" customFormat="1">
      <c r="AR239" s="510"/>
      <c r="AS239" s="510"/>
      <c r="AT239" s="510"/>
      <c r="AU239" s="510"/>
      <c r="AV239" s="510"/>
      <c r="AW239" s="510"/>
      <c r="AX239" s="510"/>
      <c r="AY239" s="510"/>
      <c r="AZ239" s="510"/>
      <c r="BA239" s="510"/>
      <c r="BB239" s="510"/>
      <c r="BC239" s="510"/>
      <c r="BD239" s="510"/>
      <c r="BE239" s="510"/>
      <c r="BF239" s="510"/>
    </row>
    <row r="240" spans="44:58" s="509" customFormat="1">
      <c r="AR240" s="510"/>
      <c r="AS240" s="510"/>
      <c r="AT240" s="510"/>
      <c r="AU240" s="510"/>
      <c r="AV240" s="510"/>
      <c r="AW240" s="510"/>
      <c r="AX240" s="510"/>
      <c r="AY240" s="510"/>
      <c r="AZ240" s="510"/>
      <c r="BA240" s="510"/>
      <c r="BB240" s="510"/>
      <c r="BC240" s="510"/>
      <c r="BD240" s="510"/>
      <c r="BE240" s="510"/>
      <c r="BF240" s="510"/>
    </row>
    <row r="241" spans="44:58" s="509" customFormat="1">
      <c r="AR241" s="510"/>
      <c r="AS241" s="510"/>
      <c r="AT241" s="510"/>
      <c r="AU241" s="510"/>
      <c r="AV241" s="510"/>
      <c r="AW241" s="510"/>
      <c r="AX241" s="510"/>
      <c r="AY241" s="510"/>
      <c r="AZ241" s="510"/>
      <c r="BA241" s="510"/>
      <c r="BB241" s="510"/>
      <c r="BC241" s="510"/>
      <c r="BD241" s="510"/>
      <c r="BE241" s="510"/>
      <c r="BF241" s="510"/>
    </row>
    <row r="242" spans="44:58" s="509" customFormat="1">
      <c r="AR242" s="510"/>
      <c r="AS242" s="510"/>
      <c r="AT242" s="510"/>
      <c r="AU242" s="510"/>
      <c r="AV242" s="510"/>
      <c r="AW242" s="510"/>
      <c r="AX242" s="510"/>
      <c r="AY242" s="510"/>
      <c r="AZ242" s="510"/>
      <c r="BA242" s="510"/>
      <c r="BB242" s="510"/>
      <c r="BC242" s="510"/>
      <c r="BD242" s="510"/>
      <c r="BE242" s="510"/>
      <c r="BF242" s="510"/>
    </row>
    <row r="243" spans="44:58" s="509" customFormat="1">
      <c r="AR243" s="510"/>
      <c r="AS243" s="510"/>
      <c r="AT243" s="510"/>
      <c r="AU243" s="510"/>
      <c r="AV243" s="510"/>
      <c r="AW243" s="510"/>
      <c r="AX243" s="510"/>
      <c r="AY243" s="510"/>
      <c r="AZ243" s="510"/>
      <c r="BA243" s="510"/>
      <c r="BB243" s="510"/>
      <c r="BC243" s="510"/>
      <c r="BD243" s="510"/>
      <c r="BE243" s="510"/>
      <c r="BF243" s="510"/>
    </row>
    <row r="244" spans="44:58" s="509" customFormat="1">
      <c r="AR244" s="510"/>
      <c r="AS244" s="510"/>
      <c r="AT244" s="510"/>
      <c r="AU244" s="510"/>
      <c r="AV244" s="510"/>
      <c r="AW244" s="510"/>
      <c r="AX244" s="510"/>
      <c r="AY244" s="510"/>
      <c r="AZ244" s="510"/>
      <c r="BA244" s="510"/>
      <c r="BB244" s="510"/>
      <c r="BC244" s="510"/>
      <c r="BD244" s="510"/>
      <c r="BE244" s="510"/>
      <c r="BF244" s="510"/>
    </row>
    <row r="245" spans="44:58" s="509" customFormat="1">
      <c r="AR245" s="510"/>
      <c r="AS245" s="510"/>
      <c r="AT245" s="510"/>
      <c r="AU245" s="510"/>
      <c r="AV245" s="510"/>
      <c r="AW245" s="510"/>
      <c r="AX245" s="510"/>
      <c r="AY245" s="510"/>
      <c r="AZ245" s="510"/>
      <c r="BA245" s="510"/>
      <c r="BB245" s="510"/>
      <c r="BC245" s="510"/>
      <c r="BD245" s="510"/>
      <c r="BE245" s="510"/>
      <c r="BF245" s="510"/>
    </row>
    <row r="246" spans="44:58" s="509" customFormat="1">
      <c r="AR246" s="510"/>
      <c r="AS246" s="510"/>
      <c r="AT246" s="510"/>
      <c r="AU246" s="510"/>
      <c r="AV246" s="510"/>
      <c r="AW246" s="510"/>
      <c r="AX246" s="510"/>
      <c r="AY246" s="510"/>
      <c r="AZ246" s="510"/>
      <c r="BA246" s="510"/>
      <c r="BB246" s="510"/>
      <c r="BC246" s="510"/>
      <c r="BD246" s="510"/>
      <c r="BE246" s="510"/>
      <c r="BF246" s="510"/>
    </row>
    <row r="247" spans="44:58" s="509" customFormat="1">
      <c r="AR247" s="510"/>
      <c r="AS247" s="510"/>
      <c r="AT247" s="510"/>
      <c r="AU247" s="510"/>
      <c r="AV247" s="510"/>
      <c r="AW247" s="510"/>
      <c r="AX247" s="510"/>
      <c r="AY247" s="510"/>
      <c r="AZ247" s="510"/>
      <c r="BA247" s="510"/>
      <c r="BB247" s="510"/>
      <c r="BC247" s="510"/>
      <c r="BD247" s="510"/>
      <c r="BE247" s="510"/>
      <c r="BF247" s="510"/>
    </row>
    <row r="248" spans="44:58" s="509" customFormat="1">
      <c r="AR248" s="510"/>
      <c r="AS248" s="510"/>
      <c r="AT248" s="510"/>
      <c r="AU248" s="510"/>
      <c r="AV248" s="510"/>
      <c r="AW248" s="510"/>
      <c r="AX248" s="510"/>
      <c r="AY248" s="510"/>
      <c r="AZ248" s="510"/>
      <c r="BA248" s="510"/>
      <c r="BB248" s="510"/>
      <c r="BC248" s="510"/>
      <c r="BD248" s="510"/>
      <c r="BE248" s="510"/>
      <c r="BF248" s="510"/>
    </row>
    <row r="249" spans="44:58" s="509" customFormat="1">
      <c r="AR249" s="510"/>
      <c r="AS249" s="510"/>
      <c r="AT249" s="510"/>
      <c r="AU249" s="510"/>
      <c r="AV249" s="510"/>
      <c r="AW249" s="510"/>
      <c r="AX249" s="510"/>
      <c r="AY249" s="510"/>
      <c r="AZ249" s="510"/>
      <c r="BA249" s="510"/>
      <c r="BB249" s="510"/>
      <c r="BC249" s="510"/>
      <c r="BD249" s="510"/>
      <c r="BE249" s="510"/>
      <c r="BF249" s="510"/>
    </row>
    <row r="250" spans="44:58" s="509" customFormat="1">
      <c r="AR250" s="510"/>
      <c r="AS250" s="510"/>
      <c r="AT250" s="510"/>
      <c r="AU250" s="510"/>
      <c r="AV250" s="510"/>
      <c r="AW250" s="510"/>
      <c r="AX250" s="510"/>
      <c r="AY250" s="510"/>
      <c r="AZ250" s="510"/>
      <c r="BA250" s="510"/>
      <c r="BB250" s="510"/>
      <c r="BC250" s="510"/>
      <c r="BD250" s="510"/>
      <c r="BE250" s="510"/>
      <c r="BF250" s="510"/>
    </row>
    <row r="251" spans="44:58" s="509" customFormat="1">
      <c r="AR251" s="510"/>
      <c r="AS251" s="510"/>
      <c r="AT251" s="510"/>
      <c r="AU251" s="510"/>
      <c r="AV251" s="510"/>
      <c r="AW251" s="510"/>
      <c r="AX251" s="510"/>
      <c r="AY251" s="510"/>
      <c r="AZ251" s="510"/>
      <c r="BA251" s="510"/>
      <c r="BB251" s="510"/>
      <c r="BC251" s="510"/>
      <c r="BD251" s="510"/>
      <c r="BE251" s="510"/>
      <c r="BF251" s="510"/>
    </row>
    <row r="252" spans="44:58" s="509" customFormat="1">
      <c r="AR252" s="510"/>
      <c r="AS252" s="510"/>
      <c r="AT252" s="510"/>
      <c r="AU252" s="510"/>
      <c r="AV252" s="510"/>
      <c r="AW252" s="510"/>
      <c r="AX252" s="510"/>
      <c r="AY252" s="510"/>
      <c r="AZ252" s="510"/>
      <c r="BA252" s="510"/>
      <c r="BB252" s="510"/>
      <c r="BC252" s="510"/>
      <c r="BD252" s="510"/>
      <c r="BE252" s="510"/>
      <c r="BF252" s="510"/>
    </row>
    <row r="253" spans="44:58" s="509" customFormat="1">
      <c r="AR253" s="510"/>
      <c r="AS253" s="510"/>
      <c r="AT253" s="510"/>
      <c r="AU253" s="510"/>
      <c r="AV253" s="510"/>
      <c r="AW253" s="510"/>
      <c r="AX253" s="510"/>
      <c r="AY253" s="510"/>
      <c r="AZ253" s="510"/>
      <c r="BA253" s="510"/>
      <c r="BB253" s="510"/>
      <c r="BC253" s="510"/>
      <c r="BD253" s="510"/>
      <c r="BE253" s="510"/>
      <c r="BF253" s="510"/>
    </row>
    <row r="254" spans="44:58" s="509" customFormat="1">
      <c r="AR254" s="510"/>
      <c r="AS254" s="510"/>
      <c r="AT254" s="510"/>
      <c r="AU254" s="510"/>
      <c r="AV254" s="510"/>
      <c r="AW254" s="510"/>
      <c r="AX254" s="510"/>
      <c r="AY254" s="510"/>
      <c r="AZ254" s="510"/>
      <c r="BA254" s="510"/>
      <c r="BB254" s="510"/>
      <c r="BC254" s="510"/>
      <c r="BD254" s="510"/>
      <c r="BE254" s="510"/>
      <c r="BF254" s="510"/>
    </row>
    <row r="255" spans="44:58" s="509" customFormat="1">
      <c r="AR255" s="510"/>
      <c r="AS255" s="510"/>
      <c r="AT255" s="510"/>
      <c r="AU255" s="510"/>
      <c r="AV255" s="510"/>
      <c r="AW255" s="510"/>
      <c r="AX255" s="510"/>
      <c r="AY255" s="510"/>
      <c r="AZ255" s="510"/>
      <c r="BA255" s="510"/>
      <c r="BB255" s="510"/>
      <c r="BC255" s="510"/>
      <c r="BD255" s="510"/>
      <c r="BE255" s="510"/>
      <c r="BF255" s="510"/>
    </row>
    <row r="256" spans="44:58" s="509" customFormat="1">
      <c r="AR256" s="510"/>
      <c r="AS256" s="510"/>
      <c r="AT256" s="510"/>
      <c r="AU256" s="510"/>
      <c r="AV256" s="510"/>
      <c r="AW256" s="510"/>
      <c r="AX256" s="510"/>
      <c r="AY256" s="510"/>
      <c r="AZ256" s="510"/>
      <c r="BA256" s="510"/>
      <c r="BB256" s="510"/>
      <c r="BC256" s="510"/>
      <c r="BD256" s="510"/>
      <c r="BE256" s="510"/>
      <c r="BF256" s="510"/>
    </row>
    <row r="257" spans="44:58" s="509" customFormat="1">
      <c r="AR257" s="510"/>
      <c r="AS257" s="510"/>
      <c r="AT257" s="510"/>
      <c r="AU257" s="510"/>
      <c r="AV257" s="510"/>
      <c r="AW257" s="510"/>
      <c r="AX257" s="510"/>
      <c r="AY257" s="510"/>
      <c r="AZ257" s="510"/>
      <c r="BA257" s="510"/>
      <c r="BB257" s="510"/>
      <c r="BC257" s="510"/>
      <c r="BD257" s="510"/>
      <c r="BE257" s="510"/>
      <c r="BF257" s="510"/>
    </row>
    <row r="258" spans="44:58" s="509" customFormat="1">
      <c r="AR258" s="510"/>
      <c r="AS258" s="510"/>
      <c r="AT258" s="510"/>
      <c r="AU258" s="510"/>
      <c r="AV258" s="510"/>
      <c r="AW258" s="510"/>
      <c r="AX258" s="510"/>
      <c r="AY258" s="510"/>
      <c r="AZ258" s="510"/>
      <c r="BA258" s="510"/>
      <c r="BB258" s="510"/>
      <c r="BC258" s="510"/>
      <c r="BD258" s="510"/>
      <c r="BE258" s="510"/>
      <c r="BF258" s="510"/>
    </row>
    <row r="259" spans="44:58" s="509" customFormat="1">
      <c r="AR259" s="510"/>
      <c r="AS259" s="510"/>
      <c r="AT259" s="510"/>
      <c r="AU259" s="510"/>
      <c r="AV259" s="510"/>
      <c r="AW259" s="510"/>
      <c r="AX259" s="510"/>
      <c r="AY259" s="510"/>
      <c r="AZ259" s="510"/>
      <c r="BA259" s="510"/>
      <c r="BB259" s="510"/>
      <c r="BC259" s="510"/>
      <c r="BD259" s="510"/>
      <c r="BE259" s="510"/>
      <c r="BF259" s="510"/>
    </row>
    <row r="260" spans="44:58" s="509" customFormat="1">
      <c r="AR260" s="510"/>
      <c r="AS260" s="510"/>
      <c r="AT260" s="510"/>
      <c r="AU260" s="510"/>
      <c r="AV260" s="510"/>
      <c r="AW260" s="510"/>
      <c r="AX260" s="510"/>
      <c r="AY260" s="510"/>
      <c r="AZ260" s="510"/>
      <c r="BA260" s="510"/>
      <c r="BB260" s="510"/>
      <c r="BC260" s="510"/>
      <c r="BD260" s="510"/>
      <c r="BE260" s="510"/>
      <c r="BF260" s="510"/>
    </row>
    <row r="261" spans="44:58" s="509" customFormat="1">
      <c r="AR261" s="510"/>
      <c r="AS261" s="510"/>
      <c r="AT261" s="510"/>
      <c r="AU261" s="510"/>
      <c r="AV261" s="510"/>
      <c r="AW261" s="510"/>
      <c r="AX261" s="510"/>
      <c r="AY261" s="510"/>
      <c r="AZ261" s="510"/>
      <c r="BA261" s="510"/>
      <c r="BB261" s="510"/>
      <c r="BC261" s="510"/>
      <c r="BD261" s="510"/>
      <c r="BE261" s="510"/>
      <c r="BF261" s="510"/>
    </row>
    <row r="262" spans="44:58" s="509" customFormat="1">
      <c r="AR262" s="510"/>
      <c r="AS262" s="510"/>
      <c r="AT262" s="510"/>
      <c r="AU262" s="510"/>
      <c r="AV262" s="510"/>
      <c r="AW262" s="510"/>
      <c r="AX262" s="510"/>
      <c r="AY262" s="510"/>
      <c r="AZ262" s="510"/>
      <c r="BA262" s="510"/>
      <c r="BB262" s="510"/>
      <c r="BC262" s="510"/>
      <c r="BD262" s="510"/>
      <c r="BE262" s="510"/>
      <c r="BF262" s="510"/>
    </row>
    <row r="263" spans="44:58" s="509" customFormat="1">
      <c r="AR263" s="510"/>
      <c r="AS263" s="510"/>
      <c r="AT263" s="510"/>
      <c r="AU263" s="510"/>
      <c r="AV263" s="510"/>
      <c r="AW263" s="510"/>
      <c r="AX263" s="510"/>
      <c r="AY263" s="510"/>
      <c r="AZ263" s="510"/>
      <c r="BA263" s="510"/>
      <c r="BB263" s="510"/>
      <c r="BC263" s="510"/>
      <c r="BD263" s="510"/>
      <c r="BE263" s="510"/>
      <c r="BF263" s="510"/>
    </row>
    <row r="264" spans="44:58" s="509" customFormat="1">
      <c r="AR264" s="510"/>
      <c r="AS264" s="510"/>
      <c r="AT264" s="510"/>
      <c r="AU264" s="510"/>
      <c r="AV264" s="510"/>
      <c r="AW264" s="510"/>
      <c r="AX264" s="510"/>
      <c r="AY264" s="510"/>
      <c r="AZ264" s="510"/>
      <c r="BA264" s="510"/>
      <c r="BB264" s="510"/>
      <c r="BC264" s="510"/>
      <c r="BD264" s="510"/>
      <c r="BE264" s="510"/>
      <c r="BF264" s="510"/>
    </row>
    <row r="265" spans="44:58" s="509" customFormat="1">
      <c r="AR265" s="510"/>
      <c r="AS265" s="510"/>
      <c r="AT265" s="510"/>
      <c r="AU265" s="510"/>
      <c r="AV265" s="510"/>
      <c r="AW265" s="510"/>
      <c r="AX265" s="510"/>
      <c r="AY265" s="510"/>
      <c r="AZ265" s="510"/>
      <c r="BA265" s="510"/>
      <c r="BB265" s="510"/>
      <c r="BC265" s="510"/>
      <c r="BD265" s="510"/>
      <c r="BE265" s="510"/>
      <c r="BF265" s="510"/>
    </row>
    <row r="266" spans="44:58" s="509" customFormat="1">
      <c r="AR266" s="510"/>
      <c r="AS266" s="510"/>
      <c r="AT266" s="510"/>
      <c r="AU266" s="510"/>
      <c r="AV266" s="510"/>
      <c r="AW266" s="510"/>
      <c r="AX266" s="510"/>
      <c r="AY266" s="510"/>
      <c r="AZ266" s="510"/>
      <c r="BA266" s="510"/>
      <c r="BB266" s="510"/>
      <c r="BC266" s="510"/>
      <c r="BD266" s="510"/>
      <c r="BE266" s="510"/>
      <c r="BF266" s="510"/>
    </row>
    <row r="267" spans="44:58" s="509" customFormat="1">
      <c r="AR267" s="510"/>
      <c r="AS267" s="510"/>
      <c r="AT267" s="510"/>
      <c r="AU267" s="510"/>
      <c r="AV267" s="510"/>
      <c r="AW267" s="510"/>
      <c r="AX267" s="510"/>
      <c r="AY267" s="510"/>
      <c r="AZ267" s="510"/>
      <c r="BA267" s="510"/>
      <c r="BB267" s="510"/>
      <c r="BC267" s="510"/>
      <c r="BD267" s="510"/>
      <c r="BE267" s="510"/>
      <c r="BF267" s="510"/>
    </row>
    <row r="268" spans="44:58" s="509" customFormat="1">
      <c r="AR268" s="510"/>
      <c r="AS268" s="510"/>
      <c r="AT268" s="510"/>
      <c r="AU268" s="510"/>
      <c r="AV268" s="510"/>
      <c r="AW268" s="510"/>
      <c r="AX268" s="510"/>
      <c r="AY268" s="510"/>
      <c r="AZ268" s="510"/>
      <c r="BA268" s="510"/>
      <c r="BB268" s="510"/>
      <c r="BC268" s="510"/>
      <c r="BD268" s="510"/>
      <c r="BE268" s="510"/>
      <c r="BF268" s="510"/>
    </row>
    <row r="269" spans="44:58" s="509" customFormat="1">
      <c r="AR269" s="510"/>
      <c r="AS269" s="510"/>
      <c r="AT269" s="510"/>
      <c r="AU269" s="510"/>
      <c r="AV269" s="510"/>
      <c r="AW269" s="510"/>
      <c r="AX269" s="510"/>
      <c r="AY269" s="510"/>
      <c r="AZ269" s="510"/>
      <c r="BA269" s="510"/>
      <c r="BB269" s="510"/>
      <c r="BC269" s="510"/>
      <c r="BD269" s="510"/>
      <c r="BE269" s="510"/>
      <c r="BF269" s="510"/>
    </row>
    <row r="270" spans="44:58" s="509" customFormat="1">
      <c r="AR270" s="510"/>
      <c r="AS270" s="510"/>
      <c r="AT270" s="510"/>
      <c r="AU270" s="510"/>
      <c r="AV270" s="510"/>
      <c r="AW270" s="510"/>
      <c r="AX270" s="510"/>
      <c r="AY270" s="510"/>
      <c r="AZ270" s="510"/>
      <c r="BA270" s="510"/>
      <c r="BB270" s="510"/>
      <c r="BC270" s="510"/>
      <c r="BD270" s="510"/>
      <c r="BE270" s="510"/>
      <c r="BF270" s="510"/>
    </row>
    <row r="271" spans="44:58" s="509" customFormat="1">
      <c r="AR271" s="510"/>
      <c r="AS271" s="510"/>
      <c r="AT271" s="510"/>
      <c r="AU271" s="510"/>
      <c r="AV271" s="510"/>
      <c r="AW271" s="510"/>
      <c r="AX271" s="510"/>
      <c r="AY271" s="510"/>
      <c r="AZ271" s="510"/>
      <c r="BA271" s="510"/>
      <c r="BB271" s="510"/>
      <c r="BC271" s="510"/>
      <c r="BD271" s="510"/>
      <c r="BE271" s="510"/>
      <c r="BF271" s="510"/>
    </row>
    <row r="272" spans="44:58" s="509" customFormat="1">
      <c r="AR272" s="510"/>
      <c r="AS272" s="510"/>
      <c r="AT272" s="510"/>
      <c r="AU272" s="510"/>
      <c r="AV272" s="510"/>
      <c r="AW272" s="510"/>
      <c r="AX272" s="510"/>
      <c r="AY272" s="510"/>
      <c r="AZ272" s="510"/>
      <c r="BA272" s="510"/>
      <c r="BB272" s="510"/>
      <c r="BC272" s="510"/>
      <c r="BD272" s="510"/>
      <c r="BE272" s="510"/>
      <c r="BF272" s="510"/>
    </row>
    <row r="273" spans="44:58" s="509" customFormat="1">
      <c r="AR273" s="510"/>
      <c r="AS273" s="510"/>
      <c r="AT273" s="510"/>
      <c r="AU273" s="510"/>
      <c r="AV273" s="510"/>
      <c r="AW273" s="510"/>
      <c r="AX273" s="510"/>
      <c r="AY273" s="510"/>
      <c r="AZ273" s="510"/>
      <c r="BA273" s="510"/>
      <c r="BB273" s="510"/>
      <c r="BC273" s="510"/>
      <c r="BD273" s="510"/>
      <c r="BE273" s="510"/>
      <c r="BF273" s="510"/>
    </row>
    <row r="274" spans="44:58" s="509" customFormat="1">
      <c r="AR274" s="510"/>
      <c r="AS274" s="510"/>
      <c r="AT274" s="510"/>
      <c r="AU274" s="510"/>
      <c r="AV274" s="510"/>
      <c r="AW274" s="510"/>
      <c r="AX274" s="510"/>
      <c r="AY274" s="510"/>
      <c r="AZ274" s="510"/>
      <c r="BA274" s="510"/>
      <c r="BB274" s="510"/>
      <c r="BC274" s="510"/>
      <c r="BD274" s="510"/>
      <c r="BE274" s="510"/>
      <c r="BF274" s="510"/>
    </row>
    <row r="275" spans="44:58" s="509" customFormat="1">
      <c r="AR275" s="510"/>
      <c r="AS275" s="510"/>
      <c r="AT275" s="510"/>
      <c r="AU275" s="510"/>
      <c r="AV275" s="510"/>
      <c r="AW275" s="510"/>
      <c r="AX275" s="510"/>
      <c r="AY275" s="510"/>
      <c r="AZ275" s="510"/>
      <c r="BA275" s="510"/>
      <c r="BB275" s="510"/>
      <c r="BC275" s="510"/>
      <c r="BD275" s="510"/>
      <c r="BE275" s="510"/>
      <c r="BF275" s="510"/>
    </row>
    <row r="276" spans="44:58" s="509" customFormat="1">
      <c r="AR276" s="510"/>
      <c r="AS276" s="510"/>
      <c r="AT276" s="510"/>
      <c r="AU276" s="510"/>
      <c r="AV276" s="510"/>
      <c r="AW276" s="510"/>
      <c r="AX276" s="510"/>
      <c r="AY276" s="510"/>
      <c r="AZ276" s="510"/>
      <c r="BA276" s="510"/>
      <c r="BB276" s="510"/>
      <c r="BC276" s="510"/>
      <c r="BD276" s="510"/>
      <c r="BE276" s="510"/>
      <c r="BF276" s="510"/>
    </row>
    <row r="277" spans="44:58" s="509" customFormat="1">
      <c r="AR277" s="510"/>
      <c r="AS277" s="510"/>
      <c r="AT277" s="510"/>
      <c r="AU277" s="510"/>
      <c r="AV277" s="510"/>
      <c r="AW277" s="510"/>
      <c r="AX277" s="510"/>
      <c r="AY277" s="510"/>
      <c r="AZ277" s="510"/>
      <c r="BA277" s="510"/>
      <c r="BB277" s="510"/>
      <c r="BC277" s="510"/>
      <c r="BD277" s="510"/>
      <c r="BE277" s="510"/>
      <c r="BF277" s="510"/>
    </row>
    <row r="278" spans="44:58" s="509" customFormat="1">
      <c r="AR278" s="510"/>
      <c r="AS278" s="510"/>
      <c r="AT278" s="510"/>
      <c r="AU278" s="510"/>
      <c r="AV278" s="510"/>
      <c r="AW278" s="510"/>
      <c r="AX278" s="510"/>
      <c r="AY278" s="510"/>
      <c r="AZ278" s="510"/>
      <c r="BA278" s="510"/>
      <c r="BB278" s="510"/>
      <c r="BC278" s="510"/>
      <c r="BD278" s="510"/>
      <c r="BE278" s="510"/>
      <c r="BF278" s="510"/>
    </row>
    <row r="279" spans="44:58" s="509" customFormat="1">
      <c r="AR279" s="510"/>
      <c r="AS279" s="510"/>
      <c r="AT279" s="510"/>
      <c r="AU279" s="510"/>
      <c r="AV279" s="510"/>
      <c r="AW279" s="510"/>
      <c r="AX279" s="510"/>
      <c r="AY279" s="510"/>
      <c r="AZ279" s="510"/>
      <c r="BA279" s="510"/>
      <c r="BB279" s="510"/>
      <c r="BC279" s="510"/>
      <c r="BD279" s="510"/>
      <c r="BE279" s="510"/>
      <c r="BF279" s="510"/>
    </row>
    <row r="280" spans="44:58" s="509" customFormat="1">
      <c r="AR280" s="510"/>
      <c r="AS280" s="510"/>
      <c r="AT280" s="510"/>
      <c r="AU280" s="510"/>
      <c r="AV280" s="510"/>
      <c r="AW280" s="510"/>
      <c r="AX280" s="510"/>
      <c r="AY280" s="510"/>
      <c r="AZ280" s="510"/>
      <c r="BA280" s="510"/>
      <c r="BB280" s="510"/>
      <c r="BC280" s="510"/>
      <c r="BD280" s="510"/>
      <c r="BE280" s="510"/>
      <c r="BF280" s="510"/>
    </row>
    <row r="281" spans="44:58" s="509" customFormat="1">
      <c r="AR281" s="510"/>
      <c r="AS281" s="510"/>
      <c r="AT281" s="510"/>
      <c r="AU281" s="510"/>
      <c r="AV281" s="510"/>
      <c r="AW281" s="510"/>
      <c r="AX281" s="510"/>
      <c r="AY281" s="510"/>
      <c r="AZ281" s="510"/>
      <c r="BA281" s="510"/>
      <c r="BB281" s="510"/>
      <c r="BC281" s="510"/>
      <c r="BD281" s="510"/>
      <c r="BE281" s="510"/>
      <c r="BF281" s="510"/>
    </row>
    <row r="282" spans="44:58" s="509" customFormat="1">
      <c r="AR282" s="510"/>
      <c r="AS282" s="510"/>
      <c r="AT282" s="510"/>
      <c r="AU282" s="510"/>
      <c r="AV282" s="510"/>
      <c r="AW282" s="510"/>
      <c r="AX282" s="510"/>
      <c r="AY282" s="510"/>
      <c r="AZ282" s="510"/>
      <c r="BA282" s="510"/>
      <c r="BB282" s="510"/>
      <c r="BC282" s="510"/>
      <c r="BD282" s="510"/>
      <c r="BE282" s="510"/>
      <c r="BF282" s="510"/>
    </row>
    <row r="283" spans="44:58" s="509" customFormat="1">
      <c r="AR283" s="510"/>
      <c r="AS283" s="510"/>
      <c r="AT283" s="510"/>
      <c r="AU283" s="510"/>
      <c r="AV283" s="510"/>
      <c r="AW283" s="510"/>
      <c r="AX283" s="510"/>
      <c r="AY283" s="510"/>
      <c r="AZ283" s="510"/>
      <c r="BA283" s="510"/>
      <c r="BB283" s="510"/>
      <c r="BC283" s="510"/>
      <c r="BD283" s="510"/>
      <c r="BE283" s="510"/>
      <c r="BF283" s="510"/>
    </row>
    <row r="284" spans="44:58" s="509" customFormat="1">
      <c r="AR284" s="510"/>
      <c r="AS284" s="510"/>
      <c r="AT284" s="510"/>
      <c r="AU284" s="510"/>
      <c r="AV284" s="510"/>
      <c r="AW284" s="510"/>
      <c r="AX284" s="510"/>
      <c r="AY284" s="510"/>
      <c r="AZ284" s="510"/>
      <c r="BA284" s="510"/>
      <c r="BB284" s="510"/>
      <c r="BC284" s="510"/>
      <c r="BD284" s="510"/>
      <c r="BE284" s="510"/>
      <c r="BF284" s="510"/>
    </row>
    <row r="285" spans="44:58" s="509" customFormat="1">
      <c r="AR285" s="510"/>
      <c r="AS285" s="510"/>
      <c r="AT285" s="510"/>
      <c r="AU285" s="510"/>
      <c r="AV285" s="510"/>
      <c r="AW285" s="510"/>
      <c r="AX285" s="510"/>
      <c r="AY285" s="510"/>
      <c r="AZ285" s="510"/>
      <c r="BA285" s="510"/>
      <c r="BB285" s="510"/>
      <c r="BC285" s="510"/>
      <c r="BD285" s="510"/>
      <c r="BE285" s="510"/>
      <c r="BF285" s="510"/>
    </row>
    <row r="286" spans="44:58" s="509" customFormat="1">
      <c r="AR286" s="510"/>
      <c r="AS286" s="510"/>
      <c r="AT286" s="510"/>
      <c r="AU286" s="510"/>
      <c r="AV286" s="510"/>
      <c r="AW286" s="510"/>
      <c r="AX286" s="510"/>
      <c r="AY286" s="510"/>
      <c r="AZ286" s="510"/>
      <c r="BA286" s="510"/>
      <c r="BB286" s="510"/>
      <c r="BC286" s="510"/>
      <c r="BD286" s="510"/>
      <c r="BE286" s="510"/>
      <c r="BF286" s="510"/>
    </row>
    <row r="287" spans="44:58" s="509" customFormat="1">
      <c r="AR287" s="510"/>
      <c r="AS287" s="510"/>
      <c r="AT287" s="510"/>
      <c r="AU287" s="510"/>
      <c r="AV287" s="510"/>
      <c r="AW287" s="510"/>
      <c r="AX287" s="510"/>
      <c r="AY287" s="510"/>
      <c r="AZ287" s="510"/>
      <c r="BA287" s="510"/>
      <c r="BB287" s="510"/>
      <c r="BC287" s="510"/>
      <c r="BD287" s="510"/>
      <c r="BE287" s="510"/>
      <c r="BF287" s="510"/>
    </row>
    <row r="288" spans="44:58" s="509" customFormat="1">
      <c r="AR288" s="510"/>
      <c r="AS288" s="510"/>
      <c r="AT288" s="510"/>
      <c r="AU288" s="510"/>
      <c r="AV288" s="510"/>
      <c r="AW288" s="510"/>
      <c r="AX288" s="510"/>
      <c r="AY288" s="510"/>
      <c r="AZ288" s="510"/>
      <c r="BA288" s="510"/>
      <c r="BB288" s="510"/>
      <c r="BC288" s="510"/>
      <c r="BD288" s="510"/>
      <c r="BE288" s="510"/>
      <c r="BF288" s="510"/>
    </row>
    <row r="289" spans="44:58" s="509" customFormat="1">
      <c r="AR289" s="510"/>
      <c r="AS289" s="510"/>
      <c r="AT289" s="510"/>
      <c r="AU289" s="510"/>
      <c r="AV289" s="510"/>
      <c r="AW289" s="510"/>
      <c r="AX289" s="510"/>
      <c r="AY289" s="510"/>
      <c r="AZ289" s="510"/>
      <c r="BA289" s="510"/>
      <c r="BB289" s="510"/>
      <c r="BC289" s="510"/>
      <c r="BD289" s="510"/>
      <c r="BE289" s="510"/>
      <c r="BF289" s="510"/>
    </row>
    <row r="290" spans="44:58" s="509" customFormat="1">
      <c r="AR290" s="510"/>
      <c r="AS290" s="510"/>
      <c r="AT290" s="510"/>
      <c r="AU290" s="510"/>
      <c r="AV290" s="510"/>
      <c r="AW290" s="510"/>
      <c r="AX290" s="510"/>
      <c r="AY290" s="510"/>
      <c r="AZ290" s="510"/>
      <c r="BA290" s="510"/>
      <c r="BB290" s="510"/>
      <c r="BC290" s="510"/>
      <c r="BD290" s="510"/>
      <c r="BE290" s="510"/>
      <c r="BF290" s="510"/>
    </row>
    <row r="291" spans="44:58" s="509" customFormat="1">
      <c r="AR291" s="510"/>
      <c r="AS291" s="510"/>
      <c r="AT291" s="510"/>
      <c r="AU291" s="510"/>
      <c r="AV291" s="510"/>
      <c r="AW291" s="510"/>
      <c r="AX291" s="510"/>
      <c r="AY291" s="510"/>
      <c r="AZ291" s="510"/>
      <c r="BA291" s="510"/>
      <c r="BB291" s="510"/>
      <c r="BC291" s="510"/>
      <c r="BD291" s="510"/>
      <c r="BE291" s="510"/>
      <c r="BF291" s="510"/>
    </row>
    <row r="292" spans="44:58" s="509" customFormat="1">
      <c r="AR292" s="510"/>
      <c r="AS292" s="510"/>
      <c r="AT292" s="510"/>
      <c r="AU292" s="510"/>
      <c r="AV292" s="510"/>
      <c r="AW292" s="510"/>
      <c r="AX292" s="510"/>
      <c r="AY292" s="510"/>
      <c r="AZ292" s="510"/>
      <c r="BA292" s="510"/>
      <c r="BB292" s="510"/>
      <c r="BC292" s="510"/>
      <c r="BD292" s="510"/>
      <c r="BE292" s="510"/>
      <c r="BF292" s="510"/>
    </row>
    <row r="293" spans="44:58" s="509" customFormat="1">
      <c r="AR293" s="510"/>
      <c r="AS293" s="510"/>
      <c r="AT293" s="510"/>
      <c r="AU293" s="510"/>
      <c r="AV293" s="510"/>
      <c r="AW293" s="510"/>
      <c r="AX293" s="510"/>
      <c r="AY293" s="510"/>
      <c r="AZ293" s="510"/>
      <c r="BA293" s="510"/>
      <c r="BB293" s="510"/>
      <c r="BC293" s="510"/>
      <c r="BD293" s="510"/>
      <c r="BE293" s="510"/>
      <c r="BF293" s="510"/>
    </row>
    <row r="294" spans="44:58" s="509" customFormat="1">
      <c r="AR294" s="510"/>
      <c r="AS294" s="510"/>
      <c r="AT294" s="510"/>
      <c r="AU294" s="510"/>
      <c r="AV294" s="510"/>
      <c r="AW294" s="510"/>
      <c r="AX294" s="510"/>
      <c r="AY294" s="510"/>
      <c r="AZ294" s="510"/>
      <c r="BA294" s="510"/>
      <c r="BB294" s="510"/>
      <c r="BC294" s="510"/>
      <c r="BD294" s="510"/>
      <c r="BE294" s="510"/>
      <c r="BF294" s="510"/>
    </row>
    <row r="295" spans="44:58" s="509" customFormat="1">
      <c r="AR295" s="510"/>
      <c r="AS295" s="510"/>
      <c r="AT295" s="510"/>
      <c r="AU295" s="510"/>
      <c r="AV295" s="510"/>
      <c r="AW295" s="510"/>
      <c r="AX295" s="510"/>
      <c r="AY295" s="510"/>
      <c r="AZ295" s="510"/>
      <c r="BA295" s="510"/>
      <c r="BB295" s="510"/>
      <c r="BC295" s="510"/>
      <c r="BD295" s="510"/>
      <c r="BE295" s="510"/>
      <c r="BF295" s="510"/>
    </row>
    <row r="296" spans="44:58" s="509" customFormat="1">
      <c r="AR296" s="510"/>
      <c r="AS296" s="510"/>
      <c r="AT296" s="510"/>
      <c r="AU296" s="510"/>
      <c r="AV296" s="510"/>
      <c r="AW296" s="510"/>
      <c r="AX296" s="510"/>
      <c r="AY296" s="510"/>
      <c r="AZ296" s="510"/>
      <c r="BA296" s="510"/>
      <c r="BB296" s="510"/>
      <c r="BC296" s="510"/>
      <c r="BD296" s="510"/>
      <c r="BE296" s="510"/>
      <c r="BF296" s="510"/>
    </row>
    <row r="297" spans="44:58" s="509" customFormat="1">
      <c r="AR297" s="510"/>
      <c r="AS297" s="510"/>
      <c r="AT297" s="510"/>
      <c r="AU297" s="510"/>
      <c r="AV297" s="510"/>
      <c r="AW297" s="510"/>
      <c r="AX297" s="510"/>
      <c r="AY297" s="510"/>
      <c r="AZ297" s="510"/>
      <c r="BA297" s="510"/>
      <c r="BB297" s="510"/>
      <c r="BC297" s="510"/>
      <c r="BD297" s="510"/>
      <c r="BE297" s="510"/>
      <c r="BF297" s="510"/>
    </row>
    <row r="298" spans="44:58" s="509" customFormat="1">
      <c r="AR298" s="510"/>
      <c r="AS298" s="510"/>
      <c r="AT298" s="510"/>
      <c r="AU298" s="510"/>
      <c r="AV298" s="510"/>
      <c r="AW298" s="510"/>
      <c r="AX298" s="510"/>
      <c r="AY298" s="510"/>
      <c r="AZ298" s="510"/>
      <c r="BA298" s="510"/>
      <c r="BB298" s="510"/>
      <c r="BC298" s="510"/>
      <c r="BD298" s="510"/>
      <c r="BE298" s="510"/>
      <c r="BF298" s="510"/>
    </row>
    <row r="299" spans="44:58" s="509" customFormat="1">
      <c r="AR299" s="510"/>
      <c r="AS299" s="510"/>
      <c r="AT299" s="510"/>
      <c r="AU299" s="510"/>
      <c r="AV299" s="510"/>
      <c r="AW299" s="510"/>
      <c r="AX299" s="510"/>
      <c r="AY299" s="510"/>
      <c r="AZ299" s="510"/>
      <c r="BA299" s="510"/>
      <c r="BB299" s="510"/>
      <c r="BC299" s="510"/>
      <c r="BD299" s="510"/>
      <c r="BE299" s="510"/>
      <c r="BF299" s="510"/>
    </row>
    <row r="300" spans="44:58" s="509" customFormat="1">
      <c r="AR300" s="510"/>
      <c r="AS300" s="510"/>
      <c r="AT300" s="510"/>
      <c r="AU300" s="510"/>
      <c r="AV300" s="510"/>
      <c r="AW300" s="510"/>
      <c r="AX300" s="510"/>
      <c r="AY300" s="510"/>
      <c r="AZ300" s="510"/>
      <c r="BA300" s="510"/>
      <c r="BB300" s="510"/>
      <c r="BC300" s="510"/>
      <c r="BD300" s="510"/>
      <c r="BE300" s="510"/>
      <c r="BF300" s="510"/>
    </row>
    <row r="301" spans="44:58" s="509" customFormat="1">
      <c r="AR301" s="510"/>
      <c r="AS301" s="510"/>
      <c r="AT301" s="510"/>
      <c r="AU301" s="510"/>
      <c r="AV301" s="510"/>
      <c r="AW301" s="510"/>
      <c r="AX301" s="510"/>
      <c r="AY301" s="510"/>
      <c r="AZ301" s="510"/>
      <c r="BA301" s="510"/>
      <c r="BB301" s="510"/>
      <c r="BC301" s="510"/>
      <c r="BD301" s="510"/>
      <c r="BE301" s="510"/>
      <c r="BF301" s="510"/>
    </row>
    <row r="302" spans="44:58" s="509" customFormat="1">
      <c r="AR302" s="510"/>
      <c r="AS302" s="510"/>
      <c r="AT302" s="510"/>
      <c r="AU302" s="510"/>
      <c r="AV302" s="510"/>
      <c r="AW302" s="510"/>
      <c r="AX302" s="510"/>
      <c r="AY302" s="510"/>
      <c r="AZ302" s="510"/>
      <c r="BA302" s="510"/>
      <c r="BB302" s="510"/>
      <c r="BC302" s="510"/>
      <c r="BD302" s="510"/>
      <c r="BE302" s="510"/>
      <c r="BF302" s="510"/>
    </row>
    <row r="303" spans="44:58" s="509" customFormat="1">
      <c r="AR303" s="510"/>
      <c r="AS303" s="510"/>
      <c r="AT303" s="510"/>
      <c r="AU303" s="510"/>
      <c r="AV303" s="510"/>
      <c r="AW303" s="510"/>
      <c r="AX303" s="510"/>
      <c r="AY303" s="510"/>
      <c r="AZ303" s="510"/>
      <c r="BA303" s="510"/>
      <c r="BB303" s="510"/>
      <c r="BC303" s="510"/>
      <c r="BD303" s="510"/>
      <c r="BE303" s="510"/>
      <c r="BF303" s="510"/>
    </row>
    <row r="304" spans="44:58" s="509" customFormat="1">
      <c r="AR304" s="510"/>
      <c r="AS304" s="510"/>
      <c r="AT304" s="510"/>
      <c r="AU304" s="510"/>
      <c r="AV304" s="510"/>
      <c r="AW304" s="510"/>
      <c r="AX304" s="510"/>
      <c r="AY304" s="510"/>
      <c r="AZ304" s="510"/>
      <c r="BA304" s="510"/>
      <c r="BB304" s="510"/>
      <c r="BC304" s="510"/>
      <c r="BD304" s="510"/>
      <c r="BE304" s="510"/>
      <c r="BF304" s="510"/>
    </row>
    <row r="305" spans="44:58" s="509" customFormat="1">
      <c r="AR305" s="510"/>
      <c r="AS305" s="510"/>
      <c r="AT305" s="510"/>
      <c r="AU305" s="510"/>
      <c r="AV305" s="510"/>
      <c r="AW305" s="510"/>
      <c r="AX305" s="510"/>
      <c r="AY305" s="510"/>
      <c r="AZ305" s="510"/>
      <c r="BA305" s="510"/>
      <c r="BB305" s="510"/>
      <c r="BC305" s="510"/>
      <c r="BD305" s="510"/>
      <c r="BE305" s="510"/>
      <c r="BF305" s="510"/>
    </row>
    <row r="306" spans="44:58" s="509" customFormat="1">
      <c r="AR306" s="510"/>
      <c r="AS306" s="510"/>
      <c r="AT306" s="510"/>
      <c r="AU306" s="510"/>
      <c r="AV306" s="510"/>
      <c r="AW306" s="510"/>
      <c r="AX306" s="510"/>
      <c r="AY306" s="510"/>
      <c r="AZ306" s="510"/>
      <c r="BA306" s="510"/>
      <c r="BB306" s="510"/>
      <c r="BC306" s="510"/>
      <c r="BD306" s="510"/>
      <c r="BE306" s="510"/>
      <c r="BF306" s="510"/>
    </row>
    <row r="307" spans="44:58" s="509" customFormat="1">
      <c r="AR307" s="510"/>
      <c r="AS307" s="510"/>
      <c r="AT307" s="510"/>
      <c r="AU307" s="510"/>
      <c r="AV307" s="510"/>
      <c r="AW307" s="510"/>
      <c r="AX307" s="510"/>
      <c r="AY307" s="510"/>
      <c r="AZ307" s="510"/>
      <c r="BA307" s="510"/>
      <c r="BB307" s="510"/>
      <c r="BC307" s="510"/>
      <c r="BD307" s="510"/>
      <c r="BE307" s="510"/>
      <c r="BF307" s="510"/>
    </row>
    <row r="308" spans="44:58" s="509" customFormat="1">
      <c r="AR308" s="510"/>
      <c r="AS308" s="510"/>
      <c r="AT308" s="510"/>
      <c r="AU308" s="510"/>
      <c r="AV308" s="510"/>
      <c r="AW308" s="510"/>
      <c r="AX308" s="510"/>
      <c r="AY308" s="510"/>
      <c r="AZ308" s="510"/>
      <c r="BA308" s="510"/>
      <c r="BB308" s="510"/>
      <c r="BC308" s="510"/>
      <c r="BD308" s="510"/>
      <c r="BE308" s="510"/>
      <c r="BF308" s="510"/>
    </row>
    <row r="309" spans="44:58" s="509" customFormat="1">
      <c r="AR309" s="510"/>
      <c r="AS309" s="510"/>
      <c r="AT309" s="510"/>
      <c r="AU309" s="510"/>
      <c r="AV309" s="510"/>
      <c r="AW309" s="510"/>
      <c r="AX309" s="510"/>
      <c r="AY309" s="510"/>
      <c r="AZ309" s="510"/>
      <c r="BA309" s="510"/>
      <c r="BB309" s="510"/>
      <c r="BC309" s="510"/>
      <c r="BD309" s="510"/>
      <c r="BE309" s="510"/>
      <c r="BF309" s="510"/>
    </row>
    <row r="310" spans="44:58" s="509" customFormat="1">
      <c r="AR310" s="510"/>
      <c r="AS310" s="510"/>
      <c r="AT310" s="510"/>
      <c r="AU310" s="510"/>
      <c r="AV310" s="510"/>
      <c r="AW310" s="510"/>
      <c r="AX310" s="510"/>
      <c r="AY310" s="510"/>
      <c r="AZ310" s="510"/>
      <c r="BA310" s="510"/>
      <c r="BB310" s="510"/>
      <c r="BC310" s="510"/>
      <c r="BD310" s="510"/>
      <c r="BE310" s="510"/>
      <c r="BF310" s="510"/>
    </row>
    <row r="311" spans="44:58" s="509" customFormat="1">
      <c r="AR311" s="510"/>
      <c r="AS311" s="510"/>
      <c r="AT311" s="510"/>
      <c r="AU311" s="510"/>
      <c r="AV311" s="510"/>
      <c r="AW311" s="510"/>
      <c r="AX311" s="510"/>
      <c r="AY311" s="510"/>
      <c r="AZ311" s="510"/>
      <c r="BA311" s="510"/>
      <c r="BB311" s="510"/>
      <c r="BC311" s="510"/>
      <c r="BD311" s="510"/>
      <c r="BE311" s="510"/>
      <c r="BF311" s="510"/>
    </row>
    <row r="312" spans="44:58" s="509" customFormat="1">
      <c r="AR312" s="510"/>
      <c r="AS312" s="510"/>
      <c r="AT312" s="510"/>
      <c r="AU312" s="510"/>
      <c r="AV312" s="510"/>
      <c r="AW312" s="510"/>
      <c r="AX312" s="510"/>
      <c r="AY312" s="510"/>
      <c r="AZ312" s="510"/>
      <c r="BA312" s="510"/>
      <c r="BB312" s="510"/>
      <c r="BC312" s="510"/>
      <c r="BD312" s="510"/>
      <c r="BE312" s="510"/>
      <c r="BF312" s="510"/>
    </row>
    <row r="313" spans="44:58" s="509" customFormat="1">
      <c r="AR313" s="510"/>
      <c r="AS313" s="510"/>
      <c r="AT313" s="510"/>
      <c r="AU313" s="510"/>
      <c r="AV313" s="510"/>
      <c r="AW313" s="510"/>
      <c r="AX313" s="510"/>
      <c r="AY313" s="510"/>
      <c r="AZ313" s="510"/>
      <c r="BA313" s="510"/>
      <c r="BB313" s="510"/>
      <c r="BC313" s="510"/>
      <c r="BD313" s="510"/>
      <c r="BE313" s="510"/>
      <c r="BF313" s="510"/>
    </row>
    <row r="314" spans="44:58" s="509" customFormat="1">
      <c r="AR314" s="510"/>
      <c r="AS314" s="510"/>
      <c r="AT314" s="510"/>
      <c r="AU314" s="510"/>
      <c r="AV314" s="510"/>
      <c r="AW314" s="510"/>
      <c r="AX314" s="510"/>
      <c r="AY314" s="510"/>
      <c r="AZ314" s="510"/>
      <c r="BA314" s="510"/>
      <c r="BB314" s="510"/>
      <c r="BC314" s="510"/>
      <c r="BD314" s="510"/>
      <c r="BE314" s="510"/>
      <c r="BF314" s="510"/>
    </row>
    <row r="315" spans="44:58" s="509" customFormat="1">
      <c r="AR315" s="510"/>
      <c r="AS315" s="510"/>
      <c r="AT315" s="510"/>
      <c r="AU315" s="510"/>
      <c r="AV315" s="510"/>
      <c r="AW315" s="510"/>
      <c r="AX315" s="510"/>
      <c r="AY315" s="510"/>
      <c r="AZ315" s="510"/>
      <c r="BA315" s="510"/>
      <c r="BB315" s="510"/>
      <c r="BC315" s="510"/>
      <c r="BD315" s="510"/>
      <c r="BE315" s="510"/>
      <c r="BF315" s="510"/>
    </row>
    <row r="316" spans="44:58" s="509" customFormat="1">
      <c r="AR316" s="510"/>
      <c r="AS316" s="510"/>
      <c r="AT316" s="510"/>
      <c r="AU316" s="510"/>
      <c r="AV316" s="510"/>
      <c r="AW316" s="510"/>
      <c r="AX316" s="510"/>
      <c r="AY316" s="510"/>
      <c r="AZ316" s="510"/>
      <c r="BA316" s="510"/>
      <c r="BB316" s="510"/>
      <c r="BC316" s="510"/>
      <c r="BD316" s="510"/>
      <c r="BE316" s="510"/>
      <c r="BF316" s="510"/>
    </row>
    <row r="317" spans="44:58" s="509" customFormat="1">
      <c r="AR317" s="510"/>
      <c r="AS317" s="510"/>
      <c r="AT317" s="510"/>
      <c r="AU317" s="510"/>
      <c r="AV317" s="510"/>
      <c r="AW317" s="510"/>
      <c r="AX317" s="510"/>
      <c r="AY317" s="510"/>
      <c r="AZ317" s="510"/>
      <c r="BA317" s="510"/>
      <c r="BB317" s="510"/>
      <c r="BC317" s="510"/>
      <c r="BD317" s="510"/>
      <c r="BE317" s="510"/>
      <c r="BF317" s="510"/>
    </row>
    <row r="318" spans="44:58" s="509" customFormat="1">
      <c r="AR318" s="510"/>
      <c r="AS318" s="510"/>
      <c r="AT318" s="510"/>
      <c r="AU318" s="510"/>
      <c r="AV318" s="510"/>
      <c r="AW318" s="510"/>
      <c r="AX318" s="510"/>
      <c r="AY318" s="510"/>
      <c r="AZ318" s="510"/>
      <c r="BA318" s="510"/>
      <c r="BB318" s="510"/>
      <c r="BC318" s="510"/>
      <c r="BD318" s="510"/>
      <c r="BE318" s="510"/>
      <c r="BF318" s="510"/>
    </row>
    <row r="319" spans="44:58" s="509" customFormat="1">
      <c r="AR319" s="510"/>
      <c r="AS319" s="510"/>
      <c r="AT319" s="510"/>
      <c r="AU319" s="510"/>
      <c r="AV319" s="510"/>
      <c r="AW319" s="510"/>
      <c r="AX319" s="510"/>
      <c r="AY319" s="510"/>
      <c r="AZ319" s="510"/>
      <c r="BA319" s="510"/>
      <c r="BB319" s="510"/>
      <c r="BC319" s="510"/>
      <c r="BD319" s="510"/>
      <c r="BE319" s="510"/>
      <c r="BF319" s="510"/>
    </row>
    <row r="320" spans="44:58" s="509" customFormat="1">
      <c r="AR320" s="510"/>
      <c r="AS320" s="510"/>
      <c r="AT320" s="510"/>
      <c r="AU320" s="510"/>
      <c r="AV320" s="510"/>
      <c r="AW320" s="510"/>
      <c r="AX320" s="510"/>
      <c r="AY320" s="510"/>
      <c r="AZ320" s="510"/>
      <c r="BA320" s="510"/>
      <c r="BB320" s="510"/>
      <c r="BC320" s="510"/>
      <c r="BD320" s="510"/>
      <c r="BE320" s="510"/>
      <c r="BF320" s="510"/>
    </row>
    <row r="321" spans="44:58" s="509" customFormat="1">
      <c r="AR321" s="510"/>
      <c r="AS321" s="510"/>
      <c r="AT321" s="510"/>
      <c r="AU321" s="510"/>
      <c r="AV321" s="510"/>
      <c r="AW321" s="510"/>
      <c r="AX321" s="510"/>
      <c r="AY321" s="510"/>
      <c r="AZ321" s="510"/>
      <c r="BA321" s="510"/>
      <c r="BB321" s="510"/>
      <c r="BC321" s="510"/>
      <c r="BD321" s="510"/>
      <c r="BE321" s="510"/>
      <c r="BF321" s="510"/>
    </row>
    <row r="322" spans="44:58" s="509" customFormat="1">
      <c r="AR322" s="510"/>
      <c r="AS322" s="510"/>
      <c r="AT322" s="510"/>
      <c r="AU322" s="510"/>
      <c r="AV322" s="510"/>
      <c r="AW322" s="510"/>
      <c r="AX322" s="510"/>
      <c r="AY322" s="510"/>
      <c r="AZ322" s="510"/>
      <c r="BA322" s="510"/>
      <c r="BB322" s="510"/>
      <c r="BC322" s="510"/>
      <c r="BD322" s="510"/>
      <c r="BE322" s="510"/>
      <c r="BF322" s="510"/>
    </row>
    <row r="323" spans="44:58" s="509" customFormat="1">
      <c r="AR323" s="510"/>
      <c r="AS323" s="510"/>
      <c r="AT323" s="510"/>
      <c r="AU323" s="510"/>
      <c r="AV323" s="510"/>
      <c r="AW323" s="510"/>
      <c r="AX323" s="510"/>
      <c r="AY323" s="510"/>
      <c r="AZ323" s="510"/>
      <c r="BA323" s="510"/>
      <c r="BB323" s="510"/>
      <c r="BC323" s="510"/>
      <c r="BD323" s="510"/>
      <c r="BE323" s="510"/>
      <c r="BF323" s="510"/>
    </row>
    <row r="324" spans="44:58" s="509" customFormat="1">
      <c r="AR324" s="510"/>
      <c r="AS324" s="510"/>
      <c r="AT324" s="510"/>
      <c r="AU324" s="510"/>
      <c r="AV324" s="510"/>
      <c r="AW324" s="510"/>
      <c r="AX324" s="510"/>
      <c r="AY324" s="510"/>
      <c r="AZ324" s="510"/>
      <c r="BA324" s="510"/>
      <c r="BB324" s="510"/>
      <c r="BC324" s="510"/>
      <c r="BD324" s="510"/>
      <c r="BE324" s="510"/>
      <c r="BF324" s="510"/>
    </row>
    <row r="325" spans="44:58" s="509" customFormat="1">
      <c r="AR325" s="510"/>
      <c r="AS325" s="510"/>
      <c r="AT325" s="510"/>
      <c r="AU325" s="510"/>
      <c r="AV325" s="510"/>
      <c r="AW325" s="510"/>
      <c r="AX325" s="510"/>
      <c r="AY325" s="510"/>
      <c r="AZ325" s="510"/>
      <c r="BA325" s="510"/>
      <c r="BB325" s="510"/>
      <c r="BC325" s="510"/>
      <c r="BD325" s="510"/>
      <c r="BE325" s="510"/>
      <c r="BF325" s="510"/>
    </row>
    <row r="326" spans="44:58" s="509" customFormat="1">
      <c r="AR326" s="510"/>
      <c r="AS326" s="510"/>
      <c r="AT326" s="510"/>
      <c r="AU326" s="510"/>
      <c r="AV326" s="510"/>
      <c r="AW326" s="510"/>
      <c r="AX326" s="510"/>
      <c r="AY326" s="510"/>
      <c r="AZ326" s="510"/>
      <c r="BA326" s="510"/>
      <c r="BB326" s="510"/>
      <c r="BC326" s="510"/>
      <c r="BD326" s="510"/>
      <c r="BE326" s="510"/>
      <c r="BF326" s="510"/>
    </row>
    <row r="327" spans="44:58" s="509" customFormat="1">
      <c r="AR327" s="510"/>
      <c r="AS327" s="510"/>
      <c r="AT327" s="510"/>
      <c r="AU327" s="510"/>
      <c r="AV327" s="510"/>
      <c r="AW327" s="510"/>
      <c r="AX327" s="510"/>
      <c r="AY327" s="510"/>
      <c r="AZ327" s="510"/>
      <c r="BA327" s="510"/>
      <c r="BB327" s="510"/>
      <c r="BC327" s="510"/>
      <c r="BD327" s="510"/>
      <c r="BE327" s="510"/>
      <c r="BF327" s="510"/>
    </row>
    <row r="328" spans="44:58" s="509" customFormat="1">
      <c r="AR328" s="510"/>
      <c r="AS328" s="510"/>
      <c r="AT328" s="510"/>
      <c r="AU328" s="510"/>
      <c r="AV328" s="510"/>
      <c r="AW328" s="510"/>
      <c r="AX328" s="510"/>
      <c r="AY328" s="510"/>
      <c r="AZ328" s="510"/>
      <c r="BA328" s="510"/>
      <c r="BB328" s="510"/>
      <c r="BC328" s="510"/>
      <c r="BD328" s="510"/>
      <c r="BE328" s="510"/>
      <c r="BF328" s="510"/>
    </row>
    <row r="329" spans="44:58" s="509" customFormat="1">
      <c r="AR329" s="510"/>
      <c r="AS329" s="510"/>
      <c r="AT329" s="510"/>
      <c r="AU329" s="510"/>
      <c r="AV329" s="510"/>
      <c r="AW329" s="510"/>
      <c r="AX329" s="510"/>
      <c r="AY329" s="510"/>
      <c r="AZ329" s="510"/>
      <c r="BA329" s="510"/>
      <c r="BB329" s="510"/>
      <c r="BC329" s="510"/>
      <c r="BD329" s="510"/>
      <c r="BE329" s="510"/>
      <c r="BF329" s="510"/>
    </row>
    <row r="330" spans="44:58" s="509" customFormat="1">
      <c r="AR330" s="510"/>
      <c r="AS330" s="510"/>
      <c r="AT330" s="510"/>
      <c r="AU330" s="510"/>
      <c r="AV330" s="510"/>
      <c r="AW330" s="510"/>
      <c r="AX330" s="510"/>
      <c r="AY330" s="510"/>
      <c r="AZ330" s="510"/>
      <c r="BA330" s="510"/>
      <c r="BB330" s="510"/>
      <c r="BC330" s="510"/>
      <c r="BD330" s="510"/>
      <c r="BE330" s="510"/>
      <c r="BF330" s="510"/>
    </row>
    <row r="331" spans="44:58" s="509" customFormat="1">
      <c r="AR331" s="510"/>
      <c r="AS331" s="510"/>
      <c r="AT331" s="510"/>
      <c r="AU331" s="510"/>
      <c r="AV331" s="510"/>
      <c r="AW331" s="510"/>
      <c r="AX331" s="510"/>
      <c r="AY331" s="510"/>
      <c r="AZ331" s="510"/>
      <c r="BA331" s="510"/>
      <c r="BB331" s="510"/>
      <c r="BC331" s="510"/>
      <c r="BD331" s="510"/>
      <c r="BE331" s="510"/>
      <c r="BF331" s="510"/>
    </row>
    <row r="332" spans="44:58" s="509" customFormat="1">
      <c r="AR332" s="510"/>
      <c r="AS332" s="510"/>
      <c r="AT332" s="510"/>
      <c r="AU332" s="510"/>
      <c r="AV332" s="510"/>
      <c r="AW332" s="510"/>
      <c r="AX332" s="510"/>
      <c r="AY332" s="510"/>
      <c r="AZ332" s="510"/>
      <c r="BA332" s="510"/>
      <c r="BB332" s="510"/>
      <c r="BC332" s="510"/>
      <c r="BD332" s="510"/>
      <c r="BE332" s="510"/>
      <c r="BF332" s="510"/>
    </row>
    <row r="333" spans="44:58" s="509" customFormat="1">
      <c r="AR333" s="510"/>
      <c r="AS333" s="510"/>
      <c r="AT333" s="510"/>
      <c r="AU333" s="510"/>
      <c r="AV333" s="510"/>
      <c r="AW333" s="510"/>
      <c r="AX333" s="510"/>
      <c r="AY333" s="510"/>
      <c r="AZ333" s="510"/>
      <c r="BA333" s="510"/>
      <c r="BB333" s="510"/>
      <c r="BC333" s="510"/>
      <c r="BD333" s="510"/>
      <c r="BE333" s="510"/>
      <c r="BF333" s="510"/>
    </row>
    <row r="334" spans="44:58" s="509" customFormat="1">
      <c r="AR334" s="510"/>
      <c r="AS334" s="510"/>
      <c r="AT334" s="510"/>
      <c r="AU334" s="510"/>
      <c r="AV334" s="510"/>
      <c r="AW334" s="510"/>
      <c r="AX334" s="510"/>
      <c r="AY334" s="510"/>
      <c r="AZ334" s="510"/>
      <c r="BA334" s="510"/>
      <c r="BB334" s="510"/>
      <c r="BC334" s="510"/>
      <c r="BD334" s="510"/>
      <c r="BE334" s="510"/>
      <c r="BF334" s="510"/>
    </row>
    <row r="335" spans="44:58" s="509" customFormat="1">
      <c r="AR335" s="510"/>
      <c r="AS335" s="510"/>
      <c r="AT335" s="510"/>
      <c r="AU335" s="510"/>
      <c r="AV335" s="510"/>
      <c r="AW335" s="510"/>
      <c r="AX335" s="510"/>
      <c r="AY335" s="510"/>
      <c r="AZ335" s="510"/>
      <c r="BA335" s="510"/>
      <c r="BB335" s="510"/>
      <c r="BC335" s="510"/>
      <c r="BD335" s="510"/>
      <c r="BE335" s="510"/>
      <c r="BF335" s="510"/>
    </row>
    <row r="336" spans="44:58" s="509" customFormat="1">
      <c r="AR336" s="510"/>
      <c r="AS336" s="510"/>
      <c r="AT336" s="510"/>
      <c r="AU336" s="510"/>
      <c r="AV336" s="510"/>
      <c r="AW336" s="510"/>
      <c r="AX336" s="510"/>
      <c r="AY336" s="510"/>
      <c r="AZ336" s="510"/>
      <c r="BA336" s="510"/>
      <c r="BB336" s="510"/>
      <c r="BC336" s="510"/>
      <c r="BD336" s="510"/>
      <c r="BE336" s="510"/>
      <c r="BF336" s="510"/>
    </row>
    <row r="337" spans="44:58" s="509" customFormat="1">
      <c r="AR337" s="510"/>
      <c r="AS337" s="510"/>
      <c r="AT337" s="510"/>
      <c r="AU337" s="510"/>
      <c r="AV337" s="510"/>
      <c r="AW337" s="510"/>
      <c r="AX337" s="510"/>
      <c r="AY337" s="510"/>
      <c r="AZ337" s="510"/>
      <c r="BA337" s="510"/>
      <c r="BB337" s="510"/>
      <c r="BC337" s="510"/>
      <c r="BD337" s="510"/>
      <c r="BE337" s="510"/>
      <c r="BF337" s="510"/>
    </row>
    <row r="338" spans="44:58" s="509" customFormat="1">
      <c r="AR338" s="510"/>
      <c r="AS338" s="510"/>
      <c r="AT338" s="510"/>
      <c r="AU338" s="510"/>
      <c r="AV338" s="510"/>
      <c r="AW338" s="510"/>
      <c r="AX338" s="510"/>
      <c r="AY338" s="510"/>
      <c r="AZ338" s="510"/>
      <c r="BA338" s="510"/>
      <c r="BB338" s="510"/>
      <c r="BC338" s="510"/>
      <c r="BD338" s="510"/>
      <c r="BE338" s="510"/>
      <c r="BF338" s="510"/>
    </row>
    <row r="339" spans="44:58" s="509" customFormat="1">
      <c r="AR339" s="510"/>
      <c r="AS339" s="510"/>
      <c r="AT339" s="510"/>
      <c r="AU339" s="510"/>
      <c r="AV339" s="510"/>
      <c r="AW339" s="510"/>
      <c r="AX339" s="510"/>
      <c r="AY339" s="510"/>
      <c r="AZ339" s="510"/>
      <c r="BA339" s="510"/>
      <c r="BB339" s="510"/>
      <c r="BC339" s="510"/>
      <c r="BD339" s="510"/>
      <c r="BE339" s="510"/>
      <c r="BF339" s="510"/>
    </row>
    <row r="340" spans="44:58" s="509" customFormat="1">
      <c r="AR340" s="510"/>
      <c r="AS340" s="510"/>
      <c r="AT340" s="510"/>
      <c r="AU340" s="510"/>
      <c r="AV340" s="510"/>
      <c r="AW340" s="510"/>
      <c r="AX340" s="510"/>
      <c r="AY340" s="510"/>
      <c r="AZ340" s="510"/>
      <c r="BA340" s="510"/>
      <c r="BB340" s="510"/>
      <c r="BC340" s="510"/>
      <c r="BD340" s="510"/>
      <c r="BE340" s="510"/>
      <c r="BF340" s="510"/>
    </row>
    <row r="341" spans="44:58" s="509" customFormat="1">
      <c r="AR341" s="510"/>
      <c r="AS341" s="510"/>
      <c r="AT341" s="510"/>
      <c r="AU341" s="510"/>
      <c r="AV341" s="510"/>
      <c r="AW341" s="510"/>
      <c r="AX341" s="510"/>
      <c r="AY341" s="510"/>
      <c r="AZ341" s="510"/>
      <c r="BA341" s="510"/>
      <c r="BB341" s="510"/>
      <c r="BC341" s="510"/>
      <c r="BD341" s="510"/>
      <c r="BE341" s="510"/>
      <c r="BF341" s="510"/>
    </row>
    <row r="342" spans="44:58" s="509" customFormat="1">
      <c r="AR342" s="510"/>
      <c r="AS342" s="510"/>
      <c r="AT342" s="510"/>
      <c r="AU342" s="510"/>
      <c r="AV342" s="510"/>
      <c r="AW342" s="510"/>
      <c r="AX342" s="510"/>
      <c r="AY342" s="510"/>
      <c r="AZ342" s="510"/>
      <c r="BA342" s="510"/>
      <c r="BB342" s="510"/>
      <c r="BC342" s="510"/>
      <c r="BD342" s="510"/>
      <c r="BE342" s="510"/>
      <c r="BF342" s="510"/>
    </row>
    <row r="343" spans="44:58" s="509" customFormat="1">
      <c r="AR343" s="510"/>
      <c r="AS343" s="510"/>
      <c r="AT343" s="510"/>
      <c r="AU343" s="510"/>
      <c r="AV343" s="510"/>
      <c r="AW343" s="510"/>
      <c r="AX343" s="510"/>
      <c r="AY343" s="510"/>
      <c r="AZ343" s="510"/>
      <c r="BA343" s="510"/>
      <c r="BB343" s="510"/>
      <c r="BC343" s="510"/>
      <c r="BD343" s="510"/>
      <c r="BE343" s="510"/>
      <c r="BF343" s="510"/>
    </row>
    <row r="344" spans="44:58" s="509" customFormat="1">
      <c r="AR344" s="510"/>
      <c r="AS344" s="510"/>
      <c r="AT344" s="510"/>
      <c r="AU344" s="510"/>
      <c r="AV344" s="510"/>
      <c r="AW344" s="510"/>
      <c r="AX344" s="510"/>
      <c r="AY344" s="510"/>
      <c r="AZ344" s="510"/>
      <c r="BA344" s="510"/>
      <c r="BB344" s="510"/>
      <c r="BC344" s="510"/>
      <c r="BD344" s="510"/>
      <c r="BE344" s="510"/>
      <c r="BF344" s="510"/>
    </row>
    <row r="345" spans="44:58" s="509" customFormat="1">
      <c r="AR345" s="510"/>
      <c r="AS345" s="510"/>
      <c r="AT345" s="510"/>
      <c r="AU345" s="510"/>
      <c r="AV345" s="510"/>
      <c r="AW345" s="510"/>
      <c r="AX345" s="510"/>
      <c r="AY345" s="510"/>
      <c r="AZ345" s="510"/>
      <c r="BA345" s="510"/>
      <c r="BB345" s="510"/>
      <c r="BC345" s="510"/>
      <c r="BD345" s="510"/>
      <c r="BE345" s="510"/>
      <c r="BF345" s="510"/>
    </row>
    <row r="346" spans="44:58" s="509" customFormat="1">
      <c r="AR346" s="510"/>
      <c r="AS346" s="510"/>
      <c r="AT346" s="510"/>
      <c r="AU346" s="510"/>
      <c r="AV346" s="510"/>
      <c r="AW346" s="510"/>
      <c r="AX346" s="510"/>
      <c r="AY346" s="510"/>
      <c r="AZ346" s="510"/>
      <c r="BA346" s="510"/>
      <c r="BB346" s="510"/>
      <c r="BC346" s="510"/>
      <c r="BD346" s="510"/>
      <c r="BE346" s="510"/>
      <c r="BF346" s="510"/>
    </row>
    <row r="347" spans="44:58" s="509" customFormat="1">
      <c r="AR347" s="510"/>
      <c r="AS347" s="510"/>
      <c r="AT347" s="510"/>
      <c r="AU347" s="510"/>
      <c r="AV347" s="510"/>
      <c r="AW347" s="510"/>
      <c r="AX347" s="510"/>
      <c r="AY347" s="510"/>
      <c r="AZ347" s="510"/>
      <c r="BA347" s="510"/>
      <c r="BB347" s="510"/>
      <c r="BC347" s="510"/>
      <c r="BD347" s="510"/>
      <c r="BE347" s="510"/>
      <c r="BF347" s="510"/>
    </row>
    <row r="348" spans="44:58" s="509" customFormat="1">
      <c r="AR348" s="510"/>
      <c r="AS348" s="510"/>
      <c r="AT348" s="510"/>
      <c r="AU348" s="510"/>
      <c r="AV348" s="510"/>
      <c r="AW348" s="510"/>
      <c r="AX348" s="510"/>
      <c r="AY348" s="510"/>
      <c r="AZ348" s="510"/>
      <c r="BA348" s="510"/>
      <c r="BB348" s="510"/>
      <c r="BC348" s="510"/>
      <c r="BD348" s="510"/>
      <c r="BE348" s="510"/>
      <c r="BF348" s="510"/>
    </row>
    <row r="349" spans="44:58" s="509" customFormat="1">
      <c r="AR349" s="510"/>
      <c r="AS349" s="510"/>
      <c r="AT349" s="510"/>
      <c r="AU349" s="510"/>
      <c r="AV349" s="510"/>
      <c r="AW349" s="510"/>
      <c r="AX349" s="510"/>
      <c r="AY349" s="510"/>
      <c r="AZ349" s="510"/>
      <c r="BA349" s="510"/>
      <c r="BB349" s="510"/>
      <c r="BC349" s="510"/>
      <c r="BD349" s="510"/>
      <c r="BE349" s="510"/>
      <c r="BF349" s="510"/>
    </row>
    <row r="350" spans="44:58" s="509" customFormat="1">
      <c r="AR350" s="510"/>
      <c r="AS350" s="510"/>
      <c r="AT350" s="510"/>
      <c r="AU350" s="510"/>
      <c r="AV350" s="510"/>
      <c r="AW350" s="510"/>
      <c r="AX350" s="510"/>
      <c r="AY350" s="510"/>
      <c r="AZ350" s="510"/>
      <c r="BA350" s="510"/>
      <c r="BB350" s="510"/>
      <c r="BC350" s="510"/>
      <c r="BD350" s="510"/>
      <c r="BE350" s="510"/>
      <c r="BF350" s="510"/>
    </row>
    <row r="351" spans="44:58" s="509" customFormat="1">
      <c r="AR351" s="510"/>
      <c r="AS351" s="510"/>
      <c r="AT351" s="510"/>
      <c r="AU351" s="510"/>
      <c r="AV351" s="510"/>
      <c r="AW351" s="510"/>
      <c r="AX351" s="510"/>
      <c r="AY351" s="510"/>
      <c r="AZ351" s="510"/>
      <c r="BA351" s="510"/>
      <c r="BB351" s="510"/>
      <c r="BC351" s="510"/>
      <c r="BD351" s="510"/>
      <c r="BE351" s="510"/>
      <c r="BF351" s="510"/>
    </row>
    <row r="352" spans="44:58" s="509" customFormat="1">
      <c r="AR352" s="510"/>
      <c r="AS352" s="510"/>
      <c r="AT352" s="510"/>
      <c r="AU352" s="510"/>
      <c r="AV352" s="510"/>
      <c r="AW352" s="510"/>
      <c r="AX352" s="510"/>
      <c r="AY352" s="510"/>
      <c r="AZ352" s="510"/>
      <c r="BA352" s="510"/>
      <c r="BB352" s="510"/>
      <c r="BC352" s="510"/>
      <c r="BD352" s="510"/>
      <c r="BE352" s="510"/>
      <c r="BF352" s="510"/>
    </row>
    <row r="353" spans="44:58" s="509" customFormat="1">
      <c r="AR353" s="510"/>
      <c r="AS353" s="510"/>
      <c r="AT353" s="510"/>
      <c r="AU353" s="510"/>
      <c r="AV353" s="510"/>
      <c r="AW353" s="510"/>
      <c r="AX353" s="510"/>
      <c r="AY353" s="510"/>
      <c r="AZ353" s="510"/>
      <c r="BA353" s="510"/>
      <c r="BB353" s="510"/>
      <c r="BC353" s="510"/>
      <c r="BD353" s="510"/>
      <c r="BE353" s="510"/>
      <c r="BF353" s="510"/>
    </row>
    <row r="354" spans="44:58" s="509" customFormat="1">
      <c r="AR354" s="510"/>
      <c r="AS354" s="510"/>
      <c r="AT354" s="510"/>
      <c r="AU354" s="510"/>
      <c r="AV354" s="510"/>
      <c r="AW354" s="510"/>
      <c r="AX354" s="510"/>
      <c r="AY354" s="510"/>
      <c r="AZ354" s="510"/>
      <c r="BA354" s="510"/>
      <c r="BB354" s="510"/>
      <c r="BC354" s="510"/>
      <c r="BD354" s="510"/>
      <c r="BE354" s="510"/>
      <c r="BF354" s="510"/>
    </row>
    <row r="355" spans="44:58" s="509" customFormat="1">
      <c r="AR355" s="510"/>
      <c r="AS355" s="510"/>
      <c r="AT355" s="510"/>
      <c r="AU355" s="510"/>
      <c r="AV355" s="510"/>
      <c r="AW355" s="510"/>
      <c r="AX355" s="510"/>
      <c r="AY355" s="510"/>
      <c r="AZ355" s="510"/>
      <c r="BA355" s="510"/>
      <c r="BB355" s="510"/>
      <c r="BC355" s="510"/>
      <c r="BD355" s="510"/>
      <c r="BE355" s="510"/>
      <c r="BF355" s="510"/>
    </row>
    <row r="356" spans="44:58" s="509" customFormat="1">
      <c r="AR356" s="510"/>
      <c r="AS356" s="510"/>
      <c r="AT356" s="510"/>
      <c r="AU356" s="510"/>
      <c r="AV356" s="510"/>
      <c r="AW356" s="510"/>
      <c r="AX356" s="510"/>
      <c r="AY356" s="510"/>
      <c r="AZ356" s="510"/>
      <c r="BA356" s="510"/>
      <c r="BB356" s="510"/>
      <c r="BC356" s="510"/>
      <c r="BD356" s="510"/>
      <c r="BE356" s="510"/>
      <c r="BF356" s="510"/>
    </row>
    <row r="357" spans="44:58" s="509" customFormat="1">
      <c r="AR357" s="510"/>
      <c r="AS357" s="510"/>
      <c r="AT357" s="510"/>
      <c r="AU357" s="510"/>
      <c r="AV357" s="510"/>
      <c r="AW357" s="510"/>
      <c r="AX357" s="510"/>
      <c r="AY357" s="510"/>
      <c r="AZ357" s="510"/>
      <c r="BA357" s="510"/>
      <c r="BB357" s="510"/>
      <c r="BC357" s="510"/>
      <c r="BD357" s="510"/>
      <c r="BE357" s="510"/>
      <c r="BF357" s="510"/>
    </row>
    <row r="358" spans="44:58" s="509" customFormat="1">
      <c r="AR358" s="510"/>
      <c r="AS358" s="510"/>
      <c r="AT358" s="510"/>
      <c r="AU358" s="510"/>
      <c r="AV358" s="510"/>
      <c r="AW358" s="510"/>
      <c r="AX358" s="510"/>
      <c r="AY358" s="510"/>
      <c r="AZ358" s="510"/>
      <c r="BA358" s="510"/>
      <c r="BB358" s="510"/>
      <c r="BC358" s="510"/>
      <c r="BD358" s="510"/>
      <c r="BE358" s="510"/>
      <c r="BF358" s="510"/>
    </row>
    <row r="359" spans="44:58" s="509" customFormat="1">
      <c r="AR359" s="510"/>
      <c r="AS359" s="510"/>
      <c r="AT359" s="510"/>
      <c r="AU359" s="510"/>
      <c r="AV359" s="510"/>
      <c r="AW359" s="510"/>
      <c r="AX359" s="510"/>
      <c r="AY359" s="510"/>
      <c r="AZ359" s="510"/>
      <c r="BA359" s="510"/>
      <c r="BB359" s="510"/>
      <c r="BC359" s="510"/>
      <c r="BD359" s="510"/>
      <c r="BE359" s="510"/>
      <c r="BF359" s="510"/>
    </row>
    <row r="360" spans="44:58" s="509" customFormat="1">
      <c r="AR360" s="510"/>
      <c r="AS360" s="510"/>
      <c r="AT360" s="510"/>
      <c r="AU360" s="510"/>
      <c r="AV360" s="510"/>
      <c r="AW360" s="510"/>
      <c r="AX360" s="510"/>
      <c r="AY360" s="510"/>
      <c r="AZ360" s="510"/>
      <c r="BA360" s="510"/>
      <c r="BB360" s="510"/>
      <c r="BC360" s="510"/>
      <c r="BD360" s="510"/>
      <c r="BE360" s="510"/>
      <c r="BF360" s="510"/>
    </row>
    <row r="361" spans="44:58" s="509" customFormat="1">
      <c r="AR361" s="510"/>
      <c r="AS361" s="510"/>
      <c r="AT361" s="510"/>
      <c r="AU361" s="510"/>
      <c r="AV361" s="510"/>
      <c r="AW361" s="510"/>
      <c r="AX361" s="510"/>
      <c r="AY361" s="510"/>
      <c r="AZ361" s="510"/>
      <c r="BA361" s="510"/>
      <c r="BB361" s="510"/>
      <c r="BC361" s="510"/>
      <c r="BD361" s="510"/>
      <c r="BE361" s="510"/>
      <c r="BF361" s="510"/>
    </row>
    <row r="362" spans="44:58" s="509" customFormat="1">
      <c r="AR362" s="510"/>
      <c r="AS362" s="510"/>
      <c r="AT362" s="510"/>
      <c r="AU362" s="510"/>
      <c r="AV362" s="510"/>
      <c r="AW362" s="510"/>
      <c r="AX362" s="510"/>
      <c r="AY362" s="510"/>
      <c r="AZ362" s="510"/>
      <c r="BA362" s="510"/>
      <c r="BB362" s="510"/>
      <c r="BC362" s="510"/>
      <c r="BD362" s="510"/>
      <c r="BE362" s="510"/>
      <c r="BF362" s="510"/>
    </row>
    <row r="363" spans="44:58" s="509" customFormat="1">
      <c r="AR363" s="510"/>
      <c r="AS363" s="510"/>
      <c r="AT363" s="510"/>
      <c r="AU363" s="510"/>
      <c r="AV363" s="510"/>
      <c r="AW363" s="510"/>
      <c r="AX363" s="510"/>
      <c r="AY363" s="510"/>
      <c r="AZ363" s="510"/>
      <c r="BA363" s="510"/>
      <c r="BB363" s="510"/>
      <c r="BC363" s="510"/>
      <c r="BD363" s="510"/>
      <c r="BE363" s="510"/>
      <c r="BF363" s="510"/>
    </row>
    <row r="364" spans="44:58" s="509" customFormat="1">
      <c r="AR364" s="510"/>
      <c r="AS364" s="510"/>
      <c r="AT364" s="510"/>
      <c r="AU364" s="510"/>
      <c r="AV364" s="510"/>
      <c r="AW364" s="510"/>
      <c r="AX364" s="510"/>
      <c r="AY364" s="510"/>
      <c r="AZ364" s="510"/>
      <c r="BA364" s="510"/>
      <c r="BB364" s="510"/>
      <c r="BC364" s="510"/>
      <c r="BD364" s="510"/>
      <c r="BE364" s="510"/>
      <c r="BF364" s="510"/>
    </row>
    <row r="365" spans="44:58" s="509" customFormat="1">
      <c r="AR365" s="510"/>
      <c r="AS365" s="510"/>
      <c r="AT365" s="510"/>
      <c r="AU365" s="510"/>
      <c r="AV365" s="510"/>
      <c r="AW365" s="510"/>
      <c r="AX365" s="510"/>
      <c r="AY365" s="510"/>
      <c r="AZ365" s="510"/>
      <c r="BA365" s="510"/>
      <c r="BB365" s="510"/>
      <c r="BC365" s="510"/>
      <c r="BD365" s="510"/>
      <c r="BE365" s="510"/>
      <c r="BF365" s="510"/>
    </row>
    <row r="366" spans="44:58" s="509" customFormat="1">
      <c r="AR366" s="510"/>
      <c r="AS366" s="510"/>
      <c r="AT366" s="510"/>
      <c r="AU366" s="510"/>
      <c r="AV366" s="510"/>
      <c r="AW366" s="510"/>
      <c r="AX366" s="510"/>
      <c r="AY366" s="510"/>
      <c r="AZ366" s="510"/>
      <c r="BA366" s="510"/>
      <c r="BB366" s="510"/>
      <c r="BC366" s="510"/>
      <c r="BD366" s="510"/>
      <c r="BE366" s="510"/>
      <c r="BF366" s="510"/>
    </row>
    <row r="367" spans="44:58" s="509" customFormat="1">
      <c r="AR367" s="510"/>
      <c r="AS367" s="510"/>
      <c r="AT367" s="510"/>
      <c r="AU367" s="510"/>
      <c r="AV367" s="510"/>
      <c r="AW367" s="510"/>
      <c r="AX367" s="510"/>
      <c r="AY367" s="510"/>
      <c r="AZ367" s="510"/>
      <c r="BA367" s="510"/>
      <c r="BB367" s="510"/>
      <c r="BC367" s="510"/>
      <c r="BD367" s="510"/>
      <c r="BE367" s="510"/>
      <c r="BF367" s="510"/>
    </row>
    <row r="368" spans="44:58" s="509" customFormat="1">
      <c r="AR368" s="510"/>
      <c r="AS368" s="510"/>
      <c r="AT368" s="510"/>
      <c r="AU368" s="510"/>
      <c r="AV368" s="510"/>
      <c r="AW368" s="510"/>
      <c r="AX368" s="510"/>
      <c r="AY368" s="510"/>
      <c r="AZ368" s="510"/>
      <c r="BA368" s="510"/>
      <c r="BB368" s="510"/>
      <c r="BC368" s="510"/>
      <c r="BD368" s="510"/>
      <c r="BE368" s="510"/>
      <c r="BF368" s="510"/>
    </row>
    <row r="369" spans="44:58" s="509" customFormat="1">
      <c r="AR369" s="510"/>
      <c r="AS369" s="510"/>
      <c r="AT369" s="510"/>
      <c r="AU369" s="510"/>
      <c r="AV369" s="510"/>
      <c r="AW369" s="510"/>
      <c r="AX369" s="510"/>
      <c r="AY369" s="510"/>
      <c r="AZ369" s="510"/>
      <c r="BA369" s="510"/>
      <c r="BB369" s="510"/>
      <c r="BC369" s="510"/>
      <c r="BD369" s="510"/>
      <c r="BE369" s="510"/>
      <c r="BF369" s="510"/>
    </row>
    <row r="370" spans="44:58" s="509" customFormat="1">
      <c r="AR370" s="510"/>
      <c r="AS370" s="510"/>
      <c r="AT370" s="510"/>
      <c r="AU370" s="510"/>
      <c r="AV370" s="510"/>
      <c r="AW370" s="510"/>
      <c r="AX370" s="510"/>
      <c r="AY370" s="510"/>
      <c r="AZ370" s="510"/>
      <c r="BA370" s="510"/>
      <c r="BB370" s="510"/>
      <c r="BC370" s="510"/>
      <c r="BD370" s="510"/>
      <c r="BE370" s="510"/>
      <c r="BF370" s="510"/>
    </row>
    <row r="371" spans="44:58" s="509" customFormat="1">
      <c r="AR371" s="510"/>
      <c r="AS371" s="510"/>
      <c r="AT371" s="510"/>
      <c r="AU371" s="510"/>
      <c r="AV371" s="510"/>
      <c r="AW371" s="510"/>
      <c r="AX371" s="510"/>
      <c r="AY371" s="510"/>
      <c r="AZ371" s="510"/>
      <c r="BA371" s="510"/>
      <c r="BB371" s="510"/>
      <c r="BC371" s="510"/>
      <c r="BD371" s="510"/>
      <c r="BE371" s="510"/>
      <c r="BF371" s="510"/>
    </row>
    <row r="372" spans="44:58" s="509" customFormat="1">
      <c r="AR372" s="510"/>
      <c r="AS372" s="510"/>
      <c r="AT372" s="510"/>
      <c r="AU372" s="510"/>
      <c r="AV372" s="510"/>
      <c r="AW372" s="510"/>
      <c r="AX372" s="510"/>
      <c r="AY372" s="510"/>
      <c r="AZ372" s="510"/>
      <c r="BA372" s="510"/>
      <c r="BB372" s="510"/>
      <c r="BC372" s="510"/>
      <c r="BD372" s="510"/>
      <c r="BE372" s="510"/>
      <c r="BF372" s="510"/>
    </row>
    <row r="373" spans="44:58" s="509" customFormat="1">
      <c r="AR373" s="510"/>
      <c r="AS373" s="510"/>
      <c r="AT373" s="510"/>
      <c r="AU373" s="510"/>
      <c r="AV373" s="510"/>
      <c r="AW373" s="510"/>
      <c r="AX373" s="510"/>
      <c r="AY373" s="510"/>
      <c r="AZ373" s="510"/>
      <c r="BA373" s="510"/>
      <c r="BB373" s="510"/>
      <c r="BC373" s="510"/>
      <c r="BD373" s="510"/>
      <c r="BE373" s="510"/>
      <c r="BF373" s="510"/>
    </row>
    <row r="374" spans="44:58" s="509" customFormat="1">
      <c r="AR374" s="510"/>
      <c r="AS374" s="510"/>
      <c r="AT374" s="510"/>
      <c r="AU374" s="510"/>
      <c r="AV374" s="510"/>
      <c r="AW374" s="510"/>
      <c r="AX374" s="510"/>
      <c r="AY374" s="510"/>
      <c r="AZ374" s="510"/>
      <c r="BA374" s="510"/>
      <c r="BB374" s="510"/>
      <c r="BC374" s="510"/>
      <c r="BD374" s="510"/>
      <c r="BE374" s="510"/>
      <c r="BF374" s="510"/>
    </row>
    <row r="375" spans="44:58" s="509" customFormat="1">
      <c r="AR375" s="510"/>
      <c r="AS375" s="510"/>
      <c r="AT375" s="510"/>
      <c r="AU375" s="510"/>
      <c r="AV375" s="510"/>
      <c r="AW375" s="510"/>
      <c r="AX375" s="510"/>
      <c r="AY375" s="510"/>
      <c r="AZ375" s="510"/>
      <c r="BA375" s="510"/>
      <c r="BB375" s="510"/>
      <c r="BC375" s="510"/>
      <c r="BD375" s="510"/>
      <c r="BE375" s="510"/>
      <c r="BF375" s="510"/>
    </row>
    <row r="376" spans="44:58" s="509" customFormat="1">
      <c r="AR376" s="510"/>
      <c r="AS376" s="510"/>
      <c r="AT376" s="510"/>
      <c r="AU376" s="510"/>
      <c r="AV376" s="510"/>
      <c r="AW376" s="510"/>
      <c r="AX376" s="510"/>
      <c r="AY376" s="510"/>
      <c r="AZ376" s="510"/>
      <c r="BA376" s="510"/>
      <c r="BB376" s="510"/>
      <c r="BC376" s="510"/>
      <c r="BD376" s="510"/>
      <c r="BE376" s="510"/>
      <c r="BF376" s="510"/>
    </row>
    <row r="377" spans="44:58" s="509" customFormat="1">
      <c r="AR377" s="510"/>
      <c r="AS377" s="510"/>
      <c r="AT377" s="510"/>
      <c r="AU377" s="510"/>
      <c r="AV377" s="510"/>
      <c r="AW377" s="510"/>
      <c r="AX377" s="510"/>
      <c r="AY377" s="510"/>
      <c r="AZ377" s="510"/>
      <c r="BA377" s="510"/>
      <c r="BB377" s="510"/>
      <c r="BC377" s="510"/>
      <c r="BD377" s="510"/>
      <c r="BE377" s="510"/>
      <c r="BF377" s="510"/>
    </row>
    <row r="378" spans="44:58" s="509" customFormat="1">
      <c r="AR378" s="510"/>
      <c r="AS378" s="510"/>
      <c r="AT378" s="510"/>
      <c r="AU378" s="510"/>
      <c r="AV378" s="510"/>
      <c r="AW378" s="510"/>
      <c r="AX378" s="510"/>
      <c r="AY378" s="510"/>
      <c r="AZ378" s="510"/>
      <c r="BA378" s="510"/>
      <c r="BB378" s="510"/>
      <c r="BC378" s="510"/>
      <c r="BD378" s="510"/>
      <c r="BE378" s="510"/>
      <c r="BF378" s="510"/>
    </row>
    <row r="379" spans="44:58" s="509" customFormat="1">
      <c r="AR379" s="510"/>
      <c r="AS379" s="510"/>
      <c r="AT379" s="510"/>
      <c r="AU379" s="510"/>
      <c r="AV379" s="510"/>
      <c r="AW379" s="510"/>
      <c r="AX379" s="510"/>
      <c r="AY379" s="510"/>
      <c r="AZ379" s="510"/>
      <c r="BA379" s="510"/>
      <c r="BB379" s="510"/>
      <c r="BC379" s="510"/>
      <c r="BD379" s="510"/>
      <c r="BE379" s="510"/>
      <c r="BF379" s="510"/>
    </row>
    <row r="380" spans="44:58" s="509" customFormat="1">
      <c r="AR380" s="510"/>
      <c r="AS380" s="510"/>
      <c r="AT380" s="510"/>
      <c r="AU380" s="510"/>
      <c r="AV380" s="510"/>
      <c r="AW380" s="510"/>
      <c r="AX380" s="510"/>
      <c r="AY380" s="510"/>
      <c r="AZ380" s="510"/>
      <c r="BA380" s="510"/>
      <c r="BB380" s="510"/>
      <c r="BC380" s="510"/>
      <c r="BD380" s="510"/>
      <c r="BE380" s="510"/>
      <c r="BF380" s="510"/>
    </row>
    <row r="381" spans="44:58" s="509" customFormat="1">
      <c r="AR381" s="510"/>
      <c r="AS381" s="510"/>
      <c r="AT381" s="510"/>
      <c r="AU381" s="510"/>
      <c r="AV381" s="510"/>
      <c r="AW381" s="510"/>
      <c r="AX381" s="510"/>
      <c r="AY381" s="510"/>
      <c r="AZ381" s="510"/>
      <c r="BA381" s="510"/>
      <c r="BB381" s="510"/>
      <c r="BC381" s="510"/>
      <c r="BD381" s="510"/>
      <c r="BE381" s="510"/>
      <c r="BF381" s="510"/>
    </row>
    <row r="382" spans="44:58" s="509" customFormat="1">
      <c r="AR382" s="510"/>
      <c r="AS382" s="510"/>
      <c r="AT382" s="510"/>
      <c r="AU382" s="510"/>
      <c r="AV382" s="510"/>
      <c r="AW382" s="510"/>
      <c r="AX382" s="510"/>
      <c r="AY382" s="510"/>
      <c r="AZ382" s="510"/>
      <c r="BA382" s="510"/>
      <c r="BB382" s="510"/>
      <c r="BC382" s="510"/>
      <c r="BD382" s="510"/>
      <c r="BE382" s="510"/>
      <c r="BF382" s="510"/>
    </row>
    <row r="383" spans="44:58" s="509" customFormat="1">
      <c r="AR383" s="510"/>
      <c r="AS383" s="510"/>
      <c r="AT383" s="510"/>
      <c r="AU383" s="510"/>
      <c r="AV383" s="510"/>
      <c r="AW383" s="510"/>
      <c r="AX383" s="510"/>
      <c r="AY383" s="510"/>
      <c r="AZ383" s="510"/>
      <c r="BA383" s="510"/>
      <c r="BB383" s="510"/>
      <c r="BC383" s="510"/>
      <c r="BD383" s="510"/>
      <c r="BE383" s="510"/>
      <c r="BF383" s="510"/>
    </row>
    <row r="384" spans="44:58" s="509" customFormat="1">
      <c r="AR384" s="510"/>
      <c r="AS384" s="510"/>
      <c r="AT384" s="510"/>
      <c r="AU384" s="510"/>
      <c r="AV384" s="510"/>
      <c r="AW384" s="510"/>
      <c r="AX384" s="510"/>
      <c r="AY384" s="510"/>
      <c r="AZ384" s="510"/>
      <c r="BA384" s="510"/>
      <c r="BB384" s="510"/>
      <c r="BC384" s="510"/>
      <c r="BD384" s="510"/>
      <c r="BE384" s="510"/>
      <c r="BF384" s="510"/>
    </row>
    <row r="385" spans="44:58" s="509" customFormat="1">
      <c r="AR385" s="510"/>
      <c r="AS385" s="510"/>
      <c r="AT385" s="510"/>
      <c r="AU385" s="510"/>
      <c r="AV385" s="510"/>
      <c r="AW385" s="510"/>
      <c r="AX385" s="510"/>
      <c r="AY385" s="510"/>
      <c r="AZ385" s="510"/>
      <c r="BA385" s="510"/>
      <c r="BB385" s="510"/>
      <c r="BC385" s="510"/>
      <c r="BD385" s="510"/>
      <c r="BE385" s="510"/>
      <c r="BF385" s="510"/>
    </row>
    <row r="386" spans="44:58" s="509" customFormat="1">
      <c r="AR386" s="510"/>
      <c r="AS386" s="510"/>
      <c r="AT386" s="510"/>
      <c r="AU386" s="510"/>
      <c r="AV386" s="510"/>
      <c r="AW386" s="510"/>
      <c r="AX386" s="510"/>
      <c r="AY386" s="510"/>
      <c r="AZ386" s="510"/>
      <c r="BA386" s="510"/>
      <c r="BB386" s="510"/>
      <c r="BC386" s="510"/>
      <c r="BD386" s="510"/>
      <c r="BE386" s="510"/>
      <c r="BF386" s="510"/>
    </row>
    <row r="387" spans="44:58" s="509" customFormat="1">
      <c r="AR387" s="510"/>
      <c r="AS387" s="510"/>
      <c r="AT387" s="510"/>
      <c r="AU387" s="510"/>
      <c r="AV387" s="510"/>
      <c r="AW387" s="510"/>
      <c r="AX387" s="510"/>
      <c r="AY387" s="510"/>
      <c r="AZ387" s="510"/>
      <c r="BA387" s="510"/>
      <c r="BB387" s="510"/>
      <c r="BC387" s="510"/>
      <c r="BD387" s="510"/>
      <c r="BE387" s="510"/>
      <c r="BF387" s="510"/>
    </row>
    <row r="388" spans="44:58" s="509" customFormat="1">
      <c r="AR388" s="510"/>
      <c r="AS388" s="510"/>
      <c r="AT388" s="510"/>
      <c r="AU388" s="510"/>
      <c r="AV388" s="510"/>
      <c r="AW388" s="510"/>
      <c r="AX388" s="510"/>
      <c r="AY388" s="510"/>
      <c r="AZ388" s="510"/>
      <c r="BA388" s="510"/>
      <c r="BB388" s="510"/>
      <c r="BC388" s="510"/>
      <c r="BD388" s="510"/>
      <c r="BE388" s="510"/>
      <c r="BF388" s="510"/>
    </row>
    <row r="389" spans="44:58" s="509" customFormat="1">
      <c r="AR389" s="510"/>
      <c r="AS389" s="510"/>
      <c r="AT389" s="510"/>
      <c r="AU389" s="510"/>
      <c r="AV389" s="510"/>
      <c r="AW389" s="510"/>
      <c r="AX389" s="510"/>
      <c r="AY389" s="510"/>
      <c r="AZ389" s="510"/>
      <c r="BA389" s="510"/>
      <c r="BB389" s="510"/>
      <c r="BC389" s="510"/>
      <c r="BD389" s="510"/>
      <c r="BE389" s="510"/>
      <c r="BF389" s="510"/>
    </row>
    <row r="390" spans="44:58" s="509" customFormat="1">
      <c r="AR390" s="510"/>
      <c r="AS390" s="510"/>
      <c r="AT390" s="510"/>
      <c r="AU390" s="510"/>
      <c r="AV390" s="510"/>
      <c r="AW390" s="510"/>
      <c r="AX390" s="510"/>
      <c r="AY390" s="510"/>
      <c r="AZ390" s="510"/>
      <c r="BA390" s="510"/>
      <c r="BB390" s="510"/>
      <c r="BC390" s="510"/>
      <c r="BD390" s="510"/>
      <c r="BE390" s="510"/>
      <c r="BF390" s="510"/>
    </row>
    <row r="391" spans="44:58" s="509" customFormat="1">
      <c r="AR391" s="510"/>
      <c r="AS391" s="510"/>
      <c r="AT391" s="510"/>
      <c r="AU391" s="510"/>
      <c r="AV391" s="510"/>
      <c r="AW391" s="510"/>
      <c r="AX391" s="510"/>
      <c r="AY391" s="510"/>
      <c r="AZ391" s="510"/>
      <c r="BA391" s="510"/>
      <c r="BB391" s="510"/>
      <c r="BC391" s="510"/>
      <c r="BD391" s="510"/>
      <c r="BE391" s="510"/>
      <c r="BF391" s="510"/>
    </row>
    <row r="392" spans="44:58" s="509" customFormat="1">
      <c r="AR392" s="510"/>
      <c r="AS392" s="510"/>
      <c r="AT392" s="510"/>
      <c r="AU392" s="510"/>
      <c r="AV392" s="510"/>
      <c r="AW392" s="510"/>
      <c r="AX392" s="510"/>
      <c r="AY392" s="510"/>
      <c r="AZ392" s="510"/>
      <c r="BA392" s="510"/>
      <c r="BB392" s="510"/>
      <c r="BC392" s="510"/>
      <c r="BD392" s="510"/>
      <c r="BE392" s="510"/>
      <c r="BF392" s="510"/>
    </row>
    <row r="393" spans="44:58" s="509" customFormat="1">
      <c r="AR393" s="510"/>
      <c r="AS393" s="510"/>
      <c r="AT393" s="510"/>
      <c r="AU393" s="510"/>
      <c r="AV393" s="510"/>
      <c r="AW393" s="510"/>
      <c r="AX393" s="510"/>
      <c r="AY393" s="510"/>
      <c r="AZ393" s="510"/>
      <c r="BA393" s="510"/>
      <c r="BB393" s="510"/>
      <c r="BC393" s="510"/>
      <c r="BD393" s="510"/>
      <c r="BE393" s="510"/>
      <c r="BF393" s="510"/>
    </row>
    <row r="394" spans="44:58" s="509" customFormat="1">
      <c r="AR394" s="510"/>
      <c r="AS394" s="510"/>
      <c r="AT394" s="510"/>
      <c r="AU394" s="510"/>
      <c r="AV394" s="510"/>
      <c r="AW394" s="510"/>
      <c r="AX394" s="510"/>
      <c r="AY394" s="510"/>
      <c r="AZ394" s="510"/>
      <c r="BA394" s="510"/>
      <c r="BB394" s="510"/>
      <c r="BC394" s="510"/>
      <c r="BD394" s="510"/>
      <c r="BE394" s="510"/>
      <c r="BF394" s="510"/>
    </row>
    <row r="395" spans="44:58" s="509" customFormat="1">
      <c r="AR395" s="510"/>
      <c r="AS395" s="510"/>
      <c r="AT395" s="510"/>
      <c r="AU395" s="510"/>
      <c r="AV395" s="510"/>
      <c r="AW395" s="510"/>
      <c r="AX395" s="510"/>
      <c r="AY395" s="510"/>
      <c r="AZ395" s="510"/>
      <c r="BA395" s="510"/>
      <c r="BB395" s="510"/>
      <c r="BC395" s="510"/>
      <c r="BD395" s="510"/>
      <c r="BE395" s="510"/>
      <c r="BF395" s="510"/>
    </row>
    <row r="396" spans="44:58" s="509" customFormat="1">
      <c r="AR396" s="510"/>
      <c r="AS396" s="510"/>
      <c r="AT396" s="510"/>
      <c r="AU396" s="510"/>
      <c r="AV396" s="510"/>
      <c r="AW396" s="510"/>
      <c r="AX396" s="510"/>
      <c r="AY396" s="510"/>
      <c r="AZ396" s="510"/>
      <c r="BA396" s="510"/>
      <c r="BB396" s="510"/>
      <c r="BC396" s="510"/>
      <c r="BD396" s="510"/>
      <c r="BE396" s="510"/>
      <c r="BF396" s="510"/>
    </row>
    <row r="397" spans="44:58" s="509" customFormat="1">
      <c r="AR397" s="510"/>
      <c r="AS397" s="510"/>
      <c r="AT397" s="510"/>
      <c r="AU397" s="510"/>
      <c r="AV397" s="510"/>
      <c r="AW397" s="510"/>
      <c r="AX397" s="510"/>
      <c r="AY397" s="510"/>
      <c r="AZ397" s="510"/>
      <c r="BA397" s="510"/>
      <c r="BB397" s="510"/>
      <c r="BC397" s="510"/>
      <c r="BD397" s="510"/>
      <c r="BE397" s="510"/>
      <c r="BF397" s="510"/>
    </row>
    <row r="398" spans="44:58" s="509" customFormat="1">
      <c r="AR398" s="510"/>
      <c r="AS398" s="510"/>
      <c r="AT398" s="510"/>
      <c r="AU398" s="510"/>
      <c r="AV398" s="510"/>
      <c r="AW398" s="510"/>
      <c r="AX398" s="510"/>
      <c r="AY398" s="510"/>
      <c r="AZ398" s="510"/>
      <c r="BA398" s="510"/>
      <c r="BB398" s="510"/>
      <c r="BC398" s="510"/>
      <c r="BD398" s="510"/>
      <c r="BE398" s="510"/>
      <c r="BF398" s="510"/>
    </row>
    <row r="399" spans="44:58" s="509" customFormat="1">
      <c r="AR399" s="510"/>
      <c r="AS399" s="510"/>
      <c r="AT399" s="510"/>
      <c r="AU399" s="510"/>
      <c r="AV399" s="510"/>
      <c r="AW399" s="510"/>
      <c r="AX399" s="510"/>
      <c r="AY399" s="510"/>
      <c r="AZ399" s="510"/>
      <c r="BA399" s="510"/>
      <c r="BB399" s="510"/>
      <c r="BC399" s="510"/>
      <c r="BD399" s="510"/>
      <c r="BE399" s="510"/>
      <c r="BF399" s="510"/>
    </row>
    <row r="400" spans="44:58" s="509" customFormat="1">
      <c r="AR400" s="510"/>
      <c r="AS400" s="510"/>
      <c r="AT400" s="510"/>
      <c r="AU400" s="510"/>
      <c r="AV400" s="510"/>
      <c r="AW400" s="510"/>
      <c r="AX400" s="510"/>
      <c r="AY400" s="510"/>
      <c r="AZ400" s="510"/>
      <c r="BA400" s="510"/>
      <c r="BB400" s="510"/>
      <c r="BC400" s="510"/>
      <c r="BD400" s="510"/>
      <c r="BE400" s="510"/>
      <c r="BF400" s="510"/>
    </row>
    <row r="401" spans="44:58" s="509" customFormat="1">
      <c r="AR401" s="510"/>
      <c r="AS401" s="510"/>
      <c r="AT401" s="510"/>
      <c r="AU401" s="510"/>
      <c r="AV401" s="510"/>
      <c r="AW401" s="510"/>
      <c r="AX401" s="510"/>
      <c r="AY401" s="510"/>
      <c r="AZ401" s="510"/>
      <c r="BA401" s="510"/>
      <c r="BB401" s="510"/>
      <c r="BC401" s="510"/>
      <c r="BD401" s="510"/>
      <c r="BE401" s="510"/>
      <c r="BF401" s="510"/>
    </row>
    <row r="402" spans="44:58" s="509" customFormat="1">
      <c r="AR402" s="510"/>
      <c r="AS402" s="510"/>
      <c r="AT402" s="510"/>
      <c r="AU402" s="510"/>
      <c r="AV402" s="510"/>
      <c r="AW402" s="510"/>
      <c r="AX402" s="510"/>
      <c r="AY402" s="510"/>
      <c r="AZ402" s="510"/>
      <c r="BA402" s="510"/>
      <c r="BB402" s="510"/>
      <c r="BC402" s="510"/>
      <c r="BD402" s="510"/>
      <c r="BE402" s="510"/>
      <c r="BF402" s="510"/>
    </row>
    <row r="403" spans="44:58" s="509" customFormat="1">
      <c r="AR403" s="510"/>
      <c r="AS403" s="510"/>
      <c r="AT403" s="510"/>
      <c r="AU403" s="510"/>
      <c r="AV403" s="510"/>
      <c r="AW403" s="510"/>
      <c r="AX403" s="510"/>
      <c r="AY403" s="510"/>
      <c r="AZ403" s="510"/>
      <c r="BA403" s="510"/>
      <c r="BB403" s="510"/>
      <c r="BC403" s="510"/>
      <c r="BD403" s="510"/>
      <c r="BE403" s="510"/>
      <c r="BF403" s="510"/>
    </row>
    <row r="404" spans="44:58" s="509" customFormat="1">
      <c r="AR404" s="510"/>
      <c r="AS404" s="510"/>
      <c r="AT404" s="510"/>
      <c r="AU404" s="510"/>
      <c r="AV404" s="510"/>
      <c r="AW404" s="510"/>
      <c r="AX404" s="510"/>
      <c r="AY404" s="510"/>
      <c r="AZ404" s="510"/>
      <c r="BA404" s="510"/>
      <c r="BB404" s="510"/>
      <c r="BC404" s="510"/>
      <c r="BD404" s="510"/>
      <c r="BE404" s="510"/>
      <c r="BF404" s="510"/>
    </row>
    <row r="405" spans="44:58" s="509" customFormat="1">
      <c r="AR405" s="510"/>
      <c r="AS405" s="510"/>
      <c r="AT405" s="510"/>
      <c r="AU405" s="510"/>
      <c r="AV405" s="510"/>
      <c r="AW405" s="510"/>
      <c r="AX405" s="510"/>
      <c r="AY405" s="510"/>
      <c r="AZ405" s="510"/>
      <c r="BA405" s="510"/>
      <c r="BB405" s="510"/>
      <c r="BC405" s="510"/>
      <c r="BD405" s="510"/>
      <c r="BE405" s="510"/>
      <c r="BF405" s="510"/>
    </row>
    <row r="406" spans="44:58" s="509" customFormat="1">
      <c r="AR406" s="510"/>
      <c r="AS406" s="510"/>
      <c r="AT406" s="510"/>
      <c r="AU406" s="510"/>
      <c r="AV406" s="510"/>
      <c r="AW406" s="510"/>
      <c r="AX406" s="510"/>
      <c r="AY406" s="510"/>
      <c r="AZ406" s="510"/>
      <c r="BA406" s="510"/>
      <c r="BB406" s="510"/>
      <c r="BC406" s="510"/>
      <c r="BD406" s="510"/>
      <c r="BE406" s="510"/>
      <c r="BF406" s="510"/>
    </row>
    <row r="407" spans="44:58" s="509" customFormat="1">
      <c r="AR407" s="510"/>
      <c r="AS407" s="510"/>
      <c r="AT407" s="510"/>
      <c r="AU407" s="510"/>
      <c r="AV407" s="510"/>
      <c r="AW407" s="510"/>
      <c r="AX407" s="510"/>
      <c r="AY407" s="510"/>
      <c r="AZ407" s="510"/>
      <c r="BA407" s="510"/>
      <c r="BB407" s="510"/>
      <c r="BC407" s="510"/>
      <c r="BD407" s="510"/>
      <c r="BE407" s="510"/>
      <c r="BF407" s="510"/>
    </row>
    <row r="408" spans="44:58" s="509" customFormat="1">
      <c r="AR408" s="510"/>
      <c r="AS408" s="510"/>
      <c r="AT408" s="510"/>
      <c r="AU408" s="510"/>
      <c r="AV408" s="510"/>
      <c r="AW408" s="510"/>
      <c r="AX408" s="510"/>
      <c r="AY408" s="510"/>
      <c r="AZ408" s="510"/>
      <c r="BA408" s="510"/>
      <c r="BB408" s="510"/>
      <c r="BC408" s="510"/>
      <c r="BD408" s="510"/>
      <c r="BE408" s="510"/>
      <c r="BF408" s="510"/>
    </row>
    <row r="409" spans="44:58" s="509" customFormat="1">
      <c r="AR409" s="510"/>
      <c r="AS409" s="510"/>
      <c r="AT409" s="510"/>
      <c r="AU409" s="510"/>
      <c r="AV409" s="510"/>
      <c r="AW409" s="510"/>
      <c r="AX409" s="510"/>
      <c r="AY409" s="510"/>
      <c r="AZ409" s="510"/>
      <c r="BA409" s="510"/>
      <c r="BB409" s="510"/>
      <c r="BC409" s="510"/>
      <c r="BD409" s="510"/>
      <c r="BE409" s="510"/>
      <c r="BF409" s="510"/>
    </row>
    <row r="410" spans="44:58" s="509" customFormat="1">
      <c r="AR410" s="510"/>
      <c r="AS410" s="510"/>
      <c r="AT410" s="510"/>
      <c r="AU410" s="510"/>
      <c r="AV410" s="510"/>
      <c r="AW410" s="510"/>
      <c r="AX410" s="510"/>
      <c r="AY410" s="510"/>
      <c r="AZ410" s="510"/>
      <c r="BA410" s="510"/>
      <c r="BB410" s="510"/>
      <c r="BC410" s="510"/>
      <c r="BD410" s="510"/>
      <c r="BE410" s="510"/>
      <c r="BF410" s="510"/>
    </row>
    <row r="411" spans="44:58" s="509" customFormat="1">
      <c r="AR411" s="510"/>
      <c r="AS411" s="510"/>
      <c r="AT411" s="510"/>
      <c r="AU411" s="510"/>
      <c r="AV411" s="510"/>
      <c r="AW411" s="510"/>
      <c r="AX411" s="510"/>
      <c r="AY411" s="510"/>
      <c r="AZ411" s="510"/>
      <c r="BA411" s="510"/>
      <c r="BB411" s="510"/>
      <c r="BC411" s="510"/>
      <c r="BD411" s="510"/>
      <c r="BE411" s="510"/>
      <c r="BF411" s="510"/>
    </row>
    <row r="412" spans="44:58" s="509" customFormat="1">
      <c r="AR412" s="510"/>
      <c r="AS412" s="510"/>
      <c r="AT412" s="510"/>
      <c r="AU412" s="510"/>
      <c r="AV412" s="510"/>
      <c r="AW412" s="510"/>
      <c r="AX412" s="510"/>
      <c r="AY412" s="510"/>
      <c r="AZ412" s="510"/>
      <c r="BA412" s="510"/>
      <c r="BB412" s="510"/>
      <c r="BC412" s="510"/>
      <c r="BD412" s="510"/>
      <c r="BE412" s="510"/>
      <c r="BF412" s="510"/>
    </row>
    <row r="413" spans="44:58" s="509" customFormat="1">
      <c r="AR413" s="510"/>
      <c r="AS413" s="510"/>
      <c r="AT413" s="510"/>
      <c r="AU413" s="510"/>
      <c r="AV413" s="510"/>
      <c r="AW413" s="510"/>
      <c r="AX413" s="510"/>
      <c r="AY413" s="510"/>
      <c r="AZ413" s="510"/>
      <c r="BA413" s="510"/>
      <c r="BB413" s="510"/>
      <c r="BC413" s="510"/>
      <c r="BD413" s="510"/>
      <c r="BE413" s="510"/>
      <c r="BF413" s="510"/>
    </row>
    <row r="414" spans="44:58" s="509" customFormat="1">
      <c r="AR414" s="510"/>
      <c r="AS414" s="510"/>
      <c r="AT414" s="510"/>
      <c r="AU414" s="510"/>
      <c r="AV414" s="510"/>
      <c r="AW414" s="510"/>
      <c r="AX414" s="510"/>
      <c r="AY414" s="510"/>
      <c r="AZ414" s="510"/>
      <c r="BA414" s="510"/>
      <c r="BB414" s="510"/>
      <c r="BC414" s="510"/>
      <c r="BD414" s="510"/>
      <c r="BE414" s="510"/>
      <c r="BF414" s="510"/>
    </row>
    <row r="415" spans="44:58" s="509" customFormat="1">
      <c r="AR415" s="510"/>
      <c r="AS415" s="510"/>
      <c r="AT415" s="510"/>
      <c r="AU415" s="510"/>
      <c r="AV415" s="510"/>
      <c r="AW415" s="510"/>
      <c r="AX415" s="510"/>
      <c r="AY415" s="510"/>
      <c r="AZ415" s="510"/>
      <c r="BA415" s="510"/>
      <c r="BB415" s="510"/>
      <c r="BC415" s="510"/>
      <c r="BD415" s="510"/>
      <c r="BE415" s="510"/>
      <c r="BF415" s="510"/>
    </row>
    <row r="416" spans="44:58" s="509" customFormat="1">
      <c r="AR416" s="510"/>
      <c r="AS416" s="510"/>
      <c r="AT416" s="510"/>
      <c r="AU416" s="510"/>
      <c r="AV416" s="510"/>
      <c r="AW416" s="510"/>
      <c r="AX416" s="510"/>
      <c r="AY416" s="510"/>
      <c r="AZ416" s="510"/>
      <c r="BA416" s="510"/>
      <c r="BB416" s="510"/>
      <c r="BC416" s="510"/>
      <c r="BD416" s="510"/>
      <c r="BE416" s="510"/>
      <c r="BF416" s="510"/>
    </row>
    <row r="417" spans="44:58" s="509" customFormat="1">
      <c r="AR417" s="510"/>
      <c r="AS417" s="510"/>
      <c r="AT417" s="510"/>
      <c r="AU417" s="510"/>
      <c r="AV417" s="510"/>
      <c r="AW417" s="510"/>
      <c r="AX417" s="510"/>
      <c r="AY417" s="510"/>
      <c r="AZ417" s="510"/>
      <c r="BA417" s="510"/>
      <c r="BB417" s="510"/>
      <c r="BC417" s="510"/>
      <c r="BD417" s="510"/>
      <c r="BE417" s="510"/>
      <c r="BF417" s="510"/>
    </row>
    <row r="418" spans="44:58" s="509" customFormat="1">
      <c r="AR418" s="510"/>
      <c r="AS418" s="510"/>
      <c r="AT418" s="510"/>
      <c r="AU418" s="510"/>
      <c r="AV418" s="510"/>
      <c r="AW418" s="510"/>
      <c r="AX418" s="510"/>
      <c r="AY418" s="510"/>
      <c r="AZ418" s="510"/>
      <c r="BA418" s="510"/>
      <c r="BB418" s="510"/>
      <c r="BC418" s="510"/>
      <c r="BD418" s="510"/>
      <c r="BE418" s="510"/>
      <c r="BF418" s="510"/>
    </row>
    <row r="419" spans="44:58" s="509" customFormat="1">
      <c r="AR419" s="510"/>
      <c r="AS419" s="510"/>
      <c r="AT419" s="510"/>
      <c r="AU419" s="510"/>
      <c r="AV419" s="510"/>
      <c r="AW419" s="510"/>
      <c r="AX419" s="510"/>
      <c r="AY419" s="510"/>
      <c r="AZ419" s="510"/>
      <c r="BA419" s="510"/>
      <c r="BB419" s="510"/>
      <c r="BC419" s="510"/>
      <c r="BD419" s="510"/>
      <c r="BE419" s="510"/>
      <c r="BF419" s="510"/>
    </row>
    <row r="420" spans="44:58" s="509" customFormat="1">
      <c r="AR420" s="510"/>
      <c r="AS420" s="510"/>
      <c r="AT420" s="510"/>
      <c r="AU420" s="510"/>
      <c r="AV420" s="510"/>
      <c r="AW420" s="510"/>
      <c r="AX420" s="510"/>
      <c r="AY420" s="510"/>
      <c r="AZ420" s="510"/>
      <c r="BA420" s="510"/>
      <c r="BB420" s="510"/>
      <c r="BC420" s="510"/>
      <c r="BD420" s="510"/>
      <c r="BE420" s="510"/>
      <c r="BF420" s="510"/>
    </row>
    <row r="421" spans="44:58" s="509" customFormat="1">
      <c r="AR421" s="510"/>
      <c r="AS421" s="510"/>
      <c r="AT421" s="510"/>
      <c r="AU421" s="510"/>
      <c r="AV421" s="510"/>
      <c r="AW421" s="510"/>
      <c r="AX421" s="510"/>
      <c r="AY421" s="510"/>
      <c r="AZ421" s="510"/>
      <c r="BA421" s="510"/>
      <c r="BB421" s="510"/>
      <c r="BC421" s="510"/>
      <c r="BD421" s="510"/>
      <c r="BE421" s="510"/>
      <c r="BF421" s="510"/>
    </row>
    <row r="422" spans="44:58" s="509" customFormat="1">
      <c r="AR422" s="510"/>
      <c r="AS422" s="510"/>
      <c r="AT422" s="510"/>
      <c r="AU422" s="510"/>
      <c r="AV422" s="510"/>
      <c r="AW422" s="510"/>
      <c r="AX422" s="510"/>
      <c r="AY422" s="510"/>
      <c r="AZ422" s="510"/>
      <c r="BA422" s="510"/>
      <c r="BB422" s="510"/>
      <c r="BC422" s="510"/>
      <c r="BD422" s="510"/>
      <c r="BE422" s="510"/>
      <c r="BF422" s="510"/>
    </row>
    <row r="423" spans="44:58" s="509" customFormat="1">
      <c r="AR423" s="510"/>
      <c r="AS423" s="510"/>
      <c r="AT423" s="510"/>
      <c r="AU423" s="510"/>
      <c r="AV423" s="510"/>
      <c r="AW423" s="510"/>
      <c r="AX423" s="510"/>
      <c r="AY423" s="510"/>
      <c r="AZ423" s="510"/>
      <c r="BA423" s="510"/>
      <c r="BB423" s="510"/>
      <c r="BC423" s="510"/>
      <c r="BD423" s="510"/>
      <c r="BE423" s="510"/>
      <c r="BF423" s="510"/>
    </row>
    <row r="424" spans="44:58" s="509" customFormat="1">
      <c r="AR424" s="510"/>
      <c r="AS424" s="510"/>
      <c r="AT424" s="510"/>
      <c r="AU424" s="510"/>
      <c r="AV424" s="510"/>
      <c r="AW424" s="510"/>
      <c r="AX424" s="510"/>
      <c r="AY424" s="510"/>
      <c r="AZ424" s="510"/>
      <c r="BA424" s="510"/>
      <c r="BB424" s="510"/>
      <c r="BC424" s="510"/>
      <c r="BD424" s="510"/>
      <c r="BE424" s="510"/>
      <c r="BF424" s="510"/>
    </row>
    <row r="425" spans="44:58" s="509" customFormat="1">
      <c r="AR425" s="510"/>
      <c r="AS425" s="510"/>
      <c r="AT425" s="510"/>
      <c r="AU425" s="510"/>
      <c r="AV425" s="510"/>
      <c r="AW425" s="510"/>
      <c r="AX425" s="510"/>
      <c r="AY425" s="510"/>
      <c r="AZ425" s="510"/>
      <c r="BA425" s="510"/>
      <c r="BB425" s="510"/>
      <c r="BC425" s="510"/>
      <c r="BD425" s="510"/>
      <c r="BE425" s="510"/>
      <c r="BF425" s="510"/>
    </row>
    <row r="426" spans="44:58" s="509" customFormat="1">
      <c r="AR426" s="510"/>
      <c r="AS426" s="510"/>
      <c r="AT426" s="510"/>
      <c r="AU426" s="510"/>
      <c r="AV426" s="510"/>
      <c r="AW426" s="510"/>
      <c r="AX426" s="510"/>
      <c r="AY426" s="510"/>
      <c r="AZ426" s="510"/>
      <c r="BA426" s="510"/>
      <c r="BB426" s="510"/>
      <c r="BC426" s="510"/>
      <c r="BD426" s="510"/>
      <c r="BE426" s="510"/>
      <c r="BF426" s="510"/>
    </row>
    <row r="427" spans="44:58" s="509" customFormat="1">
      <c r="AR427" s="510"/>
      <c r="AS427" s="510"/>
      <c r="AT427" s="510"/>
      <c r="AU427" s="510"/>
      <c r="AV427" s="510"/>
      <c r="AW427" s="510"/>
      <c r="AX427" s="510"/>
      <c r="AY427" s="510"/>
      <c r="AZ427" s="510"/>
      <c r="BA427" s="510"/>
      <c r="BB427" s="510"/>
      <c r="BC427" s="510"/>
      <c r="BD427" s="510"/>
      <c r="BE427" s="510"/>
      <c r="BF427" s="510"/>
    </row>
    <row r="428" spans="44:58" s="509" customFormat="1">
      <c r="AR428" s="510"/>
      <c r="AS428" s="510"/>
      <c r="AT428" s="510"/>
      <c r="AU428" s="510"/>
      <c r="AV428" s="510"/>
      <c r="AW428" s="510"/>
      <c r="AX428" s="510"/>
      <c r="AY428" s="510"/>
      <c r="AZ428" s="510"/>
      <c r="BA428" s="510"/>
      <c r="BB428" s="510"/>
      <c r="BC428" s="510"/>
      <c r="BD428" s="510"/>
      <c r="BE428" s="510"/>
      <c r="BF428" s="510"/>
    </row>
    <row r="429" spans="44:58" s="509" customFormat="1">
      <c r="AR429" s="510"/>
      <c r="AS429" s="510"/>
      <c r="AT429" s="510"/>
      <c r="AU429" s="510"/>
      <c r="AV429" s="510"/>
      <c r="AW429" s="510"/>
      <c r="AX429" s="510"/>
      <c r="AY429" s="510"/>
      <c r="AZ429" s="510"/>
      <c r="BA429" s="510"/>
      <c r="BB429" s="510"/>
      <c r="BC429" s="510"/>
      <c r="BD429" s="510"/>
      <c r="BE429" s="510"/>
      <c r="BF429" s="510"/>
    </row>
    <row r="430" spans="44:58" s="509" customFormat="1">
      <c r="AR430" s="510"/>
      <c r="AS430" s="510"/>
      <c r="AT430" s="510"/>
      <c r="AU430" s="510"/>
      <c r="AV430" s="510"/>
      <c r="AW430" s="510"/>
      <c r="AX430" s="510"/>
      <c r="AY430" s="510"/>
      <c r="AZ430" s="510"/>
      <c r="BA430" s="510"/>
      <c r="BB430" s="510"/>
      <c r="BC430" s="510"/>
      <c r="BD430" s="510"/>
      <c r="BE430" s="510"/>
      <c r="BF430" s="510"/>
    </row>
    <row r="431" spans="44:58" s="509" customFormat="1">
      <c r="AR431" s="510"/>
      <c r="AS431" s="510"/>
      <c r="AT431" s="510"/>
      <c r="AU431" s="510"/>
      <c r="AV431" s="510"/>
      <c r="AW431" s="510"/>
      <c r="AX431" s="510"/>
      <c r="AY431" s="510"/>
      <c r="AZ431" s="510"/>
      <c r="BA431" s="510"/>
      <c r="BB431" s="510"/>
      <c r="BC431" s="510"/>
      <c r="BD431" s="510"/>
      <c r="BE431" s="510"/>
      <c r="BF431" s="510"/>
    </row>
    <row r="432" spans="44:58" s="509" customFormat="1">
      <c r="AR432" s="510"/>
      <c r="AS432" s="510"/>
      <c r="AT432" s="510"/>
      <c r="AU432" s="510"/>
      <c r="AV432" s="510"/>
      <c r="AW432" s="510"/>
      <c r="AX432" s="510"/>
      <c r="AY432" s="510"/>
      <c r="AZ432" s="510"/>
      <c r="BA432" s="510"/>
      <c r="BB432" s="510"/>
      <c r="BC432" s="510"/>
      <c r="BD432" s="510"/>
      <c r="BE432" s="510"/>
      <c r="BF432" s="510"/>
    </row>
    <row r="433" spans="44:58" s="509" customFormat="1">
      <c r="AR433" s="510"/>
      <c r="AS433" s="510"/>
      <c r="AT433" s="510"/>
      <c r="AU433" s="510"/>
      <c r="AV433" s="510"/>
      <c r="AW433" s="510"/>
      <c r="AX433" s="510"/>
      <c r="AY433" s="510"/>
      <c r="AZ433" s="510"/>
      <c r="BA433" s="510"/>
      <c r="BB433" s="510"/>
      <c r="BC433" s="510"/>
      <c r="BD433" s="510"/>
      <c r="BE433" s="510"/>
      <c r="BF433" s="510"/>
    </row>
    <row r="434" spans="44:58" s="509" customFormat="1">
      <c r="AR434" s="510"/>
      <c r="AS434" s="510"/>
      <c r="AT434" s="510"/>
      <c r="AU434" s="510"/>
      <c r="AV434" s="510"/>
      <c r="AW434" s="510"/>
      <c r="AX434" s="510"/>
      <c r="AY434" s="510"/>
      <c r="AZ434" s="510"/>
      <c r="BA434" s="510"/>
      <c r="BB434" s="510"/>
      <c r="BC434" s="510"/>
      <c r="BD434" s="510"/>
      <c r="BE434" s="510"/>
      <c r="BF434" s="510"/>
    </row>
    <row r="435" spans="44:58" s="509" customFormat="1">
      <c r="AR435" s="510"/>
      <c r="AS435" s="510"/>
      <c r="AT435" s="510"/>
      <c r="AU435" s="510"/>
      <c r="AV435" s="510"/>
      <c r="AW435" s="510"/>
      <c r="AX435" s="510"/>
      <c r="AY435" s="510"/>
      <c r="AZ435" s="510"/>
      <c r="BA435" s="510"/>
      <c r="BB435" s="510"/>
      <c r="BC435" s="510"/>
      <c r="BD435" s="510"/>
      <c r="BE435" s="510"/>
      <c r="BF435" s="510"/>
    </row>
    <row r="436" spans="44:58" s="509" customFormat="1">
      <c r="AR436" s="510"/>
      <c r="AS436" s="510"/>
      <c r="AT436" s="510"/>
      <c r="AU436" s="510"/>
      <c r="AV436" s="510"/>
      <c r="AW436" s="510"/>
      <c r="AX436" s="510"/>
      <c r="AY436" s="510"/>
      <c r="AZ436" s="510"/>
      <c r="BA436" s="510"/>
      <c r="BB436" s="510"/>
      <c r="BC436" s="510"/>
      <c r="BD436" s="510"/>
      <c r="BE436" s="510"/>
      <c r="BF436" s="510"/>
    </row>
    <row r="437" spans="44:58" s="509" customFormat="1">
      <c r="AR437" s="510"/>
      <c r="AS437" s="510"/>
      <c r="AT437" s="510"/>
      <c r="AU437" s="510"/>
      <c r="AV437" s="510"/>
      <c r="AW437" s="510"/>
      <c r="AX437" s="510"/>
      <c r="AY437" s="510"/>
      <c r="AZ437" s="510"/>
      <c r="BA437" s="510"/>
      <c r="BB437" s="510"/>
      <c r="BC437" s="510"/>
      <c r="BD437" s="510"/>
      <c r="BE437" s="510"/>
      <c r="BF437" s="510"/>
    </row>
    <row r="438" spans="44:58" s="509" customFormat="1">
      <c r="AR438" s="510"/>
      <c r="AS438" s="510"/>
      <c r="AT438" s="510"/>
      <c r="AU438" s="510"/>
      <c r="AV438" s="510"/>
      <c r="AW438" s="510"/>
      <c r="AX438" s="510"/>
      <c r="AY438" s="510"/>
      <c r="AZ438" s="510"/>
      <c r="BA438" s="510"/>
      <c r="BB438" s="510"/>
      <c r="BC438" s="510"/>
      <c r="BD438" s="510"/>
      <c r="BE438" s="510"/>
      <c r="BF438" s="510"/>
    </row>
    <row r="439" spans="44:58" s="509" customFormat="1">
      <c r="AR439" s="510"/>
      <c r="AS439" s="510"/>
      <c r="AT439" s="510"/>
      <c r="AU439" s="510"/>
      <c r="AV439" s="510"/>
      <c r="AW439" s="510"/>
      <c r="AX439" s="510"/>
      <c r="AY439" s="510"/>
      <c r="AZ439" s="510"/>
      <c r="BA439" s="510"/>
      <c r="BB439" s="510"/>
      <c r="BC439" s="510"/>
      <c r="BD439" s="510"/>
      <c r="BE439" s="510"/>
      <c r="BF439" s="510"/>
    </row>
    <row r="440" spans="44:58" s="509" customFormat="1">
      <c r="AR440" s="510"/>
      <c r="AS440" s="510"/>
      <c r="AT440" s="510"/>
      <c r="AU440" s="510"/>
      <c r="AV440" s="510"/>
      <c r="AW440" s="510"/>
      <c r="AX440" s="510"/>
      <c r="AY440" s="510"/>
      <c r="AZ440" s="510"/>
      <c r="BA440" s="510"/>
      <c r="BB440" s="510"/>
      <c r="BC440" s="510"/>
      <c r="BD440" s="510"/>
      <c r="BE440" s="510"/>
      <c r="BF440" s="510"/>
    </row>
    <row r="441" spans="44:58" s="509" customFormat="1">
      <c r="AR441" s="510"/>
      <c r="AS441" s="510"/>
      <c r="AT441" s="510"/>
      <c r="AU441" s="510"/>
      <c r="AV441" s="510"/>
      <c r="AW441" s="510"/>
      <c r="AX441" s="510"/>
      <c r="AY441" s="510"/>
      <c r="AZ441" s="510"/>
      <c r="BA441" s="510"/>
      <c r="BB441" s="510"/>
      <c r="BC441" s="510"/>
      <c r="BD441" s="510"/>
      <c r="BE441" s="510"/>
      <c r="BF441" s="510"/>
    </row>
    <row r="442" spans="44:58" s="509" customFormat="1">
      <c r="AR442" s="510"/>
      <c r="AS442" s="510"/>
      <c r="AT442" s="510"/>
      <c r="AU442" s="510"/>
      <c r="AV442" s="510"/>
      <c r="AW442" s="510"/>
      <c r="AX442" s="510"/>
      <c r="AY442" s="510"/>
      <c r="AZ442" s="510"/>
      <c r="BA442" s="510"/>
      <c r="BB442" s="510"/>
      <c r="BC442" s="510"/>
      <c r="BD442" s="510"/>
      <c r="BE442" s="510"/>
      <c r="BF442" s="510"/>
    </row>
    <row r="443" spans="44:58" s="509" customFormat="1">
      <c r="AR443" s="510"/>
      <c r="AS443" s="510"/>
      <c r="AT443" s="510"/>
      <c r="AU443" s="510"/>
      <c r="AV443" s="510"/>
      <c r="AW443" s="510"/>
      <c r="AX443" s="510"/>
      <c r="AY443" s="510"/>
      <c r="AZ443" s="510"/>
      <c r="BA443" s="510"/>
      <c r="BB443" s="510"/>
      <c r="BC443" s="510"/>
      <c r="BD443" s="510"/>
      <c r="BE443" s="510"/>
      <c r="BF443" s="510"/>
    </row>
    <row r="444" spans="44:58" s="509" customFormat="1">
      <c r="AR444" s="510"/>
      <c r="AS444" s="510"/>
      <c r="AT444" s="510"/>
      <c r="AU444" s="510"/>
      <c r="AV444" s="510"/>
      <c r="AW444" s="510"/>
      <c r="AX444" s="510"/>
      <c r="AY444" s="510"/>
      <c r="AZ444" s="510"/>
      <c r="BA444" s="510"/>
      <c r="BB444" s="510"/>
      <c r="BC444" s="510"/>
      <c r="BD444" s="510"/>
      <c r="BE444" s="510"/>
      <c r="BF444" s="510"/>
    </row>
    <row r="445" spans="44:58" s="509" customFormat="1">
      <c r="AR445" s="510"/>
      <c r="AS445" s="510"/>
      <c r="AT445" s="510"/>
      <c r="AU445" s="510"/>
      <c r="AV445" s="510"/>
      <c r="AW445" s="510"/>
      <c r="AX445" s="510"/>
      <c r="AY445" s="510"/>
      <c r="AZ445" s="510"/>
      <c r="BA445" s="510"/>
      <c r="BB445" s="510"/>
      <c r="BC445" s="510"/>
      <c r="BD445" s="510"/>
      <c r="BE445" s="510"/>
      <c r="BF445" s="510"/>
    </row>
    <row r="446" spans="44:58" s="509" customFormat="1">
      <c r="AR446" s="510"/>
      <c r="AS446" s="510"/>
      <c r="AT446" s="510"/>
      <c r="AU446" s="510"/>
      <c r="AV446" s="510"/>
      <c r="AW446" s="510"/>
      <c r="AX446" s="510"/>
      <c r="AY446" s="510"/>
      <c r="AZ446" s="510"/>
      <c r="BA446" s="510"/>
      <c r="BB446" s="510"/>
      <c r="BC446" s="510"/>
      <c r="BD446" s="510"/>
      <c r="BE446" s="510"/>
      <c r="BF446" s="510"/>
    </row>
    <row r="447" spans="44:58" s="509" customFormat="1">
      <c r="AR447" s="510"/>
      <c r="AS447" s="510"/>
      <c r="AT447" s="510"/>
      <c r="AU447" s="510"/>
      <c r="AV447" s="510"/>
      <c r="AW447" s="510"/>
      <c r="AX447" s="510"/>
      <c r="AY447" s="510"/>
      <c r="AZ447" s="510"/>
      <c r="BA447" s="510"/>
      <c r="BB447" s="510"/>
      <c r="BC447" s="510"/>
      <c r="BD447" s="510"/>
      <c r="BE447" s="510"/>
      <c r="BF447" s="510"/>
    </row>
    <row r="448" spans="44:58" s="509" customFormat="1">
      <c r="AR448" s="510"/>
      <c r="AS448" s="510"/>
      <c r="AT448" s="510"/>
      <c r="AU448" s="510"/>
      <c r="AV448" s="510"/>
      <c r="AW448" s="510"/>
      <c r="AX448" s="510"/>
      <c r="AY448" s="510"/>
      <c r="AZ448" s="510"/>
      <c r="BA448" s="510"/>
      <c r="BB448" s="510"/>
      <c r="BC448" s="510"/>
      <c r="BD448" s="510"/>
      <c r="BE448" s="510"/>
      <c r="BF448" s="510"/>
    </row>
    <row r="449" spans="44:58" s="509" customFormat="1">
      <c r="AR449" s="510"/>
      <c r="AS449" s="510"/>
      <c r="AT449" s="510"/>
      <c r="AU449" s="510"/>
      <c r="AV449" s="510"/>
      <c r="AW449" s="510"/>
      <c r="AX449" s="510"/>
      <c r="AY449" s="510"/>
      <c r="AZ449" s="510"/>
      <c r="BA449" s="510"/>
      <c r="BB449" s="510"/>
      <c r="BC449" s="510"/>
      <c r="BD449" s="510"/>
      <c r="BE449" s="510"/>
      <c r="BF449" s="510"/>
    </row>
    <row r="450" spans="44:58" s="509" customFormat="1">
      <c r="AR450" s="510"/>
      <c r="AS450" s="510"/>
      <c r="AT450" s="510"/>
      <c r="AU450" s="510"/>
      <c r="AV450" s="510"/>
      <c r="AW450" s="510"/>
      <c r="AX450" s="510"/>
      <c r="AY450" s="510"/>
      <c r="AZ450" s="510"/>
      <c r="BA450" s="510"/>
      <c r="BB450" s="510"/>
      <c r="BC450" s="510"/>
      <c r="BD450" s="510"/>
      <c r="BE450" s="510"/>
      <c r="BF450" s="510"/>
    </row>
    <row r="451" spans="44:58" s="509" customFormat="1">
      <c r="AR451" s="510"/>
      <c r="AS451" s="510"/>
      <c r="AT451" s="510"/>
      <c r="AU451" s="510"/>
      <c r="AV451" s="510"/>
      <c r="AW451" s="510"/>
      <c r="AX451" s="510"/>
      <c r="AY451" s="510"/>
      <c r="AZ451" s="510"/>
      <c r="BA451" s="510"/>
      <c r="BB451" s="510"/>
      <c r="BC451" s="510"/>
      <c r="BD451" s="510"/>
      <c r="BE451" s="510"/>
      <c r="BF451" s="510"/>
    </row>
    <row r="452" spans="44:58" s="509" customFormat="1">
      <c r="AR452" s="510"/>
      <c r="AS452" s="510"/>
      <c r="AT452" s="510"/>
      <c r="AU452" s="510"/>
      <c r="AV452" s="510"/>
      <c r="AW452" s="510"/>
      <c r="AX452" s="510"/>
      <c r="AY452" s="510"/>
      <c r="AZ452" s="510"/>
      <c r="BA452" s="510"/>
      <c r="BB452" s="510"/>
      <c r="BC452" s="510"/>
      <c r="BD452" s="510"/>
      <c r="BE452" s="510"/>
      <c r="BF452" s="510"/>
    </row>
    <row r="453" spans="44:58" s="509" customFormat="1">
      <c r="AR453" s="510"/>
      <c r="AS453" s="510"/>
      <c r="AT453" s="510"/>
      <c r="AU453" s="510"/>
      <c r="AV453" s="510"/>
      <c r="AW453" s="510"/>
      <c r="AX453" s="510"/>
      <c r="AY453" s="510"/>
      <c r="AZ453" s="510"/>
      <c r="BA453" s="510"/>
      <c r="BB453" s="510"/>
      <c r="BC453" s="510"/>
      <c r="BD453" s="510"/>
      <c r="BE453" s="510"/>
      <c r="BF453" s="510"/>
    </row>
    <row r="454" spans="44:58" s="509" customFormat="1">
      <c r="AR454" s="510"/>
      <c r="AS454" s="510"/>
      <c r="AT454" s="510"/>
      <c r="AU454" s="510"/>
      <c r="AV454" s="510"/>
      <c r="AW454" s="510"/>
      <c r="AX454" s="510"/>
      <c r="AY454" s="510"/>
      <c r="AZ454" s="510"/>
      <c r="BA454" s="510"/>
      <c r="BB454" s="510"/>
      <c r="BC454" s="510"/>
      <c r="BD454" s="510"/>
      <c r="BE454" s="510"/>
      <c r="BF454" s="510"/>
    </row>
    <row r="455" spans="44:58" s="509" customFormat="1">
      <c r="AR455" s="510"/>
      <c r="AS455" s="510"/>
      <c r="AT455" s="510"/>
      <c r="AU455" s="510"/>
      <c r="AV455" s="510"/>
      <c r="AW455" s="510"/>
      <c r="AX455" s="510"/>
      <c r="AY455" s="510"/>
      <c r="AZ455" s="510"/>
      <c r="BA455" s="510"/>
      <c r="BB455" s="510"/>
      <c r="BC455" s="510"/>
      <c r="BD455" s="510"/>
      <c r="BE455" s="510"/>
      <c r="BF455" s="510"/>
    </row>
    <row r="456" spans="44:58" s="509" customFormat="1">
      <c r="AR456" s="510"/>
      <c r="AS456" s="510"/>
      <c r="AT456" s="510"/>
      <c r="AU456" s="510"/>
      <c r="AV456" s="510"/>
      <c r="AW456" s="510"/>
      <c r="AX456" s="510"/>
      <c r="AY456" s="510"/>
      <c r="AZ456" s="510"/>
      <c r="BA456" s="510"/>
      <c r="BB456" s="510"/>
      <c r="BC456" s="510"/>
      <c r="BD456" s="510"/>
      <c r="BE456" s="510"/>
      <c r="BF456" s="510"/>
    </row>
    <row r="457" spans="44:58" s="509" customFormat="1">
      <c r="AR457" s="510"/>
      <c r="AS457" s="510"/>
      <c r="AT457" s="510"/>
      <c r="AU457" s="510"/>
      <c r="AV457" s="510"/>
      <c r="AW457" s="510"/>
      <c r="AX457" s="510"/>
      <c r="AY457" s="510"/>
      <c r="AZ457" s="510"/>
      <c r="BA457" s="510"/>
      <c r="BB457" s="510"/>
      <c r="BC457" s="510"/>
      <c r="BD457" s="510"/>
      <c r="BE457" s="510"/>
      <c r="BF457" s="510"/>
    </row>
    <row r="458" spans="44:58" s="509" customFormat="1">
      <c r="AR458" s="510"/>
      <c r="AS458" s="510"/>
      <c r="AT458" s="510"/>
      <c r="AU458" s="510"/>
      <c r="AV458" s="510"/>
      <c r="AW458" s="510"/>
      <c r="AX458" s="510"/>
      <c r="AY458" s="510"/>
      <c r="AZ458" s="510"/>
      <c r="BA458" s="510"/>
      <c r="BB458" s="510"/>
      <c r="BC458" s="510"/>
      <c r="BD458" s="510"/>
      <c r="BE458" s="510"/>
      <c r="BF458" s="510"/>
    </row>
    <row r="459" spans="44:58" s="509" customFormat="1">
      <c r="AR459" s="510"/>
      <c r="AS459" s="510"/>
      <c r="AT459" s="510"/>
      <c r="AU459" s="510"/>
      <c r="AV459" s="510"/>
      <c r="AW459" s="510"/>
      <c r="AX459" s="510"/>
      <c r="AY459" s="510"/>
      <c r="AZ459" s="510"/>
      <c r="BA459" s="510"/>
      <c r="BB459" s="510"/>
      <c r="BC459" s="510"/>
      <c r="BD459" s="510"/>
      <c r="BE459" s="510"/>
      <c r="BF459" s="510"/>
    </row>
    <row r="460" spans="44:58" s="509" customFormat="1">
      <c r="AR460" s="510"/>
      <c r="AS460" s="510"/>
      <c r="AT460" s="510"/>
      <c r="AU460" s="510"/>
      <c r="AV460" s="510"/>
      <c r="AW460" s="510"/>
      <c r="AX460" s="510"/>
      <c r="AY460" s="510"/>
      <c r="AZ460" s="510"/>
      <c r="BA460" s="510"/>
      <c r="BB460" s="510"/>
      <c r="BC460" s="510"/>
      <c r="BD460" s="510"/>
      <c r="BE460" s="510"/>
      <c r="BF460" s="510"/>
    </row>
    <row r="461" spans="44:58" s="509" customFormat="1">
      <c r="AR461" s="510"/>
      <c r="AS461" s="510"/>
      <c r="AT461" s="510"/>
      <c r="AU461" s="510"/>
      <c r="AV461" s="510"/>
      <c r="AW461" s="510"/>
      <c r="AX461" s="510"/>
      <c r="AY461" s="510"/>
      <c r="AZ461" s="510"/>
      <c r="BA461" s="510"/>
      <c r="BB461" s="510"/>
      <c r="BC461" s="510"/>
      <c r="BD461" s="510"/>
      <c r="BE461" s="510"/>
      <c r="BF461" s="510"/>
    </row>
    <row r="462" spans="44:58" s="509" customFormat="1">
      <c r="AR462" s="510"/>
      <c r="AS462" s="510"/>
      <c r="AT462" s="510"/>
      <c r="AU462" s="510"/>
      <c r="AV462" s="510"/>
      <c r="AW462" s="510"/>
      <c r="AX462" s="510"/>
      <c r="AY462" s="510"/>
      <c r="AZ462" s="510"/>
      <c r="BA462" s="510"/>
      <c r="BB462" s="510"/>
      <c r="BC462" s="510"/>
      <c r="BD462" s="510"/>
      <c r="BE462" s="510"/>
      <c r="BF462" s="510"/>
    </row>
    <row r="463" spans="44:58" s="509" customFormat="1">
      <c r="AR463" s="510"/>
      <c r="AS463" s="510"/>
      <c r="AT463" s="510"/>
      <c r="AU463" s="510"/>
      <c r="AV463" s="510"/>
      <c r="AW463" s="510"/>
      <c r="AX463" s="510"/>
      <c r="AY463" s="510"/>
      <c r="AZ463" s="510"/>
      <c r="BA463" s="510"/>
      <c r="BB463" s="510"/>
      <c r="BC463" s="510"/>
      <c r="BD463" s="510"/>
      <c r="BE463" s="510"/>
      <c r="BF463" s="510"/>
    </row>
    <row r="464" spans="44:58" s="509" customFormat="1">
      <c r="AR464" s="510"/>
      <c r="AS464" s="510"/>
      <c r="AT464" s="510"/>
      <c r="AU464" s="510"/>
      <c r="AV464" s="510"/>
      <c r="AW464" s="510"/>
      <c r="AX464" s="510"/>
      <c r="AY464" s="510"/>
      <c r="AZ464" s="510"/>
      <c r="BA464" s="510"/>
      <c r="BB464" s="510"/>
      <c r="BC464" s="510"/>
      <c r="BD464" s="510"/>
      <c r="BE464" s="510"/>
      <c r="BF464" s="510"/>
    </row>
    <row r="465" spans="44:58" s="509" customFormat="1">
      <c r="AR465" s="510"/>
      <c r="AS465" s="510"/>
      <c r="AT465" s="510"/>
      <c r="AU465" s="510"/>
      <c r="AV465" s="510"/>
      <c r="AW465" s="510"/>
      <c r="AX465" s="510"/>
      <c r="AY465" s="510"/>
      <c r="AZ465" s="510"/>
      <c r="BA465" s="510"/>
      <c r="BB465" s="510"/>
      <c r="BC465" s="510"/>
      <c r="BD465" s="510"/>
      <c r="BE465" s="510"/>
      <c r="BF465" s="510"/>
    </row>
    <row r="466" spans="44:58" s="509" customFormat="1">
      <c r="AR466" s="510"/>
      <c r="AS466" s="510"/>
      <c r="AT466" s="510"/>
      <c r="AU466" s="510"/>
      <c r="AV466" s="510"/>
      <c r="AW466" s="510"/>
      <c r="AX466" s="510"/>
      <c r="AY466" s="510"/>
      <c r="AZ466" s="510"/>
      <c r="BA466" s="510"/>
      <c r="BB466" s="510"/>
      <c r="BC466" s="510"/>
      <c r="BD466" s="510"/>
      <c r="BE466" s="510"/>
      <c r="BF466" s="510"/>
    </row>
    <row r="467" spans="44:58" s="509" customFormat="1">
      <c r="AR467" s="510"/>
      <c r="AS467" s="510"/>
      <c r="AT467" s="510"/>
      <c r="AU467" s="510"/>
      <c r="AV467" s="510"/>
      <c r="AW467" s="510"/>
      <c r="AX467" s="510"/>
      <c r="AY467" s="510"/>
      <c r="AZ467" s="510"/>
      <c r="BA467" s="510"/>
      <c r="BB467" s="510"/>
      <c r="BC467" s="510"/>
      <c r="BD467" s="510"/>
      <c r="BE467" s="510"/>
      <c r="BF467" s="510"/>
    </row>
    <row r="468" spans="44:58" s="509" customFormat="1">
      <c r="AR468" s="510"/>
      <c r="AS468" s="510"/>
      <c r="AT468" s="510"/>
      <c r="AU468" s="510"/>
      <c r="AV468" s="510"/>
      <c r="AW468" s="510"/>
      <c r="AX468" s="510"/>
      <c r="AY468" s="510"/>
      <c r="AZ468" s="510"/>
      <c r="BA468" s="510"/>
      <c r="BB468" s="510"/>
      <c r="BC468" s="510"/>
      <c r="BD468" s="510"/>
      <c r="BE468" s="510"/>
      <c r="BF468" s="510"/>
    </row>
    <row r="469" spans="44:58" s="509" customFormat="1">
      <c r="AR469" s="510"/>
      <c r="AS469" s="510"/>
      <c r="AT469" s="510"/>
      <c r="AU469" s="510"/>
      <c r="AV469" s="510"/>
      <c r="AW469" s="510"/>
      <c r="AX469" s="510"/>
      <c r="AY469" s="510"/>
      <c r="AZ469" s="510"/>
      <c r="BA469" s="510"/>
      <c r="BB469" s="510"/>
      <c r="BC469" s="510"/>
      <c r="BD469" s="510"/>
      <c r="BE469" s="510"/>
      <c r="BF469" s="510"/>
    </row>
    <row r="470" spans="44:58" s="509" customFormat="1">
      <c r="AR470" s="510"/>
      <c r="AS470" s="510"/>
      <c r="AT470" s="510"/>
      <c r="AU470" s="510"/>
      <c r="AV470" s="510"/>
      <c r="AW470" s="510"/>
      <c r="AX470" s="510"/>
      <c r="AY470" s="510"/>
      <c r="AZ470" s="510"/>
      <c r="BA470" s="510"/>
      <c r="BB470" s="510"/>
      <c r="BC470" s="510"/>
      <c r="BD470" s="510"/>
      <c r="BE470" s="510"/>
      <c r="BF470" s="510"/>
    </row>
    <row r="471" spans="44:58" s="509" customFormat="1">
      <c r="AR471" s="510"/>
      <c r="AS471" s="510"/>
      <c r="AT471" s="510"/>
      <c r="AU471" s="510"/>
      <c r="AV471" s="510"/>
      <c r="AW471" s="510"/>
      <c r="AX471" s="510"/>
      <c r="AY471" s="510"/>
      <c r="AZ471" s="510"/>
      <c r="BA471" s="510"/>
      <c r="BB471" s="510"/>
      <c r="BC471" s="510"/>
      <c r="BD471" s="510"/>
      <c r="BE471" s="510"/>
      <c r="BF471" s="510"/>
    </row>
    <row r="472" spans="44:58" s="509" customFormat="1">
      <c r="AR472" s="510"/>
      <c r="AS472" s="510"/>
      <c r="AT472" s="510"/>
      <c r="AU472" s="510"/>
      <c r="AV472" s="510"/>
      <c r="AW472" s="510"/>
      <c r="AX472" s="510"/>
      <c r="AY472" s="510"/>
      <c r="AZ472" s="510"/>
      <c r="BA472" s="510"/>
      <c r="BB472" s="510"/>
      <c r="BC472" s="510"/>
      <c r="BD472" s="510"/>
      <c r="BE472" s="510"/>
      <c r="BF472" s="510"/>
    </row>
    <row r="473" spans="44:58" s="509" customFormat="1">
      <c r="AR473" s="510"/>
      <c r="AS473" s="510"/>
      <c r="AT473" s="510"/>
      <c r="AU473" s="510"/>
      <c r="AV473" s="510"/>
      <c r="AW473" s="510"/>
      <c r="AX473" s="510"/>
      <c r="AY473" s="510"/>
      <c r="AZ473" s="510"/>
      <c r="BA473" s="510"/>
      <c r="BB473" s="510"/>
      <c r="BC473" s="510"/>
      <c r="BD473" s="510"/>
      <c r="BE473" s="510"/>
      <c r="BF473" s="510"/>
    </row>
    <row r="474" spans="44:58" s="509" customFormat="1">
      <c r="AR474" s="510"/>
      <c r="AS474" s="510"/>
      <c r="AT474" s="510"/>
      <c r="AU474" s="510"/>
      <c r="AV474" s="510"/>
      <c r="AW474" s="510"/>
      <c r="AX474" s="510"/>
      <c r="AY474" s="510"/>
      <c r="AZ474" s="510"/>
      <c r="BA474" s="510"/>
      <c r="BB474" s="510"/>
      <c r="BC474" s="510"/>
      <c r="BD474" s="510"/>
      <c r="BE474" s="510"/>
      <c r="BF474" s="510"/>
    </row>
    <row r="475" spans="44:58" s="509" customFormat="1">
      <c r="AR475" s="510"/>
      <c r="AS475" s="510"/>
      <c r="AT475" s="510"/>
      <c r="AU475" s="510"/>
      <c r="AV475" s="510"/>
      <c r="AW475" s="510"/>
      <c r="AX475" s="510"/>
      <c r="AY475" s="510"/>
      <c r="AZ475" s="510"/>
      <c r="BA475" s="510"/>
      <c r="BB475" s="510"/>
      <c r="BC475" s="510"/>
      <c r="BD475" s="510"/>
      <c r="BE475" s="510"/>
      <c r="BF475" s="510"/>
    </row>
    <row r="476" spans="44:58" s="509" customFormat="1">
      <c r="AR476" s="510"/>
      <c r="AS476" s="510"/>
      <c r="AT476" s="510"/>
      <c r="AU476" s="510"/>
      <c r="AV476" s="510"/>
      <c r="AW476" s="510"/>
      <c r="AX476" s="510"/>
      <c r="AY476" s="510"/>
      <c r="AZ476" s="510"/>
      <c r="BA476" s="510"/>
      <c r="BB476" s="510"/>
      <c r="BC476" s="510"/>
      <c r="BD476" s="510"/>
      <c r="BE476" s="510"/>
      <c r="BF476" s="510"/>
    </row>
    <row r="477" spans="44:58" s="509" customFormat="1">
      <c r="AR477" s="510"/>
      <c r="AS477" s="510"/>
      <c r="AT477" s="510"/>
      <c r="AU477" s="510"/>
      <c r="AV477" s="510"/>
      <c r="AW477" s="510"/>
      <c r="AX477" s="510"/>
      <c r="AY477" s="510"/>
      <c r="AZ477" s="510"/>
      <c r="BA477" s="510"/>
      <c r="BB477" s="510"/>
      <c r="BC477" s="510"/>
      <c r="BD477" s="510"/>
      <c r="BE477" s="510"/>
      <c r="BF477" s="510"/>
    </row>
    <row r="478" spans="44:58" s="509" customFormat="1">
      <c r="AR478" s="510"/>
      <c r="AS478" s="510"/>
      <c r="AT478" s="510"/>
      <c r="AU478" s="510"/>
      <c r="AV478" s="510"/>
      <c r="AW478" s="510"/>
      <c r="AX478" s="510"/>
      <c r="AY478" s="510"/>
      <c r="AZ478" s="510"/>
      <c r="BA478" s="510"/>
      <c r="BB478" s="510"/>
      <c r="BC478" s="510"/>
      <c r="BD478" s="510"/>
      <c r="BE478" s="510"/>
      <c r="BF478" s="510"/>
    </row>
    <row r="479" spans="44:58" s="509" customFormat="1">
      <c r="AR479" s="510"/>
      <c r="AS479" s="510"/>
      <c r="AT479" s="510"/>
      <c r="AU479" s="510"/>
      <c r="AV479" s="510"/>
      <c r="AW479" s="510"/>
      <c r="AX479" s="510"/>
      <c r="AY479" s="510"/>
      <c r="AZ479" s="510"/>
      <c r="BA479" s="510"/>
      <c r="BB479" s="510"/>
      <c r="BC479" s="510"/>
      <c r="BD479" s="510"/>
      <c r="BE479" s="510"/>
      <c r="BF479" s="510"/>
    </row>
    <row r="480" spans="44:58" s="509" customFormat="1">
      <c r="AR480" s="510"/>
      <c r="AS480" s="510"/>
      <c r="AT480" s="510"/>
      <c r="AU480" s="510"/>
      <c r="AV480" s="510"/>
      <c r="AW480" s="510"/>
      <c r="AX480" s="510"/>
      <c r="AY480" s="510"/>
      <c r="AZ480" s="510"/>
      <c r="BA480" s="510"/>
      <c r="BB480" s="510"/>
      <c r="BC480" s="510"/>
      <c r="BD480" s="510"/>
      <c r="BE480" s="510"/>
      <c r="BF480" s="510"/>
    </row>
    <row r="481" spans="44:58" s="509" customFormat="1">
      <c r="AR481" s="510"/>
      <c r="AS481" s="510"/>
      <c r="AT481" s="510"/>
      <c r="AU481" s="510"/>
      <c r="AV481" s="510"/>
      <c r="AW481" s="510"/>
      <c r="AX481" s="510"/>
      <c r="AY481" s="510"/>
      <c r="AZ481" s="510"/>
      <c r="BA481" s="510"/>
      <c r="BB481" s="510"/>
      <c r="BC481" s="510"/>
      <c r="BD481" s="510"/>
      <c r="BE481" s="510"/>
      <c r="BF481" s="510"/>
    </row>
    <row r="482" spans="44:58" s="509" customFormat="1">
      <c r="AR482" s="510"/>
      <c r="AS482" s="510"/>
      <c r="AT482" s="510"/>
      <c r="AU482" s="510"/>
      <c r="AV482" s="510"/>
      <c r="AW482" s="510"/>
      <c r="AX482" s="510"/>
      <c r="AY482" s="510"/>
      <c r="AZ482" s="510"/>
      <c r="BA482" s="510"/>
      <c r="BB482" s="510"/>
      <c r="BC482" s="510"/>
      <c r="BD482" s="510"/>
      <c r="BE482" s="510"/>
      <c r="BF482" s="510"/>
    </row>
    <row r="483" spans="44:58" s="509" customFormat="1">
      <c r="AR483" s="510"/>
      <c r="AS483" s="510"/>
      <c r="AT483" s="510"/>
      <c r="AU483" s="510"/>
      <c r="AV483" s="510"/>
      <c r="AW483" s="510"/>
      <c r="AX483" s="510"/>
      <c r="AY483" s="510"/>
      <c r="AZ483" s="510"/>
      <c r="BA483" s="510"/>
      <c r="BB483" s="510"/>
      <c r="BC483" s="510"/>
      <c r="BD483" s="510"/>
      <c r="BE483" s="510"/>
      <c r="BF483" s="510"/>
    </row>
    <row r="484" spans="44:58" s="509" customFormat="1">
      <c r="AR484" s="510"/>
      <c r="AS484" s="510"/>
      <c r="AT484" s="510"/>
      <c r="AU484" s="510"/>
      <c r="AV484" s="510"/>
      <c r="AW484" s="510"/>
      <c r="AX484" s="510"/>
      <c r="AY484" s="510"/>
      <c r="AZ484" s="510"/>
      <c r="BA484" s="510"/>
      <c r="BB484" s="510"/>
      <c r="BC484" s="510"/>
      <c r="BD484" s="510"/>
      <c r="BE484" s="510"/>
      <c r="BF484" s="510"/>
    </row>
    <row r="485" spans="44:58" s="509" customFormat="1">
      <c r="AR485" s="510"/>
      <c r="AS485" s="510"/>
      <c r="AT485" s="510"/>
      <c r="AU485" s="510"/>
      <c r="AV485" s="510"/>
      <c r="AW485" s="510"/>
      <c r="AX485" s="510"/>
      <c r="AY485" s="510"/>
      <c r="AZ485" s="510"/>
      <c r="BA485" s="510"/>
      <c r="BB485" s="510"/>
      <c r="BC485" s="510"/>
      <c r="BD485" s="510"/>
      <c r="BE485" s="510"/>
      <c r="BF485" s="510"/>
    </row>
    <row r="486" spans="44:58" s="509" customFormat="1">
      <c r="AR486" s="510"/>
      <c r="AS486" s="510"/>
      <c r="AT486" s="510"/>
      <c r="AU486" s="510"/>
      <c r="AV486" s="510"/>
      <c r="AW486" s="510"/>
      <c r="AX486" s="510"/>
      <c r="AY486" s="510"/>
      <c r="AZ486" s="510"/>
      <c r="BA486" s="510"/>
      <c r="BB486" s="510"/>
      <c r="BC486" s="510"/>
      <c r="BD486" s="510"/>
      <c r="BE486" s="510"/>
      <c r="BF486" s="510"/>
    </row>
    <row r="487" spans="44:58" s="509" customFormat="1">
      <c r="AR487" s="510"/>
      <c r="AS487" s="510"/>
      <c r="AT487" s="510"/>
      <c r="AU487" s="510"/>
      <c r="AV487" s="510"/>
      <c r="AW487" s="510"/>
      <c r="AX487" s="510"/>
      <c r="AY487" s="510"/>
      <c r="AZ487" s="510"/>
      <c r="BA487" s="510"/>
      <c r="BB487" s="510"/>
      <c r="BC487" s="510"/>
      <c r="BD487" s="510"/>
      <c r="BE487" s="510"/>
      <c r="BF487" s="510"/>
    </row>
    <row r="488" spans="44:58" s="509" customFormat="1">
      <c r="AR488" s="510"/>
      <c r="AS488" s="510"/>
      <c r="AT488" s="510"/>
      <c r="AU488" s="510"/>
      <c r="AV488" s="510"/>
      <c r="AW488" s="510"/>
      <c r="AX488" s="510"/>
      <c r="AY488" s="510"/>
      <c r="AZ488" s="510"/>
      <c r="BA488" s="510"/>
      <c r="BB488" s="510"/>
      <c r="BC488" s="510"/>
      <c r="BD488" s="510"/>
      <c r="BE488" s="510"/>
      <c r="BF488" s="510"/>
    </row>
    <row r="489" spans="44:58" s="509" customFormat="1">
      <c r="AR489" s="510"/>
      <c r="AS489" s="510"/>
      <c r="AT489" s="510"/>
      <c r="AU489" s="510"/>
      <c r="AV489" s="510"/>
      <c r="AW489" s="510"/>
      <c r="AX489" s="510"/>
      <c r="AY489" s="510"/>
      <c r="AZ489" s="510"/>
      <c r="BA489" s="510"/>
      <c r="BB489" s="510"/>
      <c r="BC489" s="510"/>
      <c r="BD489" s="510"/>
      <c r="BE489" s="510"/>
      <c r="BF489" s="510"/>
    </row>
    <row r="490" spans="44:58" s="509" customFormat="1">
      <c r="AR490" s="510"/>
      <c r="AS490" s="510"/>
      <c r="AT490" s="510"/>
      <c r="AU490" s="510"/>
      <c r="AV490" s="510"/>
      <c r="AW490" s="510"/>
      <c r="AX490" s="510"/>
      <c r="AY490" s="510"/>
      <c r="AZ490" s="510"/>
      <c r="BA490" s="510"/>
      <c r="BB490" s="510"/>
      <c r="BC490" s="510"/>
      <c r="BD490" s="510"/>
      <c r="BE490" s="510"/>
      <c r="BF490" s="510"/>
    </row>
    <row r="491" spans="44:58" s="509" customFormat="1">
      <c r="AR491" s="510"/>
      <c r="AS491" s="510"/>
      <c r="AT491" s="510"/>
      <c r="AU491" s="510"/>
      <c r="AV491" s="510"/>
      <c r="AW491" s="510"/>
      <c r="AX491" s="510"/>
      <c r="AY491" s="510"/>
      <c r="AZ491" s="510"/>
      <c r="BA491" s="510"/>
      <c r="BB491" s="510"/>
      <c r="BC491" s="510"/>
      <c r="BD491" s="510"/>
      <c r="BE491" s="510"/>
      <c r="BF491" s="510"/>
    </row>
    <row r="492" spans="44:58" s="509" customFormat="1">
      <c r="AR492" s="510"/>
      <c r="AS492" s="510"/>
      <c r="AT492" s="510"/>
      <c r="AU492" s="510"/>
      <c r="AV492" s="510"/>
      <c r="AW492" s="510"/>
      <c r="AX492" s="510"/>
      <c r="AY492" s="510"/>
      <c r="AZ492" s="510"/>
      <c r="BA492" s="510"/>
      <c r="BB492" s="510"/>
      <c r="BC492" s="510"/>
      <c r="BD492" s="510"/>
      <c r="BE492" s="510"/>
      <c r="BF492" s="510"/>
    </row>
    <row r="493" spans="44:58" s="509" customFormat="1">
      <c r="AR493" s="510"/>
      <c r="AS493" s="510"/>
      <c r="AT493" s="510"/>
      <c r="AU493" s="510"/>
      <c r="AV493" s="510"/>
      <c r="AW493" s="510"/>
      <c r="AX493" s="510"/>
      <c r="AY493" s="510"/>
      <c r="AZ493" s="510"/>
      <c r="BA493" s="510"/>
      <c r="BB493" s="510"/>
      <c r="BC493" s="510"/>
      <c r="BD493" s="510"/>
      <c r="BE493" s="510"/>
      <c r="BF493" s="510"/>
    </row>
    <row r="494" spans="44:58" s="509" customFormat="1">
      <c r="AR494" s="510"/>
      <c r="AS494" s="510"/>
      <c r="AT494" s="510"/>
      <c r="AU494" s="510"/>
      <c r="AV494" s="510"/>
      <c r="AW494" s="510"/>
      <c r="AX494" s="510"/>
      <c r="AY494" s="510"/>
      <c r="AZ494" s="510"/>
      <c r="BA494" s="510"/>
      <c r="BB494" s="510"/>
      <c r="BC494" s="510"/>
      <c r="BD494" s="510"/>
      <c r="BE494" s="510"/>
      <c r="BF494" s="510"/>
    </row>
    <row r="495" spans="44:58" s="509" customFormat="1">
      <c r="AR495" s="510"/>
      <c r="AS495" s="510"/>
      <c r="AT495" s="510"/>
      <c r="AU495" s="510"/>
      <c r="AV495" s="510"/>
      <c r="AW495" s="510"/>
      <c r="AX495" s="510"/>
      <c r="AY495" s="510"/>
      <c r="AZ495" s="510"/>
      <c r="BA495" s="510"/>
      <c r="BB495" s="510"/>
      <c r="BC495" s="510"/>
      <c r="BD495" s="510"/>
      <c r="BE495" s="510"/>
      <c r="BF495" s="510"/>
    </row>
    <row r="496" spans="44:58" s="509" customFormat="1">
      <c r="AR496" s="510"/>
      <c r="AS496" s="510"/>
      <c r="AT496" s="510"/>
      <c r="AU496" s="510"/>
      <c r="AV496" s="510"/>
      <c r="AW496" s="510"/>
      <c r="AX496" s="510"/>
      <c r="AY496" s="510"/>
      <c r="AZ496" s="510"/>
      <c r="BA496" s="510"/>
      <c r="BB496" s="510"/>
      <c r="BC496" s="510"/>
      <c r="BD496" s="510"/>
      <c r="BE496" s="510"/>
      <c r="BF496" s="510"/>
    </row>
    <row r="497" spans="44:58" s="509" customFormat="1">
      <c r="AR497" s="510"/>
      <c r="AS497" s="510"/>
      <c r="AT497" s="510"/>
      <c r="AU497" s="510"/>
      <c r="AV497" s="510"/>
      <c r="AW497" s="510"/>
      <c r="AX497" s="510"/>
      <c r="AY497" s="510"/>
      <c r="AZ497" s="510"/>
      <c r="BA497" s="510"/>
      <c r="BB497" s="510"/>
      <c r="BC497" s="510"/>
      <c r="BD497" s="510"/>
      <c r="BE497" s="510"/>
      <c r="BF497" s="510"/>
    </row>
    <row r="498" spans="44:58" s="509" customFormat="1">
      <c r="AR498" s="510"/>
      <c r="AS498" s="510"/>
      <c r="AT498" s="510"/>
      <c r="AU498" s="510"/>
      <c r="AV498" s="510"/>
      <c r="AW498" s="510"/>
      <c r="AX498" s="510"/>
      <c r="AY498" s="510"/>
      <c r="AZ498" s="510"/>
      <c r="BA498" s="510"/>
      <c r="BB498" s="510"/>
      <c r="BC498" s="510"/>
      <c r="BD498" s="510"/>
      <c r="BE498" s="510"/>
      <c r="BF498" s="510"/>
    </row>
    <row r="499" spans="44:58" s="509" customFormat="1">
      <c r="AR499" s="510"/>
      <c r="AS499" s="510"/>
      <c r="AT499" s="510"/>
      <c r="AU499" s="510"/>
      <c r="AV499" s="510"/>
      <c r="AW499" s="510"/>
      <c r="AX499" s="510"/>
      <c r="AY499" s="510"/>
      <c r="AZ499" s="510"/>
      <c r="BA499" s="510"/>
      <c r="BB499" s="510"/>
      <c r="BC499" s="510"/>
      <c r="BD499" s="510"/>
      <c r="BE499" s="510"/>
      <c r="BF499" s="510"/>
    </row>
    <row r="500" spans="44:58" s="509" customFormat="1">
      <c r="AR500" s="510"/>
      <c r="AS500" s="510"/>
      <c r="AT500" s="510"/>
      <c r="AU500" s="510"/>
      <c r="AV500" s="510"/>
      <c r="AW500" s="510"/>
      <c r="AX500" s="510"/>
      <c r="AY500" s="510"/>
      <c r="AZ500" s="510"/>
      <c r="BA500" s="510"/>
      <c r="BB500" s="510"/>
      <c r="BC500" s="510"/>
      <c r="BD500" s="510"/>
      <c r="BE500" s="510"/>
      <c r="BF500" s="510"/>
    </row>
    <row r="501" spans="44:58" s="509" customFormat="1">
      <c r="AR501" s="510"/>
      <c r="AS501" s="510"/>
      <c r="AT501" s="510"/>
      <c r="AU501" s="510"/>
      <c r="AV501" s="510"/>
      <c r="AW501" s="510"/>
      <c r="AX501" s="510"/>
      <c r="AY501" s="510"/>
      <c r="AZ501" s="510"/>
      <c r="BA501" s="510"/>
      <c r="BB501" s="510"/>
      <c r="BC501" s="510"/>
      <c r="BD501" s="510"/>
      <c r="BE501" s="510"/>
      <c r="BF501" s="510"/>
    </row>
    <row r="502" spans="44:58" s="509" customFormat="1">
      <c r="AR502" s="510"/>
      <c r="AS502" s="510"/>
      <c r="AT502" s="510"/>
      <c r="AU502" s="510"/>
      <c r="AV502" s="510"/>
      <c r="AW502" s="510"/>
      <c r="AX502" s="510"/>
      <c r="AY502" s="510"/>
      <c r="AZ502" s="510"/>
      <c r="BA502" s="510"/>
      <c r="BB502" s="510"/>
      <c r="BC502" s="510"/>
      <c r="BD502" s="510"/>
      <c r="BE502" s="510"/>
      <c r="BF502" s="510"/>
    </row>
    <row r="503" spans="44:58" s="509" customFormat="1">
      <c r="AR503" s="510"/>
      <c r="AS503" s="510"/>
      <c r="AT503" s="510"/>
      <c r="AU503" s="510"/>
      <c r="AV503" s="510"/>
      <c r="AW503" s="510"/>
      <c r="AX503" s="510"/>
      <c r="AY503" s="510"/>
      <c r="AZ503" s="510"/>
      <c r="BA503" s="510"/>
      <c r="BB503" s="510"/>
      <c r="BC503" s="510"/>
      <c r="BD503" s="510"/>
      <c r="BE503" s="510"/>
      <c r="BF503" s="510"/>
    </row>
    <row r="504" spans="44:58" s="509" customFormat="1">
      <c r="AR504" s="510"/>
      <c r="AS504" s="510"/>
      <c r="AT504" s="510"/>
      <c r="AU504" s="510"/>
      <c r="AV504" s="510"/>
      <c r="AW504" s="510"/>
      <c r="AX504" s="510"/>
      <c r="AY504" s="510"/>
      <c r="AZ504" s="510"/>
      <c r="BA504" s="510"/>
      <c r="BB504" s="510"/>
      <c r="BC504" s="510"/>
      <c r="BD504" s="510"/>
      <c r="BE504" s="510"/>
      <c r="BF504" s="510"/>
    </row>
    <row r="505" spans="44:58" s="509" customFormat="1">
      <c r="AR505" s="510"/>
      <c r="AS505" s="510"/>
      <c r="AT505" s="510"/>
      <c r="AU505" s="510"/>
      <c r="AV505" s="510"/>
      <c r="AW505" s="510"/>
      <c r="AX505" s="510"/>
      <c r="AY505" s="510"/>
      <c r="AZ505" s="510"/>
      <c r="BA505" s="510"/>
      <c r="BB505" s="510"/>
      <c r="BC505" s="510"/>
      <c r="BD505" s="510"/>
      <c r="BE505" s="510"/>
      <c r="BF505" s="510"/>
    </row>
    <row r="506" spans="44:58" s="509" customFormat="1">
      <c r="AR506" s="510"/>
      <c r="AS506" s="510"/>
      <c r="AT506" s="510"/>
      <c r="AU506" s="510"/>
      <c r="AV506" s="510"/>
      <c r="AW506" s="510"/>
      <c r="AX506" s="510"/>
      <c r="AY506" s="510"/>
      <c r="AZ506" s="510"/>
      <c r="BA506" s="510"/>
      <c r="BB506" s="510"/>
      <c r="BC506" s="510"/>
      <c r="BD506" s="510"/>
      <c r="BE506" s="510"/>
      <c r="BF506" s="510"/>
    </row>
    <row r="507" spans="44:58" s="509" customFormat="1">
      <c r="AR507" s="510"/>
      <c r="AS507" s="510"/>
      <c r="AT507" s="510"/>
      <c r="AU507" s="510"/>
      <c r="AV507" s="510"/>
      <c r="AW507" s="510"/>
      <c r="AX507" s="510"/>
      <c r="AY507" s="510"/>
      <c r="AZ507" s="510"/>
      <c r="BA507" s="510"/>
      <c r="BB507" s="510"/>
      <c r="BC507" s="510"/>
      <c r="BD507" s="510"/>
      <c r="BE507" s="510"/>
      <c r="BF507" s="510"/>
    </row>
    <row r="508" spans="44:58" s="509" customFormat="1">
      <c r="AR508" s="510"/>
      <c r="AS508" s="510"/>
      <c r="AT508" s="510"/>
      <c r="AU508" s="510"/>
      <c r="AV508" s="510"/>
      <c r="AW508" s="510"/>
      <c r="AX508" s="510"/>
      <c r="AY508" s="510"/>
      <c r="AZ508" s="510"/>
      <c r="BA508" s="510"/>
      <c r="BB508" s="510"/>
      <c r="BC508" s="510"/>
      <c r="BD508" s="510"/>
      <c r="BE508" s="510"/>
      <c r="BF508" s="510"/>
    </row>
    <row r="509" spans="44:58" s="509" customFormat="1">
      <c r="AR509" s="510"/>
      <c r="AS509" s="510"/>
      <c r="AT509" s="510"/>
      <c r="AU509" s="510"/>
      <c r="AV509" s="510"/>
      <c r="AW509" s="510"/>
      <c r="AX509" s="510"/>
      <c r="AY509" s="510"/>
      <c r="AZ509" s="510"/>
      <c r="BA509" s="510"/>
      <c r="BB509" s="510"/>
      <c r="BC509" s="510"/>
      <c r="BD509" s="510"/>
      <c r="BE509" s="510"/>
      <c r="BF509" s="510"/>
    </row>
    <row r="510" spans="44:58" s="509" customFormat="1">
      <c r="AR510" s="510"/>
      <c r="AS510" s="510"/>
      <c r="AT510" s="510"/>
      <c r="AU510" s="510"/>
      <c r="AV510" s="510"/>
      <c r="AW510" s="510"/>
      <c r="AX510" s="510"/>
      <c r="AY510" s="510"/>
      <c r="AZ510" s="510"/>
      <c r="BA510" s="510"/>
      <c r="BB510" s="510"/>
      <c r="BC510" s="510"/>
      <c r="BD510" s="510"/>
      <c r="BE510" s="510"/>
      <c r="BF510" s="510"/>
    </row>
    <row r="511" spans="44:58" s="509" customFormat="1">
      <c r="AR511" s="510"/>
      <c r="AS511" s="510"/>
      <c r="AT511" s="510"/>
      <c r="AU511" s="510"/>
      <c r="AV511" s="510"/>
      <c r="AW511" s="510"/>
      <c r="AX511" s="510"/>
      <c r="AY511" s="510"/>
      <c r="AZ511" s="510"/>
      <c r="BA511" s="510"/>
      <c r="BB511" s="510"/>
      <c r="BC511" s="510"/>
      <c r="BD511" s="510"/>
      <c r="BE511" s="510"/>
      <c r="BF511" s="510"/>
    </row>
    <row r="512" spans="44:58" s="509" customFormat="1">
      <c r="AR512" s="510"/>
      <c r="AS512" s="510"/>
      <c r="AT512" s="510"/>
      <c r="AU512" s="510"/>
      <c r="AV512" s="510"/>
      <c r="AW512" s="510"/>
      <c r="AX512" s="510"/>
      <c r="AY512" s="510"/>
      <c r="AZ512" s="510"/>
      <c r="BA512" s="510"/>
      <c r="BB512" s="510"/>
      <c r="BC512" s="510"/>
      <c r="BD512" s="510"/>
      <c r="BE512" s="510"/>
      <c r="BF512" s="510"/>
    </row>
    <row r="513" spans="44:58" s="509" customFormat="1">
      <c r="AR513" s="510"/>
      <c r="AS513" s="510"/>
      <c r="AT513" s="510"/>
      <c r="AU513" s="510"/>
      <c r="AV513" s="510"/>
      <c r="AW513" s="510"/>
      <c r="AX513" s="510"/>
      <c r="AY513" s="510"/>
      <c r="AZ513" s="510"/>
      <c r="BA513" s="510"/>
      <c r="BB513" s="510"/>
      <c r="BC513" s="510"/>
      <c r="BD513" s="510"/>
      <c r="BE513" s="510"/>
      <c r="BF513" s="510"/>
    </row>
    <row r="514" spans="44:58" s="509" customFormat="1">
      <c r="AR514" s="510"/>
      <c r="AS514" s="510"/>
      <c r="AT514" s="510"/>
      <c r="AU514" s="510"/>
      <c r="AV514" s="510"/>
      <c r="AW514" s="510"/>
      <c r="AX514" s="510"/>
      <c r="AY514" s="510"/>
      <c r="AZ514" s="510"/>
      <c r="BA514" s="510"/>
      <c r="BB514" s="510"/>
      <c r="BC514" s="510"/>
      <c r="BD514" s="510"/>
      <c r="BE514" s="510"/>
      <c r="BF514" s="510"/>
    </row>
    <row r="515" spans="44:58" s="509" customFormat="1">
      <c r="AR515" s="510"/>
      <c r="AS515" s="510"/>
      <c r="AT515" s="510"/>
      <c r="AU515" s="510"/>
      <c r="AV515" s="510"/>
      <c r="AW515" s="510"/>
      <c r="AX515" s="510"/>
      <c r="AY515" s="510"/>
      <c r="AZ515" s="510"/>
      <c r="BA515" s="510"/>
      <c r="BB515" s="510"/>
      <c r="BC515" s="510"/>
      <c r="BD515" s="510"/>
      <c r="BE515" s="510"/>
      <c r="BF515" s="510"/>
    </row>
    <row r="516" spans="44:58" s="509" customFormat="1">
      <c r="AR516" s="510"/>
      <c r="AS516" s="510"/>
      <c r="AT516" s="510"/>
      <c r="AU516" s="510"/>
      <c r="AV516" s="510"/>
      <c r="AW516" s="510"/>
      <c r="AX516" s="510"/>
      <c r="AY516" s="510"/>
      <c r="AZ516" s="510"/>
      <c r="BA516" s="510"/>
      <c r="BB516" s="510"/>
      <c r="BC516" s="510"/>
      <c r="BD516" s="510"/>
      <c r="BE516" s="510"/>
      <c r="BF516" s="510"/>
    </row>
    <row r="517" spans="44:58" s="509" customFormat="1">
      <c r="AR517" s="510"/>
      <c r="AS517" s="510"/>
      <c r="AT517" s="510"/>
      <c r="AU517" s="510"/>
      <c r="AV517" s="510"/>
      <c r="AW517" s="510"/>
      <c r="AX517" s="510"/>
      <c r="AY517" s="510"/>
      <c r="AZ517" s="510"/>
      <c r="BA517" s="510"/>
      <c r="BB517" s="510"/>
      <c r="BC517" s="510"/>
      <c r="BD517" s="510"/>
      <c r="BE517" s="510"/>
      <c r="BF517" s="510"/>
    </row>
    <row r="518" spans="44:58" s="509" customFormat="1">
      <c r="AR518" s="510"/>
      <c r="AS518" s="510"/>
      <c r="AT518" s="510"/>
      <c r="AU518" s="510"/>
      <c r="AV518" s="510"/>
      <c r="AW518" s="510"/>
      <c r="AX518" s="510"/>
      <c r="AY518" s="510"/>
      <c r="AZ518" s="510"/>
      <c r="BA518" s="510"/>
      <c r="BB518" s="510"/>
      <c r="BC518" s="510"/>
      <c r="BD518" s="510"/>
      <c r="BE518" s="510"/>
      <c r="BF518" s="510"/>
    </row>
    <row r="519" spans="44:58" s="509" customFormat="1">
      <c r="AR519" s="510"/>
      <c r="AS519" s="510"/>
      <c r="AT519" s="510"/>
      <c r="AU519" s="510"/>
      <c r="AV519" s="510"/>
      <c r="AW519" s="510"/>
      <c r="AX519" s="510"/>
      <c r="AY519" s="510"/>
      <c r="AZ519" s="510"/>
      <c r="BA519" s="510"/>
      <c r="BB519" s="510"/>
      <c r="BC519" s="510"/>
      <c r="BD519" s="510"/>
      <c r="BE519" s="510"/>
      <c r="BF519" s="510"/>
    </row>
    <row r="520" spans="44:58" s="509" customFormat="1">
      <c r="AR520" s="510"/>
      <c r="AS520" s="510"/>
      <c r="AT520" s="510"/>
      <c r="AU520" s="510"/>
      <c r="AV520" s="510"/>
      <c r="AW520" s="510"/>
      <c r="AX520" s="510"/>
      <c r="AY520" s="510"/>
      <c r="AZ520" s="510"/>
      <c r="BA520" s="510"/>
      <c r="BB520" s="510"/>
      <c r="BC520" s="510"/>
      <c r="BD520" s="510"/>
      <c r="BE520" s="510"/>
      <c r="BF520" s="510"/>
    </row>
    <row r="521" spans="44:58" s="509" customFormat="1">
      <c r="AR521" s="510"/>
      <c r="AS521" s="510"/>
      <c r="AT521" s="510"/>
      <c r="AU521" s="510"/>
      <c r="AV521" s="510"/>
      <c r="AW521" s="510"/>
      <c r="AX521" s="510"/>
      <c r="AY521" s="510"/>
      <c r="AZ521" s="510"/>
      <c r="BA521" s="510"/>
      <c r="BB521" s="510"/>
      <c r="BC521" s="510"/>
      <c r="BD521" s="510"/>
      <c r="BE521" s="510"/>
      <c r="BF521" s="510"/>
    </row>
    <row r="522" spans="44:58" s="509" customFormat="1">
      <c r="AR522" s="510"/>
      <c r="AS522" s="510"/>
      <c r="AT522" s="510"/>
      <c r="AU522" s="510"/>
      <c r="AV522" s="510"/>
      <c r="AW522" s="510"/>
      <c r="AX522" s="510"/>
      <c r="AY522" s="510"/>
      <c r="AZ522" s="510"/>
      <c r="BA522" s="510"/>
      <c r="BB522" s="510"/>
      <c r="BC522" s="510"/>
      <c r="BD522" s="510"/>
      <c r="BE522" s="510"/>
      <c r="BF522" s="510"/>
    </row>
    <row r="523" spans="44:58" s="509" customFormat="1">
      <c r="AR523" s="510"/>
      <c r="AS523" s="510"/>
      <c r="AT523" s="510"/>
      <c r="AU523" s="510"/>
      <c r="AV523" s="510"/>
      <c r="AW523" s="510"/>
      <c r="AX523" s="510"/>
      <c r="AY523" s="510"/>
      <c r="AZ523" s="510"/>
      <c r="BA523" s="510"/>
      <c r="BB523" s="510"/>
      <c r="BC523" s="510"/>
      <c r="BD523" s="510"/>
      <c r="BE523" s="510"/>
      <c r="BF523" s="510"/>
    </row>
    <row r="524" spans="44:58" s="509" customFormat="1">
      <c r="AR524" s="510"/>
      <c r="AS524" s="510"/>
      <c r="AT524" s="510"/>
      <c r="AU524" s="510"/>
      <c r="AV524" s="510"/>
      <c r="AW524" s="510"/>
      <c r="AX524" s="510"/>
      <c r="AY524" s="510"/>
      <c r="AZ524" s="510"/>
      <c r="BA524" s="510"/>
      <c r="BB524" s="510"/>
      <c r="BC524" s="510"/>
      <c r="BD524" s="510"/>
      <c r="BE524" s="510"/>
      <c r="BF524" s="510"/>
    </row>
    <row r="525" spans="44:58" s="509" customFormat="1">
      <c r="AR525" s="510"/>
      <c r="AS525" s="510"/>
      <c r="AT525" s="510"/>
      <c r="AU525" s="510"/>
      <c r="AV525" s="510"/>
      <c r="AW525" s="510"/>
      <c r="AX525" s="510"/>
      <c r="AY525" s="510"/>
      <c r="AZ525" s="510"/>
      <c r="BA525" s="510"/>
      <c r="BB525" s="510"/>
      <c r="BC525" s="510"/>
      <c r="BD525" s="510"/>
      <c r="BE525" s="510"/>
      <c r="BF525" s="510"/>
    </row>
    <row r="526" spans="44:58" s="509" customFormat="1">
      <c r="AR526" s="510"/>
      <c r="AS526" s="510"/>
      <c r="AT526" s="510"/>
      <c r="AU526" s="510"/>
      <c r="AV526" s="510"/>
      <c r="AW526" s="510"/>
      <c r="AX526" s="510"/>
      <c r="AY526" s="510"/>
      <c r="AZ526" s="510"/>
      <c r="BA526" s="510"/>
      <c r="BB526" s="510"/>
      <c r="BC526" s="510"/>
      <c r="BD526" s="510"/>
      <c r="BE526" s="510"/>
      <c r="BF526" s="510"/>
    </row>
    <row r="527" spans="44:58" s="509" customFormat="1">
      <c r="AR527" s="510"/>
      <c r="AS527" s="510"/>
      <c r="AT527" s="510"/>
      <c r="AU527" s="510"/>
      <c r="AV527" s="510"/>
      <c r="AW527" s="510"/>
      <c r="AX527" s="510"/>
      <c r="AY527" s="510"/>
      <c r="AZ527" s="510"/>
      <c r="BA527" s="510"/>
      <c r="BB527" s="510"/>
      <c r="BC527" s="510"/>
      <c r="BD527" s="510"/>
      <c r="BE527" s="510"/>
      <c r="BF527" s="510"/>
    </row>
    <row r="528" spans="44:58" s="509" customFormat="1">
      <c r="AR528" s="510"/>
      <c r="AS528" s="510"/>
      <c r="AT528" s="510"/>
      <c r="AU528" s="510"/>
      <c r="AV528" s="510"/>
      <c r="AW528" s="510"/>
      <c r="AX528" s="510"/>
      <c r="AY528" s="510"/>
      <c r="AZ528" s="510"/>
      <c r="BA528" s="510"/>
      <c r="BB528" s="510"/>
      <c r="BC528" s="510"/>
      <c r="BD528" s="510"/>
      <c r="BE528" s="510"/>
      <c r="BF528" s="510"/>
    </row>
    <row r="529" spans="44:58" s="509" customFormat="1">
      <c r="AR529" s="510"/>
      <c r="AS529" s="510"/>
      <c r="AT529" s="510"/>
      <c r="AU529" s="510"/>
      <c r="AV529" s="510"/>
      <c r="AW529" s="510"/>
      <c r="AX529" s="510"/>
      <c r="AY529" s="510"/>
      <c r="AZ529" s="510"/>
      <c r="BA529" s="510"/>
      <c r="BB529" s="510"/>
      <c r="BC529" s="510"/>
      <c r="BD529" s="510"/>
      <c r="BE529" s="510"/>
      <c r="BF529" s="510"/>
    </row>
    <row r="530" spans="44:58" s="509" customFormat="1">
      <c r="AR530" s="510"/>
      <c r="AS530" s="510"/>
      <c r="AT530" s="510"/>
      <c r="AU530" s="510"/>
      <c r="AV530" s="510"/>
      <c r="AW530" s="510"/>
      <c r="AX530" s="510"/>
      <c r="AY530" s="510"/>
      <c r="AZ530" s="510"/>
      <c r="BA530" s="510"/>
      <c r="BB530" s="510"/>
      <c r="BC530" s="510"/>
      <c r="BD530" s="510"/>
      <c r="BE530" s="510"/>
      <c r="BF530" s="510"/>
    </row>
    <row r="531" spans="44:58" s="509" customFormat="1">
      <c r="AR531" s="510"/>
      <c r="AS531" s="510"/>
      <c r="AT531" s="510"/>
      <c r="AU531" s="510"/>
      <c r="AV531" s="510"/>
      <c r="AW531" s="510"/>
      <c r="AX531" s="510"/>
      <c r="AY531" s="510"/>
      <c r="AZ531" s="510"/>
      <c r="BA531" s="510"/>
      <c r="BB531" s="510"/>
      <c r="BC531" s="510"/>
      <c r="BD531" s="510"/>
      <c r="BE531" s="510"/>
      <c r="BF531" s="510"/>
    </row>
    <row r="532" spans="44:58" s="509" customFormat="1">
      <c r="AR532" s="510"/>
      <c r="AS532" s="510"/>
      <c r="AT532" s="510"/>
      <c r="AU532" s="510"/>
      <c r="AV532" s="510"/>
      <c r="AW532" s="510"/>
      <c r="AX532" s="510"/>
      <c r="AY532" s="510"/>
      <c r="AZ532" s="510"/>
      <c r="BA532" s="510"/>
      <c r="BB532" s="510"/>
      <c r="BC532" s="510"/>
      <c r="BD532" s="510"/>
      <c r="BE532" s="510"/>
      <c r="BF532" s="510"/>
    </row>
    <row r="533" spans="44:58" s="509" customFormat="1">
      <c r="AR533" s="510"/>
      <c r="AS533" s="510"/>
      <c r="AT533" s="510"/>
      <c r="AU533" s="510"/>
      <c r="AV533" s="510"/>
      <c r="AW533" s="510"/>
      <c r="AX533" s="510"/>
      <c r="AY533" s="510"/>
      <c r="AZ533" s="510"/>
      <c r="BA533" s="510"/>
      <c r="BB533" s="510"/>
      <c r="BC533" s="510"/>
      <c r="BD533" s="510"/>
      <c r="BE533" s="510"/>
      <c r="BF533" s="510"/>
    </row>
    <row r="534" spans="44:58" s="509" customFormat="1">
      <c r="AR534" s="510"/>
      <c r="AS534" s="510"/>
      <c r="AT534" s="510"/>
      <c r="AU534" s="510"/>
      <c r="AV534" s="510"/>
      <c r="AW534" s="510"/>
      <c r="AX534" s="510"/>
      <c r="AY534" s="510"/>
      <c r="AZ534" s="510"/>
      <c r="BA534" s="510"/>
      <c r="BB534" s="510"/>
      <c r="BC534" s="510"/>
      <c r="BD534" s="510"/>
      <c r="BE534" s="510"/>
      <c r="BF534" s="510"/>
    </row>
    <row r="535" spans="44:58" s="509" customFormat="1">
      <c r="AR535" s="510"/>
      <c r="AS535" s="510"/>
      <c r="AT535" s="510"/>
      <c r="AU535" s="510"/>
      <c r="AV535" s="510"/>
      <c r="AW535" s="510"/>
      <c r="AX535" s="510"/>
      <c r="AY535" s="510"/>
      <c r="AZ535" s="510"/>
      <c r="BA535" s="510"/>
      <c r="BB535" s="510"/>
      <c r="BC535" s="510"/>
      <c r="BD535" s="510"/>
      <c r="BE535" s="510"/>
      <c r="BF535" s="510"/>
    </row>
    <row r="536" spans="44:58" s="509" customFormat="1">
      <c r="AR536" s="510"/>
      <c r="AS536" s="510"/>
      <c r="AT536" s="510"/>
      <c r="AU536" s="510"/>
      <c r="AV536" s="510"/>
      <c r="AW536" s="510"/>
      <c r="AX536" s="510"/>
      <c r="AY536" s="510"/>
      <c r="AZ536" s="510"/>
      <c r="BA536" s="510"/>
      <c r="BB536" s="510"/>
      <c r="BC536" s="510"/>
      <c r="BD536" s="510"/>
      <c r="BE536" s="510"/>
      <c r="BF536" s="510"/>
    </row>
    <row r="537" spans="44:58" s="509" customFormat="1">
      <c r="AR537" s="510"/>
      <c r="AS537" s="510"/>
      <c r="AT537" s="510"/>
      <c r="AU537" s="510"/>
      <c r="AV537" s="510"/>
      <c r="AW537" s="510"/>
      <c r="AX537" s="510"/>
      <c r="AY537" s="510"/>
      <c r="AZ537" s="510"/>
      <c r="BA537" s="510"/>
      <c r="BB537" s="510"/>
      <c r="BC537" s="510"/>
      <c r="BD537" s="510"/>
      <c r="BE537" s="510"/>
      <c r="BF537" s="510"/>
    </row>
    <row r="538" spans="44:58" s="509" customFormat="1">
      <c r="AR538" s="510"/>
      <c r="AS538" s="510"/>
      <c r="AT538" s="510"/>
      <c r="AU538" s="510"/>
      <c r="AV538" s="510"/>
      <c r="AW538" s="510"/>
      <c r="AX538" s="510"/>
      <c r="AY538" s="510"/>
      <c r="AZ538" s="510"/>
      <c r="BA538" s="510"/>
      <c r="BB538" s="510"/>
      <c r="BC538" s="510"/>
      <c r="BD538" s="510"/>
      <c r="BE538" s="510"/>
      <c r="BF538" s="510"/>
    </row>
    <row r="539" spans="44:58" s="509" customFormat="1">
      <c r="AR539" s="510"/>
      <c r="AS539" s="510"/>
      <c r="AT539" s="510"/>
      <c r="AU539" s="510"/>
      <c r="AV539" s="510"/>
      <c r="AW539" s="510"/>
      <c r="AX539" s="510"/>
      <c r="AY539" s="510"/>
      <c r="AZ539" s="510"/>
      <c r="BA539" s="510"/>
      <c r="BB539" s="510"/>
      <c r="BC539" s="510"/>
      <c r="BD539" s="510"/>
      <c r="BE539" s="510"/>
      <c r="BF539" s="510"/>
    </row>
    <row r="540" spans="44:58" s="509" customFormat="1">
      <c r="AR540" s="510"/>
      <c r="AS540" s="510"/>
      <c r="AT540" s="510"/>
      <c r="AU540" s="510"/>
      <c r="AV540" s="510"/>
      <c r="AW540" s="510"/>
      <c r="AX540" s="510"/>
      <c r="AY540" s="510"/>
      <c r="AZ540" s="510"/>
      <c r="BA540" s="510"/>
      <c r="BB540" s="510"/>
      <c r="BC540" s="510"/>
      <c r="BD540" s="510"/>
      <c r="BE540" s="510"/>
      <c r="BF540" s="510"/>
    </row>
    <row r="541" spans="44:58" s="509" customFormat="1">
      <c r="AR541" s="510"/>
      <c r="AS541" s="510"/>
      <c r="AT541" s="510"/>
      <c r="AU541" s="510"/>
      <c r="AV541" s="510"/>
      <c r="AW541" s="510"/>
      <c r="AX541" s="510"/>
      <c r="AY541" s="510"/>
      <c r="AZ541" s="510"/>
      <c r="BA541" s="510"/>
      <c r="BB541" s="510"/>
      <c r="BC541" s="510"/>
      <c r="BD541" s="510"/>
      <c r="BE541" s="510"/>
      <c r="BF541" s="510"/>
    </row>
    <row r="542" spans="44:58" s="509" customFormat="1">
      <c r="AR542" s="510"/>
      <c r="AS542" s="510"/>
      <c r="AT542" s="510"/>
      <c r="AU542" s="510"/>
      <c r="AV542" s="510"/>
      <c r="AW542" s="510"/>
      <c r="AX542" s="510"/>
      <c r="AY542" s="510"/>
      <c r="AZ542" s="510"/>
      <c r="BA542" s="510"/>
      <c r="BB542" s="510"/>
      <c r="BC542" s="510"/>
      <c r="BD542" s="510"/>
      <c r="BE542" s="510"/>
      <c r="BF542" s="510"/>
    </row>
    <row r="543" spans="44:58" s="509" customFormat="1">
      <c r="AR543" s="510"/>
      <c r="AS543" s="510"/>
      <c r="AT543" s="510"/>
      <c r="AU543" s="510"/>
      <c r="AV543" s="510"/>
      <c r="AW543" s="510"/>
      <c r="AX543" s="510"/>
      <c r="AY543" s="510"/>
      <c r="AZ543" s="510"/>
      <c r="BA543" s="510"/>
      <c r="BB543" s="510"/>
      <c r="BC543" s="510"/>
      <c r="BD543" s="510"/>
      <c r="BE543" s="510"/>
      <c r="BF543" s="510"/>
    </row>
    <row r="544" spans="44:58" s="509" customFormat="1">
      <c r="AR544" s="510"/>
      <c r="AS544" s="510"/>
      <c r="AT544" s="510"/>
      <c r="AU544" s="510"/>
      <c r="AV544" s="510"/>
      <c r="AW544" s="510"/>
      <c r="AX544" s="510"/>
      <c r="AY544" s="510"/>
      <c r="AZ544" s="510"/>
      <c r="BA544" s="510"/>
      <c r="BB544" s="510"/>
      <c r="BC544" s="510"/>
      <c r="BD544" s="510"/>
      <c r="BE544" s="510"/>
      <c r="BF544" s="510"/>
    </row>
    <row r="545" spans="44:58" s="509" customFormat="1">
      <c r="AR545" s="510"/>
      <c r="AS545" s="510"/>
      <c r="AT545" s="510"/>
      <c r="AU545" s="510"/>
      <c r="AV545" s="510"/>
      <c r="AW545" s="510"/>
      <c r="AX545" s="510"/>
      <c r="AY545" s="510"/>
      <c r="AZ545" s="510"/>
      <c r="BA545" s="510"/>
      <c r="BB545" s="510"/>
      <c r="BC545" s="510"/>
      <c r="BD545" s="510"/>
      <c r="BE545" s="510"/>
      <c r="BF545" s="510"/>
    </row>
    <row r="546" spans="44:58" s="509" customFormat="1">
      <c r="AR546" s="510"/>
      <c r="AS546" s="510"/>
      <c r="AT546" s="510"/>
      <c r="AU546" s="510"/>
      <c r="AV546" s="510"/>
      <c r="AW546" s="510"/>
      <c r="AX546" s="510"/>
      <c r="AY546" s="510"/>
      <c r="AZ546" s="510"/>
      <c r="BA546" s="510"/>
      <c r="BB546" s="510"/>
      <c r="BC546" s="510"/>
      <c r="BD546" s="510"/>
      <c r="BE546" s="510"/>
      <c r="BF546" s="510"/>
    </row>
    <row r="547" spans="44:58" s="509" customFormat="1">
      <c r="AR547" s="510"/>
      <c r="AS547" s="510"/>
      <c r="AT547" s="510"/>
      <c r="AU547" s="510"/>
      <c r="AV547" s="510"/>
      <c r="AW547" s="510"/>
      <c r="AX547" s="510"/>
      <c r="AY547" s="510"/>
      <c r="AZ547" s="510"/>
      <c r="BA547" s="510"/>
      <c r="BB547" s="510"/>
      <c r="BC547" s="510"/>
      <c r="BD547" s="510"/>
      <c r="BE547" s="510"/>
      <c r="BF547" s="510"/>
    </row>
    <row r="548" spans="44:58" s="509" customFormat="1">
      <c r="AR548" s="510"/>
      <c r="AS548" s="510"/>
      <c r="AT548" s="510"/>
      <c r="AU548" s="510"/>
      <c r="AV548" s="510"/>
      <c r="AW548" s="510"/>
      <c r="AX548" s="510"/>
      <c r="AY548" s="510"/>
      <c r="AZ548" s="510"/>
      <c r="BA548" s="510"/>
      <c r="BB548" s="510"/>
      <c r="BC548" s="510"/>
      <c r="BD548" s="510"/>
      <c r="BE548" s="510"/>
      <c r="BF548" s="510"/>
    </row>
    <row r="549" spans="44:58" s="509" customFormat="1">
      <c r="AR549" s="510"/>
      <c r="AS549" s="510"/>
      <c r="AT549" s="510"/>
      <c r="AU549" s="510"/>
      <c r="AV549" s="510"/>
      <c r="AW549" s="510"/>
      <c r="AX549" s="510"/>
      <c r="AY549" s="510"/>
      <c r="AZ549" s="510"/>
      <c r="BA549" s="510"/>
      <c r="BB549" s="510"/>
      <c r="BC549" s="510"/>
      <c r="BD549" s="510"/>
      <c r="BE549" s="510"/>
      <c r="BF549" s="510"/>
    </row>
    <row r="550" spans="44:58" s="509" customFormat="1">
      <c r="AR550" s="510"/>
      <c r="AS550" s="510"/>
      <c r="AT550" s="510"/>
      <c r="AU550" s="510"/>
      <c r="AV550" s="510"/>
      <c r="AW550" s="510"/>
      <c r="AX550" s="510"/>
      <c r="AY550" s="510"/>
      <c r="AZ550" s="510"/>
      <c r="BA550" s="510"/>
      <c r="BB550" s="510"/>
      <c r="BC550" s="510"/>
      <c r="BD550" s="510"/>
      <c r="BE550" s="510"/>
      <c r="BF550" s="510"/>
    </row>
    <row r="551" spans="44:58" s="509" customFormat="1">
      <c r="AR551" s="510"/>
      <c r="AS551" s="510"/>
      <c r="AT551" s="510"/>
      <c r="AU551" s="510"/>
      <c r="AV551" s="510"/>
      <c r="AW551" s="510"/>
      <c r="AX551" s="510"/>
      <c r="AY551" s="510"/>
      <c r="AZ551" s="510"/>
      <c r="BA551" s="510"/>
      <c r="BB551" s="510"/>
      <c r="BC551" s="510"/>
      <c r="BD551" s="510"/>
      <c r="BE551" s="510"/>
      <c r="BF551" s="510"/>
    </row>
    <row r="552" spans="44:58" s="509" customFormat="1">
      <c r="AR552" s="510"/>
      <c r="AS552" s="510"/>
      <c r="AT552" s="510"/>
      <c r="AU552" s="510"/>
      <c r="AV552" s="510"/>
      <c r="AW552" s="510"/>
      <c r="AX552" s="510"/>
      <c r="AY552" s="510"/>
      <c r="AZ552" s="510"/>
      <c r="BA552" s="510"/>
      <c r="BB552" s="510"/>
      <c r="BC552" s="510"/>
      <c r="BD552" s="510"/>
      <c r="BE552" s="510"/>
      <c r="BF552" s="510"/>
    </row>
    <row r="553" spans="44:58" s="509" customFormat="1">
      <c r="AR553" s="510"/>
      <c r="AS553" s="510"/>
      <c r="AT553" s="510"/>
      <c r="AU553" s="510"/>
      <c r="AV553" s="510"/>
      <c r="AW553" s="510"/>
      <c r="AX553" s="510"/>
      <c r="AY553" s="510"/>
      <c r="AZ553" s="510"/>
      <c r="BA553" s="510"/>
      <c r="BB553" s="510"/>
      <c r="BC553" s="510"/>
      <c r="BD553" s="510"/>
      <c r="BE553" s="510"/>
      <c r="BF553" s="510"/>
    </row>
    <row r="554" spans="44:58" s="509" customFormat="1">
      <c r="AR554" s="510"/>
      <c r="AS554" s="510"/>
      <c r="AT554" s="510"/>
      <c r="AU554" s="510"/>
      <c r="AV554" s="510"/>
      <c r="AW554" s="510"/>
      <c r="AX554" s="510"/>
      <c r="AY554" s="510"/>
      <c r="AZ554" s="510"/>
      <c r="BA554" s="510"/>
      <c r="BB554" s="510"/>
      <c r="BC554" s="510"/>
      <c r="BD554" s="510"/>
      <c r="BE554" s="510"/>
      <c r="BF554" s="510"/>
    </row>
    <row r="555" spans="44:58" s="509" customFormat="1">
      <c r="AR555" s="510"/>
      <c r="AS555" s="510"/>
      <c r="AT555" s="510"/>
      <c r="AU555" s="510"/>
      <c r="AV555" s="510"/>
      <c r="AW555" s="510"/>
      <c r="AX555" s="510"/>
      <c r="AY555" s="510"/>
      <c r="AZ555" s="510"/>
      <c r="BA555" s="510"/>
      <c r="BB555" s="510"/>
      <c r="BC555" s="510"/>
      <c r="BD555" s="510"/>
      <c r="BE555" s="510"/>
      <c r="BF555" s="510"/>
    </row>
    <row r="556" spans="44:58" s="509" customFormat="1">
      <c r="AR556" s="510"/>
      <c r="AS556" s="510"/>
      <c r="AT556" s="510"/>
      <c r="AU556" s="510"/>
      <c r="AV556" s="510"/>
      <c r="AW556" s="510"/>
      <c r="AX556" s="510"/>
      <c r="AY556" s="510"/>
      <c r="AZ556" s="510"/>
      <c r="BA556" s="510"/>
      <c r="BB556" s="510"/>
      <c r="BC556" s="510"/>
      <c r="BD556" s="510"/>
      <c r="BE556" s="510"/>
      <c r="BF556" s="510"/>
    </row>
    <row r="557" spans="44:58" s="509" customFormat="1">
      <c r="AR557" s="510"/>
      <c r="AS557" s="510"/>
      <c r="AT557" s="510"/>
      <c r="AU557" s="510"/>
      <c r="AV557" s="510"/>
      <c r="AW557" s="510"/>
      <c r="AX557" s="510"/>
      <c r="AY557" s="510"/>
      <c r="AZ557" s="510"/>
      <c r="BA557" s="510"/>
      <c r="BB557" s="510"/>
      <c r="BC557" s="510"/>
      <c r="BD557" s="510"/>
      <c r="BE557" s="510"/>
      <c r="BF557" s="510"/>
    </row>
    <row r="558" spans="44:58" s="509" customFormat="1">
      <c r="AR558" s="510"/>
      <c r="AS558" s="510"/>
      <c r="AT558" s="510"/>
      <c r="AU558" s="510"/>
      <c r="AV558" s="510"/>
      <c r="AW558" s="510"/>
      <c r="AX558" s="510"/>
      <c r="AY558" s="510"/>
      <c r="AZ558" s="510"/>
      <c r="BA558" s="510"/>
      <c r="BB558" s="510"/>
      <c r="BC558" s="510"/>
      <c r="BD558" s="510"/>
      <c r="BE558" s="510"/>
      <c r="BF558" s="510"/>
    </row>
    <row r="559" spans="44:58" s="509" customFormat="1">
      <c r="AR559" s="510"/>
      <c r="AS559" s="510"/>
      <c r="AT559" s="510"/>
      <c r="AU559" s="510"/>
      <c r="AV559" s="510"/>
      <c r="AW559" s="510"/>
      <c r="AX559" s="510"/>
      <c r="AY559" s="510"/>
      <c r="AZ559" s="510"/>
      <c r="BA559" s="510"/>
      <c r="BB559" s="510"/>
      <c r="BC559" s="510"/>
      <c r="BD559" s="510"/>
      <c r="BE559" s="510"/>
      <c r="BF559" s="510"/>
    </row>
    <row r="560" spans="44:58" s="509" customFormat="1">
      <c r="AR560" s="510"/>
      <c r="AS560" s="510"/>
      <c r="AT560" s="510"/>
      <c r="AU560" s="510"/>
      <c r="AV560" s="510"/>
      <c r="AW560" s="510"/>
      <c r="AX560" s="510"/>
      <c r="AY560" s="510"/>
      <c r="AZ560" s="510"/>
      <c r="BA560" s="510"/>
      <c r="BB560" s="510"/>
      <c r="BC560" s="510"/>
      <c r="BD560" s="510"/>
      <c r="BE560" s="510"/>
      <c r="BF560" s="510"/>
    </row>
    <row r="561" spans="44:58" s="509" customFormat="1">
      <c r="AR561" s="510"/>
      <c r="AS561" s="510"/>
      <c r="AT561" s="510"/>
      <c r="AU561" s="510"/>
      <c r="AV561" s="510"/>
      <c r="AW561" s="510"/>
      <c r="AX561" s="510"/>
      <c r="AY561" s="510"/>
      <c r="AZ561" s="510"/>
      <c r="BA561" s="510"/>
      <c r="BB561" s="510"/>
      <c r="BC561" s="510"/>
      <c r="BD561" s="510"/>
      <c r="BE561" s="510"/>
      <c r="BF561" s="510"/>
    </row>
    <row r="562" spans="44:58" s="509" customFormat="1">
      <c r="AR562" s="510"/>
      <c r="AS562" s="510"/>
      <c r="AT562" s="510"/>
      <c r="AU562" s="510"/>
      <c r="AV562" s="510"/>
      <c r="AW562" s="510"/>
      <c r="AX562" s="510"/>
      <c r="AY562" s="510"/>
      <c r="AZ562" s="510"/>
      <c r="BA562" s="510"/>
      <c r="BB562" s="510"/>
      <c r="BC562" s="510"/>
      <c r="BD562" s="510"/>
      <c r="BE562" s="510"/>
      <c r="BF562" s="510"/>
    </row>
    <row r="563" spans="44:58" s="509" customFormat="1">
      <c r="AR563" s="510"/>
      <c r="AS563" s="510"/>
      <c r="AT563" s="510"/>
      <c r="AU563" s="510"/>
      <c r="AV563" s="510"/>
      <c r="AW563" s="510"/>
      <c r="AX563" s="510"/>
      <c r="AY563" s="510"/>
      <c r="AZ563" s="510"/>
      <c r="BA563" s="510"/>
      <c r="BB563" s="510"/>
      <c r="BC563" s="510"/>
      <c r="BD563" s="510"/>
      <c r="BE563" s="510"/>
      <c r="BF563" s="510"/>
    </row>
    <row r="564" spans="44:58" s="509" customFormat="1">
      <c r="AR564" s="510"/>
      <c r="AS564" s="510"/>
      <c r="AT564" s="510"/>
      <c r="AU564" s="510"/>
      <c r="AV564" s="510"/>
      <c r="AW564" s="510"/>
      <c r="AX564" s="510"/>
      <c r="AY564" s="510"/>
      <c r="AZ564" s="510"/>
      <c r="BA564" s="510"/>
      <c r="BB564" s="510"/>
      <c r="BC564" s="510"/>
      <c r="BD564" s="510"/>
      <c r="BE564" s="510"/>
      <c r="BF564" s="510"/>
    </row>
    <row r="565" spans="44:58" s="509" customFormat="1">
      <c r="AR565" s="510"/>
      <c r="AS565" s="510"/>
      <c r="AT565" s="510"/>
      <c r="AU565" s="510"/>
      <c r="AV565" s="510"/>
      <c r="AW565" s="510"/>
      <c r="AX565" s="510"/>
      <c r="AY565" s="510"/>
      <c r="AZ565" s="510"/>
      <c r="BA565" s="510"/>
      <c r="BB565" s="510"/>
      <c r="BC565" s="510"/>
      <c r="BD565" s="510"/>
      <c r="BE565" s="510"/>
      <c r="BF565" s="510"/>
    </row>
    <row r="566" spans="44:58" s="509" customFormat="1">
      <c r="AR566" s="510"/>
      <c r="AS566" s="510"/>
      <c r="AT566" s="510"/>
      <c r="AU566" s="510"/>
      <c r="AV566" s="510"/>
      <c r="AW566" s="510"/>
      <c r="AX566" s="510"/>
      <c r="AY566" s="510"/>
      <c r="AZ566" s="510"/>
      <c r="BA566" s="510"/>
      <c r="BB566" s="510"/>
      <c r="BC566" s="510"/>
      <c r="BD566" s="510"/>
      <c r="BE566" s="510"/>
      <c r="BF566" s="510"/>
    </row>
    <row r="567" spans="44:58" s="509" customFormat="1">
      <c r="AR567" s="510"/>
      <c r="AS567" s="510"/>
      <c r="AT567" s="510"/>
      <c r="AU567" s="510"/>
      <c r="AV567" s="510"/>
      <c r="AW567" s="510"/>
      <c r="AX567" s="510"/>
      <c r="AY567" s="510"/>
      <c r="AZ567" s="510"/>
      <c r="BA567" s="510"/>
      <c r="BB567" s="510"/>
      <c r="BC567" s="510"/>
      <c r="BD567" s="510"/>
      <c r="BE567" s="510"/>
      <c r="BF567" s="510"/>
    </row>
    <row r="568" spans="44:58" s="509" customFormat="1">
      <c r="AR568" s="510"/>
      <c r="AS568" s="510"/>
      <c r="AT568" s="510"/>
      <c r="AU568" s="510"/>
      <c r="AV568" s="510"/>
      <c r="AW568" s="510"/>
      <c r="AX568" s="510"/>
      <c r="AY568" s="510"/>
      <c r="AZ568" s="510"/>
      <c r="BA568" s="510"/>
      <c r="BB568" s="510"/>
      <c r="BC568" s="510"/>
      <c r="BD568" s="510"/>
      <c r="BE568" s="510"/>
      <c r="BF568" s="510"/>
    </row>
    <row r="569" spans="44:58" s="509" customFormat="1">
      <c r="AR569" s="510"/>
      <c r="AS569" s="510"/>
      <c r="AT569" s="510"/>
      <c r="AU569" s="510"/>
      <c r="AV569" s="510"/>
      <c r="AW569" s="510"/>
      <c r="AX569" s="510"/>
      <c r="AY569" s="510"/>
      <c r="AZ569" s="510"/>
      <c r="BA569" s="510"/>
      <c r="BB569" s="510"/>
      <c r="BC569" s="510"/>
      <c r="BD569" s="510"/>
      <c r="BE569" s="510"/>
      <c r="BF569" s="510"/>
    </row>
    <row r="570" spans="44:58" s="509" customFormat="1">
      <c r="AR570" s="510"/>
      <c r="AS570" s="510"/>
      <c r="AT570" s="510"/>
      <c r="AU570" s="510"/>
      <c r="AV570" s="510"/>
      <c r="AW570" s="510"/>
      <c r="AX570" s="510"/>
      <c r="AY570" s="510"/>
      <c r="AZ570" s="510"/>
      <c r="BA570" s="510"/>
      <c r="BB570" s="510"/>
      <c r="BC570" s="510"/>
      <c r="BD570" s="510"/>
      <c r="BE570" s="510"/>
      <c r="BF570" s="510"/>
    </row>
    <row r="571" spans="44:58" s="509" customFormat="1">
      <c r="AR571" s="510"/>
      <c r="AS571" s="510"/>
      <c r="AT571" s="510"/>
      <c r="AU571" s="510"/>
      <c r="AV571" s="510"/>
      <c r="AW571" s="510"/>
      <c r="AX571" s="510"/>
      <c r="AY571" s="510"/>
      <c r="AZ571" s="510"/>
      <c r="BA571" s="510"/>
      <c r="BB571" s="510"/>
      <c r="BC571" s="510"/>
      <c r="BD571" s="510"/>
      <c r="BE571" s="510"/>
      <c r="BF571" s="510"/>
    </row>
    <row r="572" spans="44:58" s="509" customFormat="1">
      <c r="AR572" s="510"/>
      <c r="AS572" s="510"/>
      <c r="AT572" s="510"/>
      <c r="AU572" s="510"/>
      <c r="AV572" s="510"/>
      <c r="AW572" s="510"/>
      <c r="AX572" s="510"/>
      <c r="AY572" s="510"/>
      <c r="AZ572" s="510"/>
      <c r="BA572" s="510"/>
      <c r="BB572" s="510"/>
      <c r="BC572" s="510"/>
      <c r="BD572" s="510"/>
      <c r="BE572" s="510"/>
      <c r="BF572" s="510"/>
    </row>
    <row r="573" spans="44:58" s="509" customFormat="1">
      <c r="AR573" s="510"/>
      <c r="AS573" s="510"/>
      <c r="AT573" s="510"/>
      <c r="AU573" s="510"/>
      <c r="AV573" s="510"/>
      <c r="AW573" s="510"/>
      <c r="AX573" s="510"/>
      <c r="AY573" s="510"/>
      <c r="AZ573" s="510"/>
      <c r="BA573" s="510"/>
      <c r="BB573" s="510"/>
      <c r="BC573" s="510"/>
      <c r="BD573" s="510"/>
      <c r="BE573" s="510"/>
      <c r="BF573" s="510"/>
    </row>
    <row r="574" spans="44:58" s="509" customFormat="1">
      <c r="AR574" s="510"/>
      <c r="AS574" s="510"/>
      <c r="AT574" s="510"/>
      <c r="AU574" s="510"/>
      <c r="AV574" s="510"/>
      <c r="AW574" s="510"/>
      <c r="AX574" s="510"/>
      <c r="AY574" s="510"/>
      <c r="AZ574" s="510"/>
      <c r="BA574" s="510"/>
      <c r="BB574" s="510"/>
      <c r="BC574" s="510"/>
      <c r="BD574" s="510"/>
      <c r="BE574" s="510"/>
      <c r="BF574" s="510"/>
    </row>
    <row r="575" spans="44:58" s="509" customFormat="1">
      <c r="AR575" s="510"/>
      <c r="AS575" s="510"/>
      <c r="AT575" s="510"/>
      <c r="AU575" s="510"/>
      <c r="AV575" s="510"/>
      <c r="AW575" s="510"/>
      <c r="AX575" s="510"/>
      <c r="AY575" s="510"/>
      <c r="AZ575" s="510"/>
      <c r="BA575" s="510"/>
      <c r="BB575" s="510"/>
      <c r="BC575" s="510"/>
      <c r="BD575" s="510"/>
      <c r="BE575" s="510"/>
      <c r="BF575" s="510"/>
    </row>
    <row r="576" spans="44:58" s="509" customFormat="1">
      <c r="AR576" s="510"/>
      <c r="AS576" s="510"/>
      <c r="AT576" s="510"/>
      <c r="AU576" s="510"/>
      <c r="AV576" s="510"/>
      <c r="AW576" s="510"/>
      <c r="AX576" s="510"/>
      <c r="AY576" s="510"/>
      <c r="AZ576" s="510"/>
      <c r="BA576" s="510"/>
      <c r="BB576" s="510"/>
      <c r="BC576" s="510"/>
      <c r="BD576" s="510"/>
      <c r="BE576" s="510"/>
      <c r="BF576" s="510"/>
    </row>
    <row r="577" spans="44:58" s="509" customFormat="1">
      <c r="AR577" s="510"/>
      <c r="AS577" s="510"/>
      <c r="AT577" s="510"/>
      <c r="AU577" s="510"/>
      <c r="AV577" s="510"/>
      <c r="AW577" s="510"/>
      <c r="AX577" s="510"/>
      <c r="AY577" s="510"/>
      <c r="AZ577" s="510"/>
      <c r="BA577" s="510"/>
      <c r="BB577" s="510"/>
      <c r="BC577" s="510"/>
      <c r="BD577" s="510"/>
      <c r="BE577" s="510"/>
      <c r="BF577" s="510"/>
    </row>
    <row r="578" spans="44:58" s="509" customFormat="1">
      <c r="AR578" s="510"/>
      <c r="AS578" s="510"/>
      <c r="AT578" s="510"/>
      <c r="AU578" s="510"/>
      <c r="AV578" s="510"/>
      <c r="AW578" s="510"/>
      <c r="AX578" s="510"/>
      <c r="AY578" s="510"/>
      <c r="AZ578" s="510"/>
      <c r="BA578" s="510"/>
      <c r="BB578" s="510"/>
      <c r="BC578" s="510"/>
      <c r="BD578" s="510"/>
      <c r="BE578" s="510"/>
      <c r="BF578" s="510"/>
    </row>
    <row r="579" spans="44:58" s="509" customFormat="1">
      <c r="AR579" s="510"/>
      <c r="AS579" s="510"/>
      <c r="AT579" s="510"/>
      <c r="AU579" s="510"/>
      <c r="AV579" s="510"/>
      <c r="AW579" s="510"/>
      <c r="AX579" s="510"/>
      <c r="AY579" s="510"/>
      <c r="AZ579" s="510"/>
      <c r="BA579" s="510"/>
      <c r="BB579" s="510"/>
      <c r="BC579" s="510"/>
      <c r="BD579" s="510"/>
      <c r="BE579" s="510"/>
      <c r="BF579" s="510"/>
    </row>
    <row r="580" spans="44:58" s="509" customFormat="1">
      <c r="AR580" s="510"/>
      <c r="AS580" s="510"/>
      <c r="AT580" s="510"/>
      <c r="AU580" s="510"/>
      <c r="AV580" s="510"/>
      <c r="AW580" s="510"/>
      <c r="AX580" s="510"/>
      <c r="AY580" s="510"/>
      <c r="AZ580" s="510"/>
      <c r="BA580" s="510"/>
      <c r="BB580" s="510"/>
      <c r="BC580" s="510"/>
      <c r="BD580" s="510"/>
      <c r="BE580" s="510"/>
      <c r="BF580" s="510"/>
    </row>
    <row r="581" spans="44:58" s="509" customFormat="1">
      <c r="AR581" s="510"/>
      <c r="AS581" s="510"/>
      <c r="AT581" s="510"/>
      <c r="AU581" s="510"/>
      <c r="AV581" s="510"/>
      <c r="AW581" s="510"/>
      <c r="AX581" s="510"/>
      <c r="AY581" s="510"/>
      <c r="AZ581" s="510"/>
      <c r="BA581" s="510"/>
      <c r="BB581" s="510"/>
      <c r="BC581" s="510"/>
      <c r="BD581" s="510"/>
      <c r="BE581" s="510"/>
      <c r="BF581" s="510"/>
    </row>
    <row r="582" spans="44:58" s="509" customFormat="1">
      <c r="AR582" s="510"/>
      <c r="AS582" s="510"/>
      <c r="AT582" s="510"/>
      <c r="AU582" s="510"/>
      <c r="AV582" s="510"/>
      <c r="AW582" s="510"/>
      <c r="AX582" s="510"/>
      <c r="AY582" s="510"/>
      <c r="AZ582" s="510"/>
      <c r="BA582" s="510"/>
      <c r="BB582" s="510"/>
      <c r="BC582" s="510"/>
      <c r="BD582" s="510"/>
      <c r="BE582" s="510"/>
      <c r="BF582" s="510"/>
    </row>
    <row r="583" spans="44:58" s="509" customFormat="1">
      <c r="AR583" s="510"/>
      <c r="AS583" s="510"/>
      <c r="AT583" s="510"/>
      <c r="AU583" s="510"/>
      <c r="AV583" s="510"/>
      <c r="AW583" s="510"/>
      <c r="AX583" s="510"/>
      <c r="AY583" s="510"/>
      <c r="AZ583" s="510"/>
      <c r="BA583" s="510"/>
      <c r="BB583" s="510"/>
      <c r="BC583" s="510"/>
      <c r="BD583" s="510"/>
      <c r="BE583" s="510"/>
      <c r="BF583" s="510"/>
    </row>
    <row r="584" spans="44:58" s="509" customFormat="1">
      <c r="AR584" s="510"/>
      <c r="AS584" s="510"/>
      <c r="AT584" s="510"/>
      <c r="AU584" s="510"/>
      <c r="AV584" s="510"/>
      <c r="AW584" s="510"/>
      <c r="AX584" s="510"/>
      <c r="AY584" s="510"/>
      <c r="AZ584" s="510"/>
      <c r="BA584" s="510"/>
      <c r="BB584" s="510"/>
      <c r="BC584" s="510"/>
      <c r="BD584" s="510"/>
      <c r="BE584" s="510"/>
      <c r="BF584" s="510"/>
    </row>
    <row r="585" spans="44:58" s="509" customFormat="1">
      <c r="AR585" s="510"/>
      <c r="AS585" s="510"/>
      <c r="AT585" s="510"/>
      <c r="AU585" s="510"/>
      <c r="AV585" s="510"/>
      <c r="AW585" s="510"/>
      <c r="AX585" s="510"/>
      <c r="AY585" s="510"/>
      <c r="AZ585" s="510"/>
      <c r="BA585" s="510"/>
      <c r="BB585" s="510"/>
      <c r="BC585" s="510"/>
      <c r="BD585" s="510"/>
      <c r="BE585" s="510"/>
      <c r="BF585" s="510"/>
    </row>
    <row r="586" spans="44:58" s="509" customFormat="1">
      <c r="AR586" s="510"/>
      <c r="AS586" s="510"/>
      <c r="AT586" s="510"/>
      <c r="AU586" s="510"/>
      <c r="AV586" s="510"/>
      <c r="AW586" s="510"/>
      <c r="AX586" s="510"/>
      <c r="AY586" s="510"/>
      <c r="AZ586" s="510"/>
      <c r="BA586" s="510"/>
      <c r="BB586" s="510"/>
      <c r="BC586" s="510"/>
      <c r="BD586" s="510"/>
      <c r="BE586" s="510"/>
      <c r="BF586" s="510"/>
    </row>
    <row r="587" spans="44:58" s="509" customFormat="1">
      <c r="AR587" s="510"/>
      <c r="AS587" s="510"/>
      <c r="AT587" s="510"/>
      <c r="AU587" s="510"/>
      <c r="AV587" s="510"/>
      <c r="AW587" s="510"/>
      <c r="AX587" s="510"/>
      <c r="AY587" s="510"/>
      <c r="AZ587" s="510"/>
      <c r="BA587" s="510"/>
      <c r="BB587" s="510"/>
      <c r="BC587" s="510"/>
      <c r="BD587" s="510"/>
      <c r="BE587" s="510"/>
      <c r="BF587" s="510"/>
    </row>
    <row r="588" spans="44:58" s="509" customFormat="1">
      <c r="AR588" s="510"/>
      <c r="AS588" s="510"/>
      <c r="AT588" s="510"/>
      <c r="AU588" s="510"/>
      <c r="AV588" s="510"/>
      <c r="AW588" s="510"/>
      <c r="AX588" s="510"/>
      <c r="AY588" s="510"/>
      <c r="AZ588" s="510"/>
      <c r="BA588" s="510"/>
      <c r="BB588" s="510"/>
      <c r="BC588" s="510"/>
      <c r="BD588" s="510"/>
      <c r="BE588" s="510"/>
      <c r="BF588" s="510"/>
    </row>
    <row r="589" spans="44:58" s="509" customFormat="1">
      <c r="AR589" s="510"/>
      <c r="AS589" s="510"/>
      <c r="AT589" s="510"/>
      <c r="AU589" s="510"/>
      <c r="AV589" s="510"/>
      <c r="AW589" s="510"/>
      <c r="AX589" s="510"/>
      <c r="AY589" s="510"/>
      <c r="AZ589" s="510"/>
      <c r="BA589" s="510"/>
      <c r="BB589" s="510"/>
      <c r="BC589" s="510"/>
      <c r="BD589" s="510"/>
      <c r="BE589" s="510"/>
      <c r="BF589" s="510"/>
    </row>
    <row r="590" spans="44:58" s="509" customFormat="1">
      <c r="AR590" s="510"/>
      <c r="AS590" s="510"/>
      <c r="AT590" s="510"/>
      <c r="AU590" s="510"/>
      <c r="AV590" s="510"/>
      <c r="AW590" s="510"/>
      <c r="AX590" s="510"/>
      <c r="AY590" s="510"/>
      <c r="AZ590" s="510"/>
      <c r="BA590" s="510"/>
      <c r="BB590" s="510"/>
      <c r="BC590" s="510"/>
      <c r="BD590" s="510"/>
      <c r="BE590" s="510"/>
      <c r="BF590" s="510"/>
    </row>
    <row r="591" spans="44:58" s="509" customFormat="1">
      <c r="AR591" s="510"/>
      <c r="AS591" s="510"/>
      <c r="AT591" s="510"/>
      <c r="AU591" s="510"/>
      <c r="AV591" s="510"/>
      <c r="AW591" s="510"/>
      <c r="AX591" s="510"/>
      <c r="AY591" s="510"/>
      <c r="AZ591" s="510"/>
      <c r="BA591" s="510"/>
      <c r="BB591" s="510"/>
      <c r="BC591" s="510"/>
      <c r="BD591" s="510"/>
      <c r="BE591" s="510"/>
      <c r="BF591" s="510"/>
    </row>
    <row r="592" spans="44:58" s="509" customFormat="1">
      <c r="AR592" s="510"/>
      <c r="AS592" s="510"/>
      <c r="AT592" s="510"/>
      <c r="AU592" s="510"/>
      <c r="AV592" s="510"/>
      <c r="AW592" s="510"/>
      <c r="AX592" s="510"/>
      <c r="AY592" s="510"/>
      <c r="AZ592" s="510"/>
      <c r="BA592" s="510"/>
      <c r="BB592" s="510"/>
      <c r="BC592" s="510"/>
      <c r="BD592" s="510"/>
      <c r="BE592" s="510"/>
      <c r="BF592" s="510"/>
    </row>
    <row r="593" spans="44:58" s="509" customFormat="1">
      <c r="AR593" s="510"/>
      <c r="AS593" s="510"/>
      <c r="AT593" s="510"/>
      <c r="AU593" s="510"/>
      <c r="AV593" s="510"/>
      <c r="AW593" s="510"/>
      <c r="AX593" s="510"/>
      <c r="AY593" s="510"/>
      <c r="AZ593" s="510"/>
      <c r="BA593" s="510"/>
      <c r="BB593" s="510"/>
      <c r="BC593" s="510"/>
      <c r="BD593" s="510"/>
      <c r="BE593" s="510"/>
      <c r="BF593" s="510"/>
    </row>
    <row r="594" spans="44:58" s="509" customFormat="1">
      <c r="AR594" s="510"/>
      <c r="AS594" s="510"/>
      <c r="AT594" s="510"/>
      <c r="AU594" s="510"/>
      <c r="AV594" s="510"/>
      <c r="AW594" s="510"/>
      <c r="AX594" s="510"/>
      <c r="AY594" s="510"/>
      <c r="AZ594" s="510"/>
      <c r="BA594" s="510"/>
      <c r="BB594" s="510"/>
      <c r="BC594" s="510"/>
      <c r="BD594" s="510"/>
      <c r="BE594" s="510"/>
      <c r="BF594" s="510"/>
    </row>
    <row r="595" spans="44:58" s="509" customFormat="1">
      <c r="AR595" s="510"/>
      <c r="AS595" s="510"/>
      <c r="AT595" s="510"/>
      <c r="AU595" s="510"/>
      <c r="AV595" s="510"/>
      <c r="AW595" s="510"/>
      <c r="AX595" s="510"/>
      <c r="AY595" s="510"/>
      <c r="AZ595" s="510"/>
      <c r="BA595" s="510"/>
      <c r="BB595" s="510"/>
      <c r="BC595" s="510"/>
      <c r="BD595" s="510"/>
      <c r="BE595" s="510"/>
      <c r="BF595" s="510"/>
    </row>
    <row r="596" spans="44:58" s="509" customFormat="1">
      <c r="AR596" s="510"/>
      <c r="AS596" s="510"/>
      <c r="AT596" s="510"/>
      <c r="AU596" s="510"/>
      <c r="AV596" s="510"/>
      <c r="AW596" s="510"/>
      <c r="AX596" s="510"/>
      <c r="AY596" s="510"/>
      <c r="AZ596" s="510"/>
      <c r="BA596" s="510"/>
      <c r="BB596" s="510"/>
      <c r="BC596" s="510"/>
      <c r="BD596" s="510"/>
      <c r="BE596" s="510"/>
      <c r="BF596" s="510"/>
    </row>
    <row r="597" spans="44:58" s="509" customFormat="1">
      <c r="AR597" s="510"/>
      <c r="AS597" s="510"/>
      <c r="AT597" s="510"/>
      <c r="AU597" s="510"/>
      <c r="AV597" s="510"/>
      <c r="AW597" s="510"/>
      <c r="AX597" s="510"/>
      <c r="AY597" s="510"/>
      <c r="AZ597" s="510"/>
      <c r="BA597" s="510"/>
      <c r="BB597" s="510"/>
      <c r="BC597" s="510"/>
      <c r="BD597" s="510"/>
      <c r="BE597" s="510"/>
      <c r="BF597" s="510"/>
    </row>
    <row r="598" spans="44:58" s="509" customFormat="1">
      <c r="AR598" s="510"/>
      <c r="AS598" s="510"/>
      <c r="AT598" s="510"/>
      <c r="AU598" s="510"/>
      <c r="AV598" s="510"/>
      <c r="AW598" s="510"/>
      <c r="AX598" s="510"/>
      <c r="AY598" s="510"/>
      <c r="AZ598" s="510"/>
      <c r="BA598" s="510"/>
      <c r="BB598" s="510"/>
      <c r="BC598" s="510"/>
      <c r="BD598" s="510"/>
      <c r="BE598" s="510"/>
      <c r="BF598" s="510"/>
    </row>
    <row r="599" spans="44:58" s="509" customFormat="1">
      <c r="AR599" s="510"/>
      <c r="AS599" s="510"/>
      <c r="AT599" s="510"/>
      <c r="AU599" s="510"/>
      <c r="AV599" s="510"/>
      <c r="AW599" s="510"/>
      <c r="AX599" s="510"/>
      <c r="AY599" s="510"/>
      <c r="AZ599" s="510"/>
      <c r="BA599" s="510"/>
      <c r="BB599" s="510"/>
      <c r="BC599" s="510"/>
      <c r="BD599" s="510"/>
      <c r="BE599" s="510"/>
      <c r="BF599" s="510"/>
    </row>
    <row r="600" spans="44:58" s="509" customFormat="1">
      <c r="AR600" s="510"/>
      <c r="AS600" s="510"/>
      <c r="AT600" s="510"/>
      <c r="AU600" s="510"/>
      <c r="AV600" s="510"/>
      <c r="AW600" s="510"/>
      <c r="AX600" s="510"/>
      <c r="AY600" s="510"/>
      <c r="AZ600" s="510"/>
      <c r="BA600" s="510"/>
      <c r="BB600" s="510"/>
      <c r="BC600" s="510"/>
      <c r="BD600" s="510"/>
      <c r="BE600" s="510"/>
      <c r="BF600" s="510"/>
    </row>
    <row r="601" spans="44:58" s="509" customFormat="1">
      <c r="AR601" s="510"/>
      <c r="AS601" s="510"/>
      <c r="AT601" s="510"/>
      <c r="AU601" s="510"/>
      <c r="AV601" s="510"/>
      <c r="AW601" s="510"/>
      <c r="AX601" s="510"/>
      <c r="AY601" s="510"/>
      <c r="AZ601" s="510"/>
      <c r="BA601" s="510"/>
      <c r="BB601" s="510"/>
      <c r="BC601" s="510"/>
      <c r="BD601" s="510"/>
      <c r="BE601" s="510"/>
      <c r="BF601" s="510"/>
    </row>
    <row r="602" spans="44:58" s="509" customFormat="1">
      <c r="AR602" s="510"/>
      <c r="AS602" s="510"/>
      <c r="AT602" s="510"/>
      <c r="AU602" s="510"/>
      <c r="AV602" s="510"/>
      <c r="AW602" s="510"/>
      <c r="AX602" s="510"/>
      <c r="AY602" s="510"/>
      <c r="AZ602" s="510"/>
      <c r="BA602" s="510"/>
      <c r="BB602" s="510"/>
      <c r="BC602" s="510"/>
      <c r="BD602" s="510"/>
      <c r="BE602" s="510"/>
      <c r="BF602" s="510"/>
    </row>
    <row r="603" spans="44:58" s="509" customFormat="1">
      <c r="AR603" s="510"/>
      <c r="AS603" s="510"/>
      <c r="AT603" s="510"/>
      <c r="AU603" s="510"/>
      <c r="AV603" s="510"/>
      <c r="AW603" s="510"/>
      <c r="AX603" s="510"/>
      <c r="AY603" s="510"/>
      <c r="AZ603" s="510"/>
      <c r="BA603" s="510"/>
      <c r="BB603" s="510"/>
      <c r="BC603" s="510"/>
      <c r="BD603" s="510"/>
      <c r="BE603" s="510"/>
      <c r="BF603" s="510"/>
    </row>
    <row r="604" spans="44:58" s="509" customFormat="1">
      <c r="AR604" s="510"/>
      <c r="AS604" s="510"/>
      <c r="AT604" s="510"/>
      <c r="AU604" s="510"/>
      <c r="AV604" s="510"/>
      <c r="AW604" s="510"/>
      <c r="AX604" s="510"/>
      <c r="AY604" s="510"/>
      <c r="AZ604" s="510"/>
      <c r="BA604" s="510"/>
      <c r="BB604" s="510"/>
      <c r="BC604" s="510"/>
      <c r="BD604" s="510"/>
      <c r="BE604" s="510"/>
      <c r="BF604" s="510"/>
    </row>
    <row r="605" spans="44:58" s="509" customFormat="1">
      <c r="AR605" s="510"/>
      <c r="AS605" s="510"/>
      <c r="AT605" s="510"/>
      <c r="AU605" s="510"/>
      <c r="AV605" s="510"/>
      <c r="AW605" s="510"/>
      <c r="AX605" s="510"/>
      <c r="AY605" s="510"/>
      <c r="AZ605" s="510"/>
      <c r="BA605" s="510"/>
      <c r="BB605" s="510"/>
      <c r="BC605" s="510"/>
      <c r="BD605" s="510"/>
      <c r="BE605" s="510"/>
      <c r="BF605" s="510"/>
    </row>
    <row r="606" spans="44:58" s="509" customFormat="1">
      <c r="AR606" s="510"/>
      <c r="AS606" s="510"/>
      <c r="AT606" s="510"/>
      <c r="AU606" s="510"/>
      <c r="AV606" s="510"/>
      <c r="AW606" s="510"/>
      <c r="AX606" s="510"/>
      <c r="AY606" s="510"/>
      <c r="AZ606" s="510"/>
      <c r="BA606" s="510"/>
      <c r="BB606" s="510"/>
      <c r="BC606" s="510"/>
      <c r="BD606" s="510"/>
      <c r="BE606" s="510"/>
      <c r="BF606" s="510"/>
    </row>
    <row r="607" spans="44:58" s="509" customFormat="1">
      <c r="AR607" s="510"/>
      <c r="AS607" s="510"/>
      <c r="AT607" s="510"/>
      <c r="AU607" s="510"/>
      <c r="AV607" s="510"/>
      <c r="AW607" s="510"/>
      <c r="AX607" s="510"/>
      <c r="AY607" s="510"/>
      <c r="AZ607" s="510"/>
      <c r="BA607" s="510"/>
      <c r="BB607" s="510"/>
      <c r="BC607" s="510"/>
      <c r="BD607" s="510"/>
      <c r="BE607" s="510"/>
      <c r="BF607" s="510"/>
    </row>
    <row r="608" spans="44:58" s="509" customFormat="1">
      <c r="AR608" s="510"/>
      <c r="AS608" s="510"/>
      <c r="AT608" s="510"/>
      <c r="AU608" s="510"/>
      <c r="AV608" s="510"/>
      <c r="AW608" s="510"/>
      <c r="AX608" s="510"/>
      <c r="AY608" s="510"/>
      <c r="AZ608" s="510"/>
      <c r="BA608" s="510"/>
      <c r="BB608" s="510"/>
      <c r="BC608" s="510"/>
      <c r="BD608" s="510"/>
      <c r="BE608" s="510"/>
      <c r="BF608" s="510"/>
    </row>
    <row r="609" spans="44:58" s="509" customFormat="1">
      <c r="AR609" s="510"/>
      <c r="AS609" s="510"/>
      <c r="AT609" s="510"/>
      <c r="AU609" s="510"/>
      <c r="AV609" s="510"/>
      <c r="AW609" s="510"/>
      <c r="AX609" s="510"/>
      <c r="AY609" s="510"/>
      <c r="AZ609" s="510"/>
      <c r="BA609" s="510"/>
      <c r="BB609" s="510"/>
      <c r="BC609" s="510"/>
      <c r="BD609" s="510"/>
      <c r="BE609" s="510"/>
      <c r="BF609" s="510"/>
    </row>
    <row r="610" spans="44:58" s="509" customFormat="1">
      <c r="AR610" s="510"/>
      <c r="AS610" s="510"/>
      <c r="AT610" s="510"/>
      <c r="AU610" s="510"/>
      <c r="AV610" s="510"/>
      <c r="AW610" s="510"/>
      <c r="AX610" s="510"/>
      <c r="AY610" s="510"/>
      <c r="AZ610" s="510"/>
      <c r="BA610" s="510"/>
      <c r="BB610" s="510"/>
      <c r="BC610" s="510"/>
      <c r="BD610" s="510"/>
      <c r="BE610" s="510"/>
      <c r="BF610" s="510"/>
    </row>
    <row r="611" spans="44:58" s="509" customFormat="1">
      <c r="AR611" s="510"/>
      <c r="AS611" s="510"/>
      <c r="AT611" s="510"/>
      <c r="AU611" s="510"/>
      <c r="AV611" s="510"/>
      <c r="AW611" s="510"/>
      <c r="AX611" s="510"/>
      <c r="AY611" s="510"/>
      <c r="AZ611" s="510"/>
      <c r="BA611" s="510"/>
      <c r="BB611" s="510"/>
      <c r="BC611" s="510"/>
      <c r="BD611" s="510"/>
      <c r="BE611" s="510"/>
      <c r="BF611" s="510"/>
    </row>
    <row r="612" spans="44:58" s="509" customFormat="1">
      <c r="AR612" s="510"/>
      <c r="AS612" s="510"/>
      <c r="AT612" s="510"/>
      <c r="AU612" s="510"/>
      <c r="AV612" s="510"/>
      <c r="AW612" s="510"/>
      <c r="AX612" s="510"/>
      <c r="AY612" s="510"/>
      <c r="AZ612" s="510"/>
      <c r="BA612" s="510"/>
      <c r="BB612" s="510"/>
      <c r="BC612" s="510"/>
      <c r="BD612" s="510"/>
      <c r="BE612" s="510"/>
      <c r="BF612" s="510"/>
    </row>
    <row r="613" spans="44:58" s="509" customFormat="1">
      <c r="AR613" s="510"/>
      <c r="AS613" s="510"/>
      <c r="AT613" s="510"/>
      <c r="AU613" s="510"/>
      <c r="AV613" s="510"/>
      <c r="AW613" s="510"/>
      <c r="AX613" s="510"/>
      <c r="AY613" s="510"/>
      <c r="AZ613" s="510"/>
      <c r="BA613" s="510"/>
      <c r="BB613" s="510"/>
      <c r="BC613" s="510"/>
      <c r="BD613" s="510"/>
      <c r="BE613" s="510"/>
      <c r="BF613" s="510"/>
    </row>
    <row r="614" spans="44:58" s="509" customFormat="1">
      <c r="AR614" s="510"/>
      <c r="AS614" s="510"/>
      <c r="AT614" s="510"/>
      <c r="AU614" s="510"/>
      <c r="AV614" s="510"/>
      <c r="AW614" s="510"/>
      <c r="AX614" s="510"/>
      <c r="AY614" s="510"/>
      <c r="AZ614" s="510"/>
      <c r="BA614" s="510"/>
      <c r="BB614" s="510"/>
      <c r="BC614" s="510"/>
      <c r="BD614" s="510"/>
      <c r="BE614" s="510"/>
      <c r="BF614" s="510"/>
    </row>
    <row r="615" spans="44:58" s="509" customFormat="1">
      <c r="AR615" s="510"/>
      <c r="AS615" s="510"/>
      <c r="AT615" s="510"/>
      <c r="AU615" s="510"/>
      <c r="AV615" s="510"/>
      <c r="AW615" s="510"/>
      <c r="AX615" s="510"/>
      <c r="AY615" s="510"/>
      <c r="AZ615" s="510"/>
      <c r="BA615" s="510"/>
      <c r="BB615" s="510"/>
      <c r="BC615" s="510"/>
      <c r="BD615" s="510"/>
      <c r="BE615" s="510"/>
      <c r="BF615" s="510"/>
    </row>
    <row r="616" spans="44:58" s="509" customFormat="1">
      <c r="AR616" s="510"/>
      <c r="AS616" s="510"/>
      <c r="AT616" s="510"/>
      <c r="AU616" s="510"/>
      <c r="AV616" s="510"/>
      <c r="AW616" s="510"/>
      <c r="AX616" s="510"/>
      <c r="AY616" s="510"/>
      <c r="AZ616" s="510"/>
      <c r="BA616" s="510"/>
      <c r="BB616" s="510"/>
      <c r="BC616" s="510"/>
      <c r="BD616" s="510"/>
      <c r="BE616" s="510"/>
      <c r="BF616" s="510"/>
    </row>
    <row r="617" spans="44:58" s="509" customFormat="1">
      <c r="AR617" s="510"/>
      <c r="AS617" s="510"/>
      <c r="AT617" s="510"/>
      <c r="AU617" s="510"/>
      <c r="AV617" s="510"/>
      <c r="AW617" s="510"/>
      <c r="AX617" s="510"/>
      <c r="AY617" s="510"/>
      <c r="AZ617" s="510"/>
      <c r="BA617" s="510"/>
      <c r="BB617" s="510"/>
      <c r="BC617" s="510"/>
      <c r="BD617" s="510"/>
      <c r="BE617" s="510"/>
      <c r="BF617" s="510"/>
    </row>
    <row r="618" spans="44:58" s="509" customFormat="1">
      <c r="AR618" s="510"/>
      <c r="AS618" s="510"/>
      <c r="AT618" s="510"/>
      <c r="AU618" s="510"/>
      <c r="AV618" s="510"/>
      <c r="AW618" s="510"/>
      <c r="AX618" s="510"/>
      <c r="AY618" s="510"/>
      <c r="AZ618" s="510"/>
      <c r="BA618" s="510"/>
      <c r="BB618" s="510"/>
      <c r="BC618" s="510"/>
      <c r="BD618" s="510"/>
      <c r="BE618" s="510"/>
      <c r="BF618" s="510"/>
    </row>
    <row r="619" spans="44:58" s="509" customFormat="1">
      <c r="AR619" s="510"/>
      <c r="AS619" s="510"/>
      <c r="AT619" s="510"/>
      <c r="AU619" s="510"/>
      <c r="AV619" s="510"/>
      <c r="AW619" s="510"/>
      <c r="AX619" s="510"/>
      <c r="AY619" s="510"/>
      <c r="AZ619" s="510"/>
      <c r="BA619" s="510"/>
      <c r="BB619" s="510"/>
      <c r="BC619" s="510"/>
      <c r="BD619" s="510"/>
      <c r="BE619" s="510"/>
      <c r="BF619" s="510"/>
    </row>
    <row r="620" spans="44:58" s="509" customFormat="1">
      <c r="AR620" s="510"/>
      <c r="AS620" s="510"/>
      <c r="AT620" s="510"/>
      <c r="AU620" s="510"/>
      <c r="AV620" s="510"/>
      <c r="AW620" s="510"/>
      <c r="AX620" s="510"/>
      <c r="AY620" s="510"/>
      <c r="AZ620" s="510"/>
      <c r="BA620" s="510"/>
      <c r="BB620" s="510"/>
      <c r="BC620" s="510"/>
      <c r="BD620" s="510"/>
      <c r="BE620" s="510"/>
      <c r="BF620" s="510"/>
    </row>
    <row r="621" spans="44:58" s="509" customFormat="1">
      <c r="AR621" s="510"/>
      <c r="AS621" s="510"/>
      <c r="AT621" s="510"/>
      <c r="AU621" s="510"/>
      <c r="AV621" s="510"/>
      <c r="AW621" s="510"/>
      <c r="AX621" s="510"/>
      <c r="AY621" s="510"/>
      <c r="AZ621" s="510"/>
      <c r="BA621" s="510"/>
      <c r="BB621" s="510"/>
      <c r="BC621" s="510"/>
      <c r="BD621" s="510"/>
      <c r="BE621" s="510"/>
      <c r="BF621" s="510"/>
    </row>
    <row r="622" spans="44:58" s="509" customFormat="1">
      <c r="AR622" s="510"/>
      <c r="AS622" s="510"/>
      <c r="AT622" s="510"/>
      <c r="AU622" s="510"/>
      <c r="AV622" s="510"/>
      <c r="AW622" s="510"/>
      <c r="AX622" s="510"/>
      <c r="AY622" s="510"/>
      <c r="AZ622" s="510"/>
      <c r="BA622" s="510"/>
      <c r="BB622" s="510"/>
      <c r="BC622" s="510"/>
      <c r="BD622" s="510"/>
      <c r="BE622" s="510"/>
      <c r="BF622" s="510"/>
    </row>
    <row r="623" spans="44:58" s="509" customFormat="1">
      <c r="AR623" s="510"/>
      <c r="AS623" s="510"/>
      <c r="AT623" s="510"/>
      <c r="AU623" s="510"/>
      <c r="AV623" s="510"/>
      <c r="AW623" s="510"/>
      <c r="AX623" s="510"/>
      <c r="AY623" s="510"/>
      <c r="AZ623" s="510"/>
      <c r="BA623" s="510"/>
      <c r="BB623" s="510"/>
      <c r="BC623" s="510"/>
      <c r="BD623" s="510"/>
      <c r="BE623" s="510"/>
      <c r="BF623" s="510"/>
    </row>
    <row r="624" spans="44:58" s="509" customFormat="1">
      <c r="AR624" s="510"/>
      <c r="AS624" s="510"/>
      <c r="AT624" s="510"/>
      <c r="AU624" s="510"/>
      <c r="AV624" s="510"/>
      <c r="AW624" s="510"/>
      <c r="AX624" s="510"/>
      <c r="AY624" s="510"/>
      <c r="AZ624" s="510"/>
      <c r="BA624" s="510"/>
      <c r="BB624" s="510"/>
      <c r="BC624" s="510"/>
      <c r="BD624" s="510"/>
      <c r="BE624" s="510"/>
      <c r="BF624" s="510"/>
    </row>
    <row r="625" spans="44:58" s="509" customFormat="1">
      <c r="AR625" s="510"/>
      <c r="AS625" s="510"/>
      <c r="AT625" s="510"/>
      <c r="AU625" s="510"/>
      <c r="AV625" s="510"/>
      <c r="AW625" s="510"/>
      <c r="AX625" s="510"/>
      <c r="AY625" s="510"/>
      <c r="AZ625" s="510"/>
      <c r="BA625" s="510"/>
      <c r="BB625" s="510"/>
      <c r="BC625" s="510"/>
      <c r="BD625" s="510"/>
      <c r="BE625" s="510"/>
      <c r="BF625" s="510"/>
    </row>
    <row r="626" spans="44:58" s="509" customFormat="1">
      <c r="AR626" s="510"/>
      <c r="AS626" s="510"/>
      <c r="AT626" s="510"/>
      <c r="AU626" s="510"/>
      <c r="AV626" s="510"/>
      <c r="AW626" s="510"/>
      <c r="AX626" s="510"/>
      <c r="AY626" s="510"/>
      <c r="AZ626" s="510"/>
      <c r="BA626" s="510"/>
      <c r="BB626" s="510"/>
      <c r="BC626" s="510"/>
      <c r="BD626" s="510"/>
      <c r="BE626" s="510"/>
      <c r="BF626" s="510"/>
    </row>
    <row r="627" spans="44:58" s="509" customFormat="1">
      <c r="AR627" s="510"/>
      <c r="AS627" s="510"/>
      <c r="AT627" s="510"/>
      <c r="AU627" s="510"/>
      <c r="AV627" s="510"/>
      <c r="AW627" s="510"/>
      <c r="AX627" s="510"/>
      <c r="AY627" s="510"/>
      <c r="AZ627" s="510"/>
      <c r="BA627" s="510"/>
      <c r="BB627" s="510"/>
      <c r="BC627" s="510"/>
      <c r="BD627" s="510"/>
      <c r="BE627" s="510"/>
      <c r="BF627" s="510"/>
    </row>
    <row r="628" spans="44:58" s="509" customFormat="1">
      <c r="AR628" s="510"/>
      <c r="AS628" s="510"/>
      <c r="AT628" s="510"/>
      <c r="AU628" s="510"/>
      <c r="AV628" s="510"/>
      <c r="AW628" s="510"/>
      <c r="AX628" s="510"/>
      <c r="AY628" s="510"/>
      <c r="AZ628" s="510"/>
      <c r="BA628" s="510"/>
      <c r="BB628" s="510"/>
      <c r="BC628" s="510"/>
      <c r="BD628" s="510"/>
      <c r="BE628" s="510"/>
      <c r="BF628" s="510"/>
    </row>
    <row r="629" spans="44:58" s="509" customFormat="1">
      <c r="AR629" s="510"/>
      <c r="AS629" s="510"/>
      <c r="AT629" s="510"/>
      <c r="AU629" s="510"/>
      <c r="AV629" s="510"/>
      <c r="AW629" s="510"/>
      <c r="AX629" s="510"/>
      <c r="AY629" s="510"/>
      <c r="AZ629" s="510"/>
      <c r="BA629" s="510"/>
      <c r="BB629" s="510"/>
      <c r="BC629" s="510"/>
      <c r="BD629" s="510"/>
      <c r="BE629" s="510"/>
      <c r="BF629" s="510"/>
    </row>
    <row r="630" spans="44:58" s="509" customFormat="1">
      <c r="AR630" s="510"/>
      <c r="AS630" s="510"/>
      <c r="AT630" s="510"/>
      <c r="AU630" s="510"/>
      <c r="AV630" s="510"/>
      <c r="AW630" s="510"/>
      <c r="AX630" s="510"/>
      <c r="AY630" s="510"/>
      <c r="AZ630" s="510"/>
      <c r="BA630" s="510"/>
      <c r="BB630" s="510"/>
      <c r="BC630" s="510"/>
      <c r="BD630" s="510"/>
      <c r="BE630" s="510"/>
      <c r="BF630" s="510"/>
    </row>
    <row r="631" spans="44:58" s="509" customFormat="1">
      <c r="AR631" s="510"/>
      <c r="AS631" s="510"/>
      <c r="AT631" s="510"/>
      <c r="AU631" s="510"/>
      <c r="AV631" s="510"/>
      <c r="AW631" s="510"/>
      <c r="AX631" s="510"/>
      <c r="AY631" s="510"/>
      <c r="AZ631" s="510"/>
      <c r="BA631" s="510"/>
      <c r="BB631" s="510"/>
      <c r="BC631" s="510"/>
      <c r="BD631" s="510"/>
      <c r="BE631" s="510"/>
      <c r="BF631" s="510"/>
    </row>
    <row r="632" spans="44:58" s="509" customFormat="1">
      <c r="AR632" s="510"/>
      <c r="AS632" s="510"/>
      <c r="AT632" s="510"/>
      <c r="AU632" s="510"/>
      <c r="AV632" s="510"/>
      <c r="AW632" s="510"/>
      <c r="AX632" s="510"/>
      <c r="AY632" s="510"/>
      <c r="AZ632" s="510"/>
      <c r="BA632" s="510"/>
      <c r="BB632" s="510"/>
      <c r="BC632" s="510"/>
      <c r="BD632" s="510"/>
      <c r="BE632" s="510"/>
      <c r="BF632" s="510"/>
    </row>
    <row r="633" spans="44:58" s="509" customFormat="1">
      <c r="AR633" s="510"/>
      <c r="AS633" s="510"/>
      <c r="AT633" s="510"/>
      <c r="AU633" s="510"/>
      <c r="AV633" s="510"/>
      <c r="AW633" s="510"/>
      <c r="AX633" s="510"/>
      <c r="AY633" s="510"/>
      <c r="AZ633" s="510"/>
      <c r="BA633" s="510"/>
      <c r="BB633" s="510"/>
      <c r="BC633" s="510"/>
      <c r="BD633" s="510"/>
      <c r="BE633" s="510"/>
      <c r="BF633" s="510"/>
    </row>
    <row r="634" spans="44:58" s="509" customFormat="1">
      <c r="AR634" s="510"/>
      <c r="AS634" s="510"/>
      <c r="AT634" s="510"/>
      <c r="AU634" s="510"/>
      <c r="AV634" s="510"/>
      <c r="AW634" s="510"/>
      <c r="AX634" s="510"/>
      <c r="AY634" s="510"/>
      <c r="AZ634" s="510"/>
      <c r="BA634" s="510"/>
      <c r="BB634" s="510"/>
      <c r="BC634" s="510"/>
      <c r="BD634" s="510"/>
      <c r="BE634" s="510"/>
      <c r="BF634" s="510"/>
    </row>
    <row r="635" spans="44:58" s="509" customFormat="1">
      <c r="AR635" s="510"/>
      <c r="AS635" s="510"/>
      <c r="AT635" s="510"/>
      <c r="AU635" s="510"/>
      <c r="AV635" s="510"/>
      <c r="AW635" s="510"/>
      <c r="AX635" s="510"/>
      <c r="AY635" s="510"/>
      <c r="AZ635" s="510"/>
      <c r="BA635" s="510"/>
      <c r="BB635" s="510"/>
      <c r="BC635" s="510"/>
      <c r="BD635" s="510"/>
      <c r="BE635" s="510"/>
      <c r="BF635" s="510"/>
    </row>
    <row r="636" spans="44:58" s="509" customFormat="1">
      <c r="AR636" s="510"/>
      <c r="AS636" s="510"/>
      <c r="AT636" s="510"/>
      <c r="AU636" s="510"/>
      <c r="AV636" s="510"/>
      <c r="AW636" s="510"/>
      <c r="AX636" s="510"/>
      <c r="AY636" s="510"/>
      <c r="AZ636" s="510"/>
      <c r="BA636" s="510"/>
      <c r="BB636" s="510"/>
      <c r="BC636" s="510"/>
      <c r="BD636" s="510"/>
      <c r="BE636" s="510"/>
      <c r="BF636" s="510"/>
    </row>
    <row r="637" spans="44:58" s="509" customFormat="1">
      <c r="AR637" s="510"/>
      <c r="AS637" s="510"/>
      <c r="AT637" s="510"/>
      <c r="AU637" s="510"/>
      <c r="AV637" s="510"/>
      <c r="AW637" s="510"/>
      <c r="AX637" s="510"/>
      <c r="AY637" s="510"/>
      <c r="AZ637" s="510"/>
      <c r="BA637" s="510"/>
      <c r="BB637" s="510"/>
      <c r="BC637" s="510"/>
      <c r="BD637" s="510"/>
      <c r="BE637" s="510"/>
      <c r="BF637" s="510"/>
    </row>
    <row r="638" spans="44:58" s="509" customFormat="1">
      <c r="AR638" s="510"/>
      <c r="AS638" s="510"/>
      <c r="AT638" s="510"/>
      <c r="AU638" s="510"/>
      <c r="AV638" s="510"/>
      <c r="AW638" s="510"/>
      <c r="AX638" s="510"/>
      <c r="AY638" s="510"/>
      <c r="AZ638" s="510"/>
      <c r="BA638" s="510"/>
      <c r="BB638" s="510"/>
      <c r="BC638" s="510"/>
      <c r="BD638" s="510"/>
      <c r="BE638" s="510"/>
      <c r="BF638" s="510"/>
    </row>
    <row r="639" spans="44:58" s="509" customFormat="1">
      <c r="AR639" s="510"/>
      <c r="AS639" s="510"/>
      <c r="AT639" s="510"/>
      <c r="AU639" s="510"/>
      <c r="AV639" s="510"/>
      <c r="AW639" s="510"/>
      <c r="AX639" s="510"/>
      <c r="AY639" s="510"/>
      <c r="AZ639" s="510"/>
      <c r="BA639" s="510"/>
      <c r="BB639" s="510"/>
      <c r="BC639" s="510"/>
      <c r="BD639" s="510"/>
      <c r="BE639" s="510"/>
      <c r="BF639" s="510"/>
    </row>
    <row r="640" spans="44:58" s="509" customFormat="1">
      <c r="AR640" s="510"/>
      <c r="AS640" s="510"/>
      <c r="AT640" s="510"/>
      <c r="AU640" s="510"/>
      <c r="AV640" s="510"/>
      <c r="AW640" s="510"/>
      <c r="AX640" s="510"/>
      <c r="AY640" s="510"/>
      <c r="AZ640" s="510"/>
      <c r="BA640" s="510"/>
      <c r="BB640" s="510"/>
      <c r="BC640" s="510"/>
      <c r="BD640" s="510"/>
      <c r="BE640" s="510"/>
      <c r="BF640" s="510"/>
    </row>
    <row r="641" spans="44:58" s="509" customFormat="1">
      <c r="AR641" s="510"/>
      <c r="AS641" s="510"/>
      <c r="AT641" s="510"/>
      <c r="AU641" s="510"/>
      <c r="AV641" s="510"/>
      <c r="AW641" s="510"/>
      <c r="AX641" s="510"/>
      <c r="AY641" s="510"/>
      <c r="AZ641" s="510"/>
      <c r="BA641" s="510"/>
      <c r="BB641" s="510"/>
      <c r="BC641" s="510"/>
      <c r="BD641" s="510"/>
      <c r="BE641" s="510"/>
      <c r="BF641" s="510"/>
    </row>
    <row r="642" spans="44:58" s="509" customFormat="1">
      <c r="AR642" s="510"/>
      <c r="AS642" s="510"/>
      <c r="AT642" s="510"/>
      <c r="AU642" s="510"/>
      <c r="AV642" s="510"/>
      <c r="AW642" s="510"/>
      <c r="AX642" s="510"/>
      <c r="AY642" s="510"/>
      <c r="AZ642" s="510"/>
      <c r="BA642" s="510"/>
      <c r="BB642" s="510"/>
      <c r="BC642" s="510"/>
      <c r="BD642" s="510"/>
      <c r="BE642" s="510"/>
      <c r="BF642" s="510"/>
    </row>
    <row r="643" spans="44:58" s="509" customFormat="1">
      <c r="AR643" s="510"/>
      <c r="AS643" s="510"/>
      <c r="AT643" s="510"/>
      <c r="AU643" s="510"/>
      <c r="AV643" s="510"/>
      <c r="AW643" s="510"/>
      <c r="AX643" s="510"/>
      <c r="AY643" s="510"/>
      <c r="AZ643" s="510"/>
      <c r="BA643" s="510"/>
      <c r="BB643" s="510"/>
      <c r="BC643" s="510"/>
      <c r="BD643" s="510"/>
      <c r="BE643" s="510"/>
      <c r="BF643" s="510"/>
    </row>
    <row r="644" spans="44:58" s="509" customFormat="1">
      <c r="AR644" s="510"/>
      <c r="AS644" s="510"/>
      <c r="AT644" s="510"/>
      <c r="AU644" s="510"/>
      <c r="AV644" s="510"/>
      <c r="AW644" s="510"/>
      <c r="AX644" s="510"/>
      <c r="AY644" s="510"/>
      <c r="AZ644" s="510"/>
      <c r="BA644" s="510"/>
      <c r="BB644" s="510"/>
      <c r="BC644" s="510"/>
      <c r="BD644" s="510"/>
      <c r="BE644" s="510"/>
      <c r="BF644" s="510"/>
    </row>
    <row r="645" spans="44:58" s="509" customFormat="1">
      <c r="AR645" s="510"/>
      <c r="AS645" s="510"/>
      <c r="AT645" s="510"/>
      <c r="AU645" s="510"/>
      <c r="AV645" s="510"/>
      <c r="AW645" s="510"/>
      <c r="AX645" s="510"/>
      <c r="AY645" s="510"/>
      <c r="AZ645" s="510"/>
      <c r="BA645" s="510"/>
      <c r="BB645" s="510"/>
      <c r="BC645" s="510"/>
      <c r="BD645" s="510"/>
      <c r="BE645" s="510"/>
      <c r="BF645" s="510"/>
    </row>
    <row r="646" spans="44:58" s="509" customFormat="1">
      <c r="AR646" s="510"/>
      <c r="AS646" s="510"/>
      <c r="AT646" s="510"/>
      <c r="AU646" s="510"/>
      <c r="AV646" s="510"/>
      <c r="AW646" s="510"/>
      <c r="AX646" s="510"/>
      <c r="AY646" s="510"/>
      <c r="AZ646" s="510"/>
      <c r="BA646" s="510"/>
      <c r="BB646" s="510"/>
      <c r="BC646" s="510"/>
      <c r="BD646" s="510"/>
      <c r="BE646" s="510"/>
      <c r="BF646" s="510"/>
    </row>
    <row r="647" spans="44:58" s="509" customFormat="1">
      <c r="AR647" s="510"/>
      <c r="AS647" s="510"/>
      <c r="AT647" s="510"/>
      <c r="AU647" s="510"/>
      <c r="AV647" s="510"/>
      <c r="AW647" s="510"/>
      <c r="AX647" s="510"/>
      <c r="AY647" s="510"/>
      <c r="AZ647" s="510"/>
      <c r="BA647" s="510"/>
      <c r="BB647" s="510"/>
      <c r="BC647" s="510"/>
      <c r="BD647" s="510"/>
      <c r="BE647" s="510"/>
      <c r="BF647" s="510"/>
    </row>
    <row r="648" spans="44:58" s="509" customFormat="1">
      <c r="AR648" s="510"/>
      <c r="AS648" s="510"/>
      <c r="AT648" s="510"/>
      <c r="AU648" s="510"/>
      <c r="AV648" s="510"/>
      <c r="AW648" s="510"/>
      <c r="AX648" s="510"/>
      <c r="AY648" s="510"/>
      <c r="AZ648" s="510"/>
      <c r="BA648" s="510"/>
      <c r="BB648" s="510"/>
      <c r="BC648" s="510"/>
      <c r="BD648" s="510"/>
      <c r="BE648" s="510"/>
      <c r="BF648" s="510"/>
    </row>
    <row r="649" spans="44:58" s="509" customFormat="1">
      <c r="AR649" s="510"/>
      <c r="AS649" s="510"/>
      <c r="AT649" s="510"/>
      <c r="AU649" s="510"/>
      <c r="AV649" s="510"/>
      <c r="AW649" s="510"/>
      <c r="AX649" s="510"/>
      <c r="AY649" s="510"/>
      <c r="AZ649" s="510"/>
      <c r="BA649" s="510"/>
      <c r="BB649" s="510"/>
      <c r="BC649" s="510"/>
      <c r="BD649" s="510"/>
      <c r="BE649" s="510"/>
      <c r="BF649" s="510"/>
    </row>
    <row r="650" spans="44:58" s="509" customFormat="1">
      <c r="AR650" s="510"/>
      <c r="AS650" s="510"/>
      <c r="AT650" s="510"/>
      <c r="AU650" s="510"/>
      <c r="AV650" s="510"/>
      <c r="AW650" s="510"/>
      <c r="AX650" s="510"/>
      <c r="AY650" s="510"/>
      <c r="AZ650" s="510"/>
      <c r="BA650" s="510"/>
      <c r="BB650" s="510"/>
      <c r="BC650" s="510"/>
      <c r="BD650" s="510"/>
      <c r="BE650" s="510"/>
      <c r="BF650" s="510"/>
    </row>
    <row r="651" spans="44:58" s="509" customFormat="1">
      <c r="AR651" s="510"/>
      <c r="AS651" s="510"/>
      <c r="AT651" s="510"/>
      <c r="AU651" s="510"/>
      <c r="AV651" s="510"/>
      <c r="AW651" s="510"/>
      <c r="AX651" s="510"/>
      <c r="AY651" s="510"/>
      <c r="AZ651" s="510"/>
      <c r="BA651" s="510"/>
      <c r="BB651" s="510"/>
      <c r="BC651" s="510"/>
      <c r="BD651" s="510"/>
      <c r="BE651" s="510"/>
      <c r="BF651" s="510"/>
    </row>
    <row r="652" spans="44:58" s="509" customFormat="1">
      <c r="AR652" s="510"/>
      <c r="AS652" s="510"/>
      <c r="AT652" s="510"/>
      <c r="AU652" s="510"/>
      <c r="AV652" s="510"/>
      <c r="AW652" s="510"/>
      <c r="AX652" s="510"/>
      <c r="AY652" s="510"/>
      <c r="AZ652" s="510"/>
      <c r="BA652" s="510"/>
      <c r="BB652" s="510"/>
      <c r="BC652" s="510"/>
      <c r="BD652" s="510"/>
      <c r="BE652" s="510"/>
      <c r="BF652" s="510"/>
    </row>
    <row r="653" spans="44:58" s="509" customFormat="1">
      <c r="AR653" s="510"/>
      <c r="AS653" s="510"/>
      <c r="AT653" s="510"/>
      <c r="AU653" s="510"/>
      <c r="AV653" s="510"/>
      <c r="AW653" s="510"/>
      <c r="AX653" s="510"/>
      <c r="AY653" s="510"/>
      <c r="AZ653" s="510"/>
      <c r="BA653" s="510"/>
      <c r="BB653" s="510"/>
      <c r="BC653" s="510"/>
      <c r="BD653" s="510"/>
      <c r="BE653" s="510"/>
      <c r="BF653" s="510"/>
    </row>
    <row r="654" spans="44:58" s="509" customFormat="1">
      <c r="AR654" s="510"/>
      <c r="AS654" s="510"/>
      <c r="AT654" s="510"/>
      <c r="AU654" s="510"/>
      <c r="AV654" s="510"/>
      <c r="AW654" s="510"/>
      <c r="AX654" s="510"/>
      <c r="AY654" s="510"/>
      <c r="AZ654" s="510"/>
      <c r="BA654" s="510"/>
      <c r="BB654" s="510"/>
      <c r="BC654" s="510"/>
      <c r="BD654" s="510"/>
      <c r="BE654" s="510"/>
      <c r="BF654" s="510"/>
    </row>
    <row r="655" spans="44:58" s="509" customFormat="1">
      <c r="AR655" s="510"/>
      <c r="AS655" s="510"/>
      <c r="AT655" s="510"/>
      <c r="AU655" s="510"/>
      <c r="AV655" s="510"/>
      <c r="AW655" s="510"/>
      <c r="AX655" s="510"/>
      <c r="AY655" s="510"/>
      <c r="AZ655" s="510"/>
      <c r="BA655" s="510"/>
      <c r="BB655" s="510"/>
      <c r="BC655" s="510"/>
      <c r="BD655" s="510"/>
      <c r="BE655" s="510"/>
      <c r="BF655" s="510"/>
    </row>
    <row r="656" spans="44:58" s="509" customFormat="1">
      <c r="AR656" s="510"/>
      <c r="AS656" s="510"/>
      <c r="AT656" s="510"/>
      <c r="AU656" s="510"/>
      <c r="AV656" s="510"/>
      <c r="AW656" s="510"/>
      <c r="AX656" s="510"/>
      <c r="AY656" s="510"/>
      <c r="AZ656" s="510"/>
      <c r="BA656" s="510"/>
      <c r="BB656" s="510"/>
      <c r="BC656" s="510"/>
      <c r="BD656" s="510"/>
      <c r="BE656" s="510"/>
      <c r="BF656" s="510"/>
    </row>
    <row r="657" spans="44:58" s="509" customFormat="1">
      <c r="AR657" s="510"/>
      <c r="AS657" s="510"/>
      <c r="AT657" s="510"/>
      <c r="AU657" s="510"/>
      <c r="AV657" s="510"/>
      <c r="AW657" s="510"/>
      <c r="AX657" s="510"/>
      <c r="AY657" s="510"/>
      <c r="AZ657" s="510"/>
      <c r="BA657" s="510"/>
      <c r="BB657" s="510"/>
      <c r="BC657" s="510"/>
      <c r="BD657" s="510"/>
      <c r="BE657" s="510"/>
      <c r="BF657" s="510"/>
    </row>
    <row r="658" spans="44:58" s="509" customFormat="1">
      <c r="AR658" s="510"/>
      <c r="AS658" s="510"/>
      <c r="AT658" s="510"/>
      <c r="AU658" s="510"/>
      <c r="AV658" s="510"/>
      <c r="AW658" s="510"/>
      <c r="AX658" s="510"/>
      <c r="AY658" s="510"/>
      <c r="AZ658" s="510"/>
      <c r="BA658" s="510"/>
      <c r="BB658" s="510"/>
      <c r="BC658" s="510"/>
      <c r="BD658" s="510"/>
      <c r="BE658" s="510"/>
      <c r="BF658" s="510"/>
    </row>
    <row r="659" spans="44:58" s="509" customFormat="1">
      <c r="AR659" s="510"/>
      <c r="AS659" s="510"/>
      <c r="AT659" s="510"/>
      <c r="AU659" s="510"/>
      <c r="AV659" s="510"/>
      <c r="AW659" s="510"/>
      <c r="AX659" s="510"/>
      <c r="AY659" s="510"/>
      <c r="AZ659" s="510"/>
      <c r="BA659" s="510"/>
      <c r="BB659" s="510"/>
      <c r="BC659" s="510"/>
      <c r="BD659" s="510"/>
      <c r="BE659" s="510"/>
      <c r="BF659" s="510"/>
    </row>
    <row r="660" spans="44:58" s="509" customFormat="1">
      <c r="AR660" s="510"/>
      <c r="AS660" s="510"/>
      <c r="AT660" s="510"/>
      <c r="AU660" s="510"/>
      <c r="AV660" s="510"/>
      <c r="AW660" s="510"/>
      <c r="AX660" s="510"/>
      <c r="AY660" s="510"/>
      <c r="AZ660" s="510"/>
      <c r="BA660" s="510"/>
      <c r="BB660" s="510"/>
      <c r="BC660" s="510"/>
      <c r="BD660" s="510"/>
      <c r="BE660" s="510"/>
      <c r="BF660" s="510"/>
    </row>
    <row r="661" spans="44:58" s="509" customFormat="1">
      <c r="AR661" s="510"/>
      <c r="AS661" s="510"/>
      <c r="AT661" s="510"/>
      <c r="AU661" s="510"/>
      <c r="AV661" s="510"/>
      <c r="AW661" s="510"/>
      <c r="AX661" s="510"/>
      <c r="AY661" s="510"/>
      <c r="AZ661" s="510"/>
      <c r="BA661" s="510"/>
      <c r="BB661" s="510"/>
      <c r="BC661" s="510"/>
      <c r="BD661" s="510"/>
      <c r="BE661" s="510"/>
      <c r="BF661" s="510"/>
    </row>
    <row r="662" spans="44:58" s="509" customFormat="1">
      <c r="AR662" s="510"/>
      <c r="AS662" s="510"/>
      <c r="AT662" s="510"/>
      <c r="AU662" s="510"/>
      <c r="AV662" s="510"/>
      <c r="AW662" s="510"/>
      <c r="AX662" s="510"/>
      <c r="AY662" s="510"/>
      <c r="AZ662" s="510"/>
      <c r="BA662" s="510"/>
      <c r="BB662" s="510"/>
      <c r="BC662" s="510"/>
      <c r="BD662" s="510"/>
      <c r="BE662" s="510"/>
      <c r="BF662" s="510"/>
    </row>
    <row r="663" spans="44:58" s="509" customFormat="1">
      <c r="AR663" s="510"/>
      <c r="AS663" s="510"/>
      <c r="AT663" s="510"/>
      <c r="AU663" s="510"/>
      <c r="AV663" s="510"/>
      <c r="AW663" s="510"/>
      <c r="AX663" s="510"/>
      <c r="AY663" s="510"/>
      <c r="AZ663" s="510"/>
      <c r="BA663" s="510"/>
      <c r="BB663" s="510"/>
      <c r="BC663" s="510"/>
      <c r="BD663" s="510"/>
      <c r="BE663" s="510"/>
      <c r="BF663" s="510"/>
    </row>
    <row r="664" spans="44:58" s="509" customFormat="1">
      <c r="AR664" s="510"/>
      <c r="AS664" s="510"/>
      <c r="AT664" s="510"/>
      <c r="AU664" s="510"/>
      <c r="AV664" s="510"/>
      <c r="AW664" s="510"/>
      <c r="AX664" s="510"/>
      <c r="AY664" s="510"/>
      <c r="AZ664" s="510"/>
      <c r="BA664" s="510"/>
      <c r="BB664" s="510"/>
      <c r="BC664" s="510"/>
      <c r="BD664" s="510"/>
      <c r="BE664" s="510"/>
      <c r="BF664" s="510"/>
    </row>
    <row r="665" spans="44:58" s="509" customFormat="1">
      <c r="AR665" s="510"/>
      <c r="AS665" s="510"/>
      <c r="AT665" s="510"/>
      <c r="AU665" s="510"/>
      <c r="AV665" s="510"/>
      <c r="AW665" s="510"/>
      <c r="AX665" s="510"/>
      <c r="AY665" s="510"/>
      <c r="AZ665" s="510"/>
      <c r="BA665" s="510"/>
      <c r="BB665" s="510"/>
      <c r="BC665" s="510"/>
      <c r="BD665" s="510"/>
      <c r="BE665" s="510"/>
      <c r="BF665" s="510"/>
    </row>
    <row r="666" spans="44:58" s="509" customFormat="1">
      <c r="AR666" s="510"/>
      <c r="AS666" s="510"/>
      <c r="AT666" s="510"/>
      <c r="AU666" s="510"/>
      <c r="AV666" s="510"/>
      <c r="AW666" s="510"/>
      <c r="AX666" s="510"/>
      <c r="AY666" s="510"/>
      <c r="AZ666" s="510"/>
      <c r="BA666" s="510"/>
      <c r="BB666" s="510"/>
      <c r="BC666" s="510"/>
      <c r="BD666" s="510"/>
      <c r="BE666" s="510"/>
      <c r="BF666" s="510"/>
    </row>
    <row r="667" spans="44:58" s="509" customFormat="1">
      <c r="AR667" s="510"/>
      <c r="AS667" s="510"/>
      <c r="AT667" s="510"/>
      <c r="AU667" s="510"/>
      <c r="AV667" s="510"/>
      <c r="AW667" s="510"/>
      <c r="AX667" s="510"/>
      <c r="AY667" s="510"/>
      <c r="AZ667" s="510"/>
      <c r="BA667" s="510"/>
      <c r="BB667" s="510"/>
      <c r="BC667" s="510"/>
      <c r="BD667" s="510"/>
      <c r="BE667" s="510"/>
      <c r="BF667" s="510"/>
    </row>
    <row r="668" spans="44:58" s="509" customFormat="1">
      <c r="AR668" s="510"/>
      <c r="AS668" s="510"/>
      <c r="AT668" s="510"/>
      <c r="AU668" s="510"/>
      <c r="AV668" s="510"/>
      <c r="AW668" s="510"/>
      <c r="AX668" s="510"/>
      <c r="AY668" s="510"/>
      <c r="AZ668" s="510"/>
      <c r="BA668" s="510"/>
      <c r="BB668" s="510"/>
      <c r="BC668" s="510"/>
      <c r="BD668" s="510"/>
      <c r="BE668" s="510"/>
      <c r="BF668" s="510"/>
    </row>
    <row r="669" spans="44:58" s="509" customFormat="1">
      <c r="AR669" s="510"/>
      <c r="AS669" s="510"/>
      <c r="AT669" s="510"/>
      <c r="AU669" s="510"/>
      <c r="AV669" s="510"/>
      <c r="AW669" s="510"/>
      <c r="AX669" s="510"/>
      <c r="AY669" s="510"/>
      <c r="AZ669" s="510"/>
      <c r="BA669" s="510"/>
      <c r="BB669" s="510"/>
      <c r="BC669" s="510"/>
      <c r="BD669" s="510"/>
      <c r="BE669" s="510"/>
      <c r="BF669" s="510"/>
    </row>
    <row r="670" spans="44:58" s="509" customFormat="1">
      <c r="AR670" s="510"/>
      <c r="AS670" s="510"/>
      <c r="AT670" s="510"/>
      <c r="AU670" s="510"/>
      <c r="AV670" s="510"/>
      <c r="AW670" s="510"/>
      <c r="AX670" s="510"/>
      <c r="AY670" s="510"/>
      <c r="AZ670" s="510"/>
      <c r="BA670" s="510"/>
      <c r="BB670" s="510"/>
      <c r="BC670" s="510"/>
      <c r="BD670" s="510"/>
      <c r="BE670" s="510"/>
      <c r="BF670" s="510"/>
    </row>
    <row r="671" spans="44:58" s="509" customFormat="1">
      <c r="AR671" s="510"/>
      <c r="AS671" s="510"/>
      <c r="AT671" s="510"/>
      <c r="AU671" s="510"/>
      <c r="AV671" s="510"/>
      <c r="AW671" s="510"/>
      <c r="AX671" s="510"/>
      <c r="AY671" s="510"/>
      <c r="AZ671" s="510"/>
      <c r="BA671" s="510"/>
      <c r="BB671" s="510"/>
      <c r="BC671" s="510"/>
      <c r="BD671" s="510"/>
      <c r="BE671" s="510"/>
      <c r="BF671" s="510"/>
    </row>
    <row r="672" spans="44:58" s="509" customFormat="1">
      <c r="AR672" s="510"/>
      <c r="AS672" s="510"/>
      <c r="AT672" s="510"/>
      <c r="AU672" s="510"/>
      <c r="AV672" s="510"/>
      <c r="AW672" s="510"/>
      <c r="AX672" s="510"/>
      <c r="AY672" s="510"/>
      <c r="AZ672" s="510"/>
      <c r="BA672" s="510"/>
      <c r="BB672" s="510"/>
      <c r="BC672" s="510"/>
      <c r="BD672" s="510"/>
      <c r="BE672" s="510"/>
      <c r="BF672" s="510"/>
    </row>
    <row r="673" spans="44:58" s="509" customFormat="1">
      <c r="AR673" s="510"/>
      <c r="AS673" s="510"/>
      <c r="AT673" s="510"/>
      <c r="AU673" s="510"/>
      <c r="AV673" s="510"/>
      <c r="AW673" s="510"/>
      <c r="AX673" s="510"/>
      <c r="AY673" s="510"/>
      <c r="AZ673" s="510"/>
      <c r="BA673" s="510"/>
      <c r="BB673" s="510"/>
      <c r="BC673" s="510"/>
      <c r="BD673" s="510"/>
      <c r="BE673" s="510"/>
      <c r="BF673" s="510"/>
    </row>
    <row r="674" spans="44:58" s="509" customFormat="1">
      <c r="AR674" s="510"/>
      <c r="AS674" s="510"/>
      <c r="AT674" s="510"/>
      <c r="AU674" s="510"/>
      <c r="AV674" s="510"/>
      <c r="AW674" s="510"/>
      <c r="AX674" s="510"/>
      <c r="AY674" s="510"/>
      <c r="AZ674" s="510"/>
      <c r="BA674" s="510"/>
      <c r="BB674" s="510"/>
      <c r="BC674" s="510"/>
      <c r="BD674" s="510"/>
      <c r="BE674" s="510"/>
      <c r="BF674" s="510"/>
    </row>
    <row r="675" spans="44:58" s="509" customFormat="1">
      <c r="AR675" s="510"/>
      <c r="AS675" s="510"/>
      <c r="AT675" s="510"/>
      <c r="AU675" s="510"/>
      <c r="AV675" s="510"/>
      <c r="AW675" s="510"/>
      <c r="AX675" s="510"/>
      <c r="AY675" s="510"/>
      <c r="AZ675" s="510"/>
      <c r="BA675" s="510"/>
      <c r="BB675" s="510"/>
      <c r="BC675" s="510"/>
      <c r="BD675" s="510"/>
      <c r="BE675" s="510"/>
      <c r="BF675" s="510"/>
    </row>
    <row r="676" spans="44:58" s="509" customFormat="1">
      <c r="AR676" s="510"/>
      <c r="AS676" s="510"/>
      <c r="AT676" s="510"/>
      <c r="AU676" s="510"/>
      <c r="AV676" s="510"/>
      <c r="AW676" s="510"/>
      <c r="AX676" s="510"/>
      <c r="AY676" s="510"/>
      <c r="AZ676" s="510"/>
      <c r="BA676" s="510"/>
      <c r="BB676" s="510"/>
      <c r="BC676" s="510"/>
      <c r="BD676" s="510"/>
      <c r="BE676" s="510"/>
      <c r="BF676" s="510"/>
    </row>
    <row r="677" spans="44:58" s="509" customFormat="1">
      <c r="AR677" s="510"/>
      <c r="AS677" s="510"/>
      <c r="AT677" s="510"/>
      <c r="AU677" s="510"/>
      <c r="AV677" s="510"/>
      <c r="AW677" s="510"/>
      <c r="AX677" s="510"/>
      <c r="AY677" s="510"/>
      <c r="AZ677" s="510"/>
      <c r="BA677" s="510"/>
      <c r="BB677" s="510"/>
      <c r="BC677" s="510"/>
      <c r="BD677" s="510"/>
      <c r="BE677" s="510"/>
      <c r="BF677" s="510"/>
    </row>
    <row r="678" spans="44:58" s="509" customFormat="1">
      <c r="AR678" s="510"/>
      <c r="AS678" s="510"/>
      <c r="AT678" s="510"/>
      <c r="AU678" s="510"/>
      <c r="AV678" s="510"/>
      <c r="AW678" s="510"/>
      <c r="AX678" s="510"/>
      <c r="AY678" s="510"/>
      <c r="AZ678" s="510"/>
      <c r="BA678" s="510"/>
      <c r="BB678" s="510"/>
      <c r="BC678" s="510"/>
      <c r="BD678" s="510"/>
      <c r="BE678" s="510"/>
      <c r="BF678" s="510"/>
    </row>
    <row r="679" spans="44:58" s="509" customFormat="1">
      <c r="AR679" s="510"/>
      <c r="AS679" s="510"/>
      <c r="AT679" s="510"/>
      <c r="AU679" s="510"/>
      <c r="AV679" s="510"/>
      <c r="AW679" s="510"/>
      <c r="AX679" s="510"/>
      <c r="AY679" s="510"/>
      <c r="AZ679" s="510"/>
      <c r="BA679" s="510"/>
      <c r="BB679" s="510"/>
      <c r="BC679" s="510"/>
      <c r="BD679" s="510"/>
      <c r="BE679" s="510"/>
      <c r="BF679" s="510"/>
    </row>
    <row r="680" spans="44:58" s="509" customFormat="1">
      <c r="AR680" s="510"/>
      <c r="AS680" s="510"/>
      <c r="AT680" s="510"/>
      <c r="AU680" s="510"/>
      <c r="AV680" s="510"/>
      <c r="AW680" s="510"/>
      <c r="AX680" s="510"/>
      <c r="AY680" s="510"/>
      <c r="AZ680" s="510"/>
      <c r="BA680" s="510"/>
      <c r="BB680" s="510"/>
      <c r="BC680" s="510"/>
      <c r="BD680" s="510"/>
      <c r="BE680" s="510"/>
      <c r="BF680" s="510"/>
    </row>
    <row r="681" spans="44:58" s="509" customFormat="1">
      <c r="AR681" s="510"/>
      <c r="AS681" s="510"/>
      <c r="AT681" s="510"/>
      <c r="AU681" s="510"/>
      <c r="AV681" s="510"/>
      <c r="AW681" s="510"/>
      <c r="AX681" s="510"/>
      <c r="AY681" s="510"/>
      <c r="AZ681" s="510"/>
      <c r="BA681" s="510"/>
      <c r="BB681" s="510"/>
      <c r="BC681" s="510"/>
      <c r="BD681" s="510"/>
      <c r="BE681" s="510"/>
      <c r="BF681" s="510"/>
    </row>
    <row r="682" spans="44:58" s="509" customFormat="1">
      <c r="AR682" s="510"/>
      <c r="AS682" s="510"/>
      <c r="AT682" s="510"/>
      <c r="AU682" s="510"/>
      <c r="AV682" s="510"/>
      <c r="AW682" s="510"/>
      <c r="AX682" s="510"/>
      <c r="AY682" s="510"/>
      <c r="AZ682" s="510"/>
      <c r="BA682" s="510"/>
      <c r="BB682" s="510"/>
      <c r="BC682" s="510"/>
      <c r="BD682" s="510"/>
      <c r="BE682" s="510"/>
      <c r="BF682" s="510"/>
    </row>
    <row r="683" spans="44:58" s="509" customFormat="1">
      <c r="AR683" s="510"/>
      <c r="AS683" s="510"/>
      <c r="AT683" s="510"/>
      <c r="AU683" s="510"/>
      <c r="AV683" s="510"/>
      <c r="AW683" s="510"/>
      <c r="AX683" s="510"/>
      <c r="AY683" s="510"/>
      <c r="AZ683" s="510"/>
      <c r="BA683" s="510"/>
      <c r="BB683" s="510"/>
      <c r="BC683" s="510"/>
      <c r="BD683" s="510"/>
      <c r="BE683" s="510"/>
      <c r="BF683" s="510"/>
    </row>
    <row r="684" spans="44:58" s="509" customFormat="1">
      <c r="AR684" s="510"/>
      <c r="AS684" s="510"/>
      <c r="AT684" s="510"/>
      <c r="AU684" s="510"/>
      <c r="AV684" s="510"/>
      <c r="AW684" s="510"/>
      <c r="AX684" s="510"/>
      <c r="AY684" s="510"/>
      <c r="AZ684" s="510"/>
      <c r="BA684" s="510"/>
      <c r="BB684" s="510"/>
      <c r="BC684" s="510"/>
      <c r="BD684" s="510"/>
      <c r="BE684" s="510"/>
      <c r="BF684" s="510"/>
    </row>
    <row r="685" spans="44:58" s="509" customFormat="1">
      <c r="AR685" s="510"/>
      <c r="AS685" s="510"/>
      <c r="AT685" s="510"/>
      <c r="AU685" s="510"/>
      <c r="AV685" s="510"/>
      <c r="AW685" s="510"/>
      <c r="AX685" s="510"/>
      <c r="AY685" s="510"/>
      <c r="AZ685" s="510"/>
      <c r="BA685" s="510"/>
      <c r="BB685" s="510"/>
      <c r="BC685" s="510"/>
      <c r="BD685" s="510"/>
      <c r="BE685" s="510"/>
      <c r="BF685" s="510"/>
    </row>
    <row r="686" spans="44:58" s="509" customFormat="1">
      <c r="AR686" s="510"/>
      <c r="AS686" s="510"/>
      <c r="AT686" s="510"/>
      <c r="AU686" s="510"/>
      <c r="AV686" s="510"/>
      <c r="AW686" s="510"/>
      <c r="AX686" s="510"/>
      <c r="AY686" s="510"/>
      <c r="AZ686" s="510"/>
      <c r="BA686" s="510"/>
      <c r="BB686" s="510"/>
      <c r="BC686" s="510"/>
      <c r="BD686" s="510"/>
      <c r="BE686" s="510"/>
      <c r="BF686" s="510"/>
    </row>
    <row r="687" spans="44:58" s="509" customFormat="1">
      <c r="AR687" s="510"/>
      <c r="AS687" s="510"/>
      <c r="AT687" s="510"/>
      <c r="AU687" s="510"/>
      <c r="AV687" s="510"/>
      <c r="AW687" s="510"/>
      <c r="AX687" s="510"/>
      <c r="AY687" s="510"/>
      <c r="AZ687" s="510"/>
      <c r="BA687" s="510"/>
      <c r="BB687" s="510"/>
      <c r="BC687" s="510"/>
      <c r="BD687" s="510"/>
      <c r="BE687" s="510"/>
      <c r="BF687" s="510"/>
    </row>
    <row r="688" spans="44:58" s="509" customFormat="1">
      <c r="AR688" s="510"/>
      <c r="AS688" s="510"/>
      <c r="AT688" s="510"/>
      <c r="AU688" s="510"/>
      <c r="AV688" s="510"/>
      <c r="AW688" s="510"/>
      <c r="AX688" s="510"/>
      <c r="AY688" s="510"/>
      <c r="AZ688" s="510"/>
      <c r="BA688" s="510"/>
      <c r="BB688" s="510"/>
      <c r="BC688" s="510"/>
      <c r="BD688" s="510"/>
      <c r="BE688" s="510"/>
      <c r="BF688" s="510"/>
    </row>
    <row r="689" spans="44:58" s="509" customFormat="1">
      <c r="AR689" s="510"/>
      <c r="AS689" s="510"/>
      <c r="AT689" s="510"/>
      <c r="AU689" s="510"/>
      <c r="AV689" s="510"/>
      <c r="AW689" s="510"/>
      <c r="AX689" s="510"/>
      <c r="AY689" s="510"/>
      <c r="AZ689" s="510"/>
      <c r="BA689" s="510"/>
      <c r="BB689" s="510"/>
      <c r="BC689" s="510"/>
      <c r="BD689" s="510"/>
      <c r="BE689" s="510"/>
      <c r="BF689" s="510"/>
    </row>
    <row r="690" spans="44:58" s="509" customFormat="1">
      <c r="AR690" s="510"/>
      <c r="AS690" s="510"/>
      <c r="AT690" s="510"/>
      <c r="AU690" s="510"/>
      <c r="AV690" s="510"/>
      <c r="AW690" s="510"/>
      <c r="AX690" s="510"/>
      <c r="AY690" s="510"/>
      <c r="AZ690" s="510"/>
      <c r="BA690" s="510"/>
      <c r="BB690" s="510"/>
      <c r="BC690" s="510"/>
      <c r="BD690" s="510"/>
      <c r="BE690" s="510"/>
      <c r="BF690" s="510"/>
    </row>
    <row r="691" spans="44:58" s="509" customFormat="1">
      <c r="AR691" s="510"/>
      <c r="AS691" s="510"/>
      <c r="AT691" s="510"/>
      <c r="AU691" s="510"/>
      <c r="AV691" s="510"/>
      <c r="AW691" s="510"/>
      <c r="AX691" s="510"/>
      <c r="AY691" s="510"/>
      <c r="AZ691" s="510"/>
      <c r="BA691" s="510"/>
      <c r="BB691" s="510"/>
      <c r="BC691" s="510"/>
      <c r="BD691" s="510"/>
      <c r="BE691" s="510"/>
      <c r="BF691" s="510"/>
    </row>
    <row r="692" spans="44:58" s="509" customFormat="1">
      <c r="AR692" s="510"/>
      <c r="AS692" s="510"/>
      <c r="AT692" s="510"/>
      <c r="AU692" s="510"/>
      <c r="AV692" s="510"/>
      <c r="AW692" s="510"/>
      <c r="AX692" s="510"/>
      <c r="AY692" s="510"/>
      <c r="AZ692" s="510"/>
      <c r="BA692" s="510"/>
      <c r="BB692" s="510"/>
      <c r="BC692" s="510"/>
      <c r="BD692" s="510"/>
      <c r="BE692" s="510"/>
      <c r="BF692" s="510"/>
    </row>
    <row r="693" spans="44:58" s="509" customFormat="1">
      <c r="AR693" s="510"/>
      <c r="AS693" s="510"/>
      <c r="AT693" s="510"/>
      <c r="AU693" s="510"/>
      <c r="AV693" s="510"/>
      <c r="AW693" s="510"/>
      <c r="AX693" s="510"/>
      <c r="AY693" s="510"/>
      <c r="AZ693" s="510"/>
      <c r="BA693" s="510"/>
      <c r="BB693" s="510"/>
      <c r="BC693" s="510"/>
      <c r="BD693" s="510"/>
      <c r="BE693" s="510"/>
      <c r="BF693" s="510"/>
    </row>
    <row r="694" spans="44:58" s="509" customFormat="1">
      <c r="AR694" s="510"/>
      <c r="AS694" s="510"/>
      <c r="AT694" s="510"/>
      <c r="AU694" s="510"/>
      <c r="AV694" s="510"/>
      <c r="AW694" s="510"/>
      <c r="AX694" s="510"/>
      <c r="AY694" s="510"/>
      <c r="AZ694" s="510"/>
      <c r="BA694" s="510"/>
      <c r="BB694" s="510"/>
      <c r="BC694" s="510"/>
      <c r="BD694" s="510"/>
      <c r="BE694" s="510"/>
      <c r="BF694" s="510"/>
    </row>
    <row r="695" spans="44:58" s="509" customFormat="1">
      <c r="AR695" s="510"/>
      <c r="AS695" s="510"/>
      <c r="AT695" s="510"/>
      <c r="AU695" s="510"/>
      <c r="AV695" s="510"/>
      <c r="AW695" s="510"/>
      <c r="AX695" s="510"/>
      <c r="AY695" s="510"/>
      <c r="AZ695" s="510"/>
      <c r="BA695" s="510"/>
      <c r="BB695" s="510"/>
      <c r="BC695" s="510"/>
      <c r="BD695" s="510"/>
      <c r="BE695" s="510"/>
      <c r="BF695" s="510"/>
    </row>
    <row r="696" spans="44:58" s="509" customFormat="1">
      <c r="AR696" s="510"/>
      <c r="AS696" s="510"/>
      <c r="AT696" s="510"/>
      <c r="AU696" s="510"/>
      <c r="AV696" s="510"/>
      <c r="AW696" s="510"/>
      <c r="AX696" s="510"/>
      <c r="AY696" s="510"/>
      <c r="AZ696" s="510"/>
      <c r="BA696" s="510"/>
      <c r="BB696" s="510"/>
      <c r="BC696" s="510"/>
      <c r="BD696" s="510"/>
      <c r="BE696" s="510"/>
      <c r="BF696" s="510"/>
    </row>
    <row r="697" spans="44:58" s="509" customFormat="1">
      <c r="AR697" s="510"/>
      <c r="AS697" s="510"/>
      <c r="AT697" s="510"/>
      <c r="AU697" s="510"/>
      <c r="AV697" s="510"/>
      <c r="AW697" s="510"/>
      <c r="AX697" s="510"/>
      <c r="AY697" s="510"/>
      <c r="AZ697" s="510"/>
      <c r="BA697" s="510"/>
      <c r="BB697" s="510"/>
      <c r="BC697" s="510"/>
      <c r="BD697" s="510"/>
      <c r="BE697" s="510"/>
      <c r="BF697" s="510"/>
    </row>
    <row r="698" spans="44:58" s="509" customFormat="1">
      <c r="AR698" s="510"/>
      <c r="AS698" s="510"/>
      <c r="AT698" s="510"/>
      <c r="AU698" s="510"/>
      <c r="AV698" s="510"/>
      <c r="AW698" s="510"/>
      <c r="AX698" s="510"/>
      <c r="AY698" s="510"/>
      <c r="AZ698" s="510"/>
      <c r="BA698" s="510"/>
      <c r="BB698" s="510"/>
      <c r="BC698" s="510"/>
      <c r="BD698" s="510"/>
      <c r="BE698" s="510"/>
      <c r="BF698" s="510"/>
    </row>
    <row r="699" spans="44:58" s="509" customFormat="1">
      <c r="AR699" s="510"/>
      <c r="AS699" s="510"/>
      <c r="AT699" s="510"/>
      <c r="AU699" s="510"/>
      <c r="AV699" s="510"/>
      <c r="AW699" s="510"/>
      <c r="AX699" s="510"/>
      <c r="AY699" s="510"/>
      <c r="AZ699" s="510"/>
      <c r="BA699" s="510"/>
      <c r="BB699" s="510"/>
      <c r="BC699" s="510"/>
      <c r="BD699" s="510"/>
      <c r="BE699" s="510"/>
      <c r="BF699" s="510"/>
    </row>
    <row r="700" spans="44:58" s="509" customFormat="1">
      <c r="AR700" s="510"/>
      <c r="AS700" s="510"/>
      <c r="AT700" s="510"/>
      <c r="AU700" s="510"/>
      <c r="AV700" s="510"/>
      <c r="AW700" s="510"/>
      <c r="AX700" s="510"/>
      <c r="AY700" s="510"/>
      <c r="AZ700" s="510"/>
      <c r="BA700" s="510"/>
      <c r="BB700" s="510"/>
      <c r="BC700" s="510"/>
      <c r="BD700" s="510"/>
      <c r="BE700" s="510"/>
      <c r="BF700" s="510"/>
    </row>
    <row r="701" spans="44:58" s="509" customFormat="1">
      <c r="AR701" s="510"/>
      <c r="AS701" s="510"/>
      <c r="AT701" s="510"/>
      <c r="AU701" s="510"/>
      <c r="AV701" s="510"/>
      <c r="AW701" s="510"/>
      <c r="AX701" s="510"/>
      <c r="AY701" s="510"/>
      <c r="AZ701" s="510"/>
      <c r="BA701" s="510"/>
      <c r="BB701" s="510"/>
      <c r="BC701" s="510"/>
      <c r="BD701" s="510"/>
      <c r="BE701" s="510"/>
      <c r="BF701" s="510"/>
    </row>
    <row r="702" spans="44:58" s="509" customFormat="1">
      <c r="AR702" s="510"/>
      <c r="AS702" s="510"/>
      <c r="AT702" s="510"/>
      <c r="AU702" s="510"/>
      <c r="AV702" s="510"/>
      <c r="AW702" s="510"/>
      <c r="AX702" s="510"/>
      <c r="AY702" s="510"/>
      <c r="AZ702" s="510"/>
      <c r="BA702" s="510"/>
      <c r="BB702" s="510"/>
      <c r="BC702" s="510"/>
      <c r="BD702" s="510"/>
      <c r="BE702" s="510"/>
      <c r="BF702" s="510"/>
    </row>
    <row r="703" spans="44:58" s="509" customFormat="1">
      <c r="AR703" s="510"/>
      <c r="AS703" s="510"/>
      <c r="AT703" s="510"/>
      <c r="AU703" s="510"/>
      <c r="AV703" s="510"/>
      <c r="AW703" s="510"/>
      <c r="AX703" s="510"/>
      <c r="AY703" s="510"/>
      <c r="AZ703" s="510"/>
      <c r="BA703" s="510"/>
      <c r="BB703" s="510"/>
      <c r="BC703" s="510"/>
      <c r="BD703" s="510"/>
      <c r="BE703" s="510"/>
      <c r="BF703" s="510"/>
    </row>
    <row r="704" spans="44:58" s="509" customFormat="1">
      <c r="AR704" s="510"/>
      <c r="AS704" s="510"/>
      <c r="AT704" s="510"/>
      <c r="AU704" s="510"/>
      <c r="AV704" s="510"/>
      <c r="AW704" s="510"/>
      <c r="AX704" s="510"/>
      <c r="AY704" s="510"/>
      <c r="AZ704" s="510"/>
      <c r="BA704" s="510"/>
      <c r="BB704" s="510"/>
      <c r="BC704" s="510"/>
      <c r="BD704" s="510"/>
      <c r="BE704" s="510"/>
      <c r="BF704" s="510"/>
    </row>
    <row r="705" spans="44:58" s="509" customFormat="1">
      <c r="AR705" s="510"/>
      <c r="AS705" s="510"/>
      <c r="AT705" s="510"/>
      <c r="AU705" s="510"/>
      <c r="AV705" s="510"/>
      <c r="AW705" s="510"/>
      <c r="AX705" s="510"/>
      <c r="AY705" s="510"/>
      <c r="AZ705" s="510"/>
      <c r="BA705" s="510"/>
      <c r="BB705" s="510"/>
      <c r="BC705" s="510"/>
      <c r="BD705" s="510"/>
      <c r="BE705" s="510"/>
      <c r="BF705" s="510"/>
    </row>
    <row r="706" spans="44:58" s="509" customFormat="1">
      <c r="AR706" s="510"/>
      <c r="AS706" s="510"/>
      <c r="AT706" s="510"/>
      <c r="AU706" s="510"/>
      <c r="AV706" s="510"/>
      <c r="AW706" s="510"/>
      <c r="AX706" s="510"/>
      <c r="AY706" s="510"/>
      <c r="AZ706" s="510"/>
      <c r="BA706" s="510"/>
      <c r="BB706" s="510"/>
      <c r="BC706" s="510"/>
      <c r="BD706" s="510"/>
      <c r="BE706" s="510"/>
      <c r="BF706" s="510"/>
    </row>
    <row r="707" spans="44:58" s="509" customFormat="1">
      <c r="AR707" s="510"/>
      <c r="AS707" s="510"/>
      <c r="AT707" s="510"/>
      <c r="AU707" s="510"/>
      <c r="AV707" s="510"/>
      <c r="AW707" s="510"/>
      <c r="AX707" s="510"/>
      <c r="AY707" s="510"/>
      <c r="AZ707" s="510"/>
      <c r="BA707" s="510"/>
      <c r="BB707" s="510"/>
      <c r="BC707" s="510"/>
      <c r="BD707" s="510"/>
      <c r="BE707" s="510"/>
      <c r="BF707" s="510"/>
    </row>
    <row r="708" spans="44:58" s="509" customFormat="1">
      <c r="AR708" s="510"/>
      <c r="AS708" s="510"/>
      <c r="AT708" s="510"/>
      <c r="AU708" s="510"/>
      <c r="AV708" s="510"/>
      <c r="AW708" s="510"/>
      <c r="AX708" s="510"/>
      <c r="AY708" s="510"/>
      <c r="AZ708" s="510"/>
      <c r="BA708" s="510"/>
      <c r="BB708" s="510"/>
      <c r="BC708" s="510"/>
      <c r="BD708" s="510"/>
      <c r="BE708" s="510"/>
      <c r="BF708" s="510"/>
    </row>
    <row r="709" spans="44:58" s="509" customFormat="1">
      <c r="AR709" s="510"/>
      <c r="AS709" s="510"/>
      <c r="AT709" s="510"/>
      <c r="AU709" s="510"/>
      <c r="AV709" s="510"/>
      <c r="AW709" s="510"/>
      <c r="AX709" s="510"/>
      <c r="AY709" s="510"/>
      <c r="AZ709" s="510"/>
      <c r="BA709" s="510"/>
      <c r="BB709" s="510"/>
      <c r="BC709" s="510"/>
      <c r="BD709" s="510"/>
      <c r="BE709" s="510"/>
      <c r="BF709" s="510"/>
    </row>
    <row r="710" spans="44:58" s="509" customFormat="1">
      <c r="AR710" s="510"/>
      <c r="AS710" s="510"/>
      <c r="AT710" s="510"/>
      <c r="AU710" s="510"/>
      <c r="AV710" s="510"/>
      <c r="AW710" s="510"/>
      <c r="AX710" s="510"/>
      <c r="AY710" s="510"/>
      <c r="AZ710" s="510"/>
      <c r="BA710" s="510"/>
      <c r="BB710" s="510"/>
      <c r="BC710" s="510"/>
      <c r="BD710" s="510"/>
      <c r="BE710" s="510"/>
      <c r="BF710" s="510"/>
    </row>
    <row r="711" spans="44:58" s="509" customFormat="1">
      <c r="AR711" s="510"/>
      <c r="AS711" s="510"/>
      <c r="AT711" s="510"/>
      <c r="AU711" s="510"/>
      <c r="AV711" s="510"/>
      <c r="AW711" s="510"/>
      <c r="AX711" s="510"/>
      <c r="AY711" s="510"/>
      <c r="AZ711" s="510"/>
      <c r="BA711" s="510"/>
      <c r="BB711" s="510"/>
      <c r="BC711" s="510"/>
      <c r="BD711" s="510"/>
      <c r="BE711" s="510"/>
      <c r="BF711" s="510"/>
    </row>
    <row r="712" spans="44:58" s="509" customFormat="1">
      <c r="AR712" s="510"/>
      <c r="AS712" s="510"/>
      <c r="AT712" s="510"/>
      <c r="AU712" s="510"/>
      <c r="AV712" s="510"/>
      <c r="AW712" s="510"/>
      <c r="AX712" s="510"/>
      <c r="AY712" s="510"/>
      <c r="AZ712" s="510"/>
      <c r="BA712" s="510"/>
      <c r="BB712" s="510"/>
      <c r="BC712" s="510"/>
      <c r="BD712" s="510"/>
      <c r="BE712" s="510"/>
      <c r="BF712" s="510"/>
    </row>
    <row r="713" spans="44:58" s="509" customFormat="1">
      <c r="AR713" s="510"/>
      <c r="AS713" s="510"/>
      <c r="AT713" s="510"/>
      <c r="AU713" s="510"/>
      <c r="AV713" s="510"/>
      <c r="AW713" s="510"/>
      <c r="AX713" s="510"/>
      <c r="AY713" s="510"/>
      <c r="AZ713" s="510"/>
      <c r="BA713" s="510"/>
      <c r="BB713" s="510"/>
      <c r="BC713" s="510"/>
      <c r="BD713" s="510"/>
      <c r="BE713" s="510"/>
      <c r="BF713" s="510"/>
    </row>
    <row r="714" spans="44:58" s="509" customFormat="1">
      <c r="AR714" s="510"/>
      <c r="AS714" s="510"/>
      <c r="AT714" s="510"/>
      <c r="AU714" s="510"/>
      <c r="AV714" s="510"/>
      <c r="AW714" s="510"/>
      <c r="AX714" s="510"/>
      <c r="AY714" s="510"/>
      <c r="AZ714" s="510"/>
      <c r="BA714" s="510"/>
      <c r="BB714" s="510"/>
      <c r="BC714" s="510"/>
      <c r="BD714" s="510"/>
      <c r="BE714" s="510"/>
      <c r="BF714" s="510"/>
    </row>
    <row r="715" spans="44:58" s="509" customFormat="1">
      <c r="AR715" s="510"/>
      <c r="AS715" s="510"/>
      <c r="AT715" s="510"/>
      <c r="AU715" s="510"/>
      <c r="AV715" s="510"/>
      <c r="AW715" s="510"/>
      <c r="AX715" s="510"/>
      <c r="AY715" s="510"/>
      <c r="AZ715" s="510"/>
      <c r="BA715" s="510"/>
      <c r="BB715" s="510"/>
      <c r="BC715" s="510"/>
      <c r="BD715" s="510"/>
      <c r="BE715" s="510"/>
      <c r="BF715" s="510"/>
    </row>
    <row r="716" spans="44:58" s="509" customFormat="1">
      <c r="AR716" s="510"/>
      <c r="AS716" s="510"/>
      <c r="AT716" s="510"/>
      <c r="AU716" s="510"/>
      <c r="AV716" s="510"/>
      <c r="AW716" s="510"/>
      <c r="AX716" s="510"/>
      <c r="AY716" s="510"/>
      <c r="AZ716" s="510"/>
      <c r="BA716" s="510"/>
      <c r="BB716" s="510"/>
      <c r="BC716" s="510"/>
      <c r="BD716" s="510"/>
      <c r="BE716" s="510"/>
      <c r="BF716" s="510"/>
    </row>
    <row r="717" spans="44:58" s="509" customFormat="1">
      <c r="AR717" s="510"/>
      <c r="AS717" s="510"/>
      <c r="AT717" s="510"/>
      <c r="AU717" s="510"/>
      <c r="AV717" s="510"/>
      <c r="AW717" s="510"/>
      <c r="AX717" s="510"/>
      <c r="AY717" s="510"/>
      <c r="AZ717" s="510"/>
      <c r="BA717" s="510"/>
      <c r="BB717" s="510"/>
      <c r="BC717" s="510"/>
      <c r="BD717" s="510"/>
      <c r="BE717" s="510"/>
      <c r="BF717" s="510"/>
    </row>
    <row r="718" spans="44:58" s="509" customFormat="1">
      <c r="AR718" s="510"/>
      <c r="AS718" s="510"/>
      <c r="AT718" s="510"/>
      <c r="AU718" s="510"/>
      <c r="AV718" s="510"/>
      <c r="AW718" s="510"/>
      <c r="AX718" s="510"/>
      <c r="AY718" s="510"/>
      <c r="AZ718" s="510"/>
      <c r="BA718" s="510"/>
      <c r="BB718" s="510"/>
      <c r="BC718" s="510"/>
      <c r="BD718" s="510"/>
      <c r="BE718" s="510"/>
      <c r="BF718" s="510"/>
    </row>
    <row r="719" spans="44:58" s="509" customFormat="1">
      <c r="AR719" s="510"/>
      <c r="AS719" s="510"/>
      <c r="AT719" s="510"/>
      <c r="AU719" s="510"/>
      <c r="AV719" s="510"/>
      <c r="AW719" s="510"/>
      <c r="AX719" s="510"/>
      <c r="AY719" s="510"/>
      <c r="AZ719" s="510"/>
      <c r="BA719" s="510"/>
      <c r="BB719" s="510"/>
      <c r="BC719" s="510"/>
      <c r="BD719" s="510"/>
      <c r="BE719" s="510"/>
      <c r="BF719" s="510"/>
    </row>
    <row r="720" spans="44:58" s="509" customFormat="1">
      <c r="AR720" s="510"/>
      <c r="AS720" s="510"/>
      <c r="AT720" s="510"/>
      <c r="AU720" s="510"/>
      <c r="AV720" s="510"/>
      <c r="AW720" s="510"/>
      <c r="AX720" s="510"/>
      <c r="AY720" s="510"/>
      <c r="AZ720" s="510"/>
      <c r="BA720" s="510"/>
      <c r="BB720" s="510"/>
      <c r="BC720" s="510"/>
      <c r="BD720" s="510"/>
      <c r="BE720" s="510"/>
      <c r="BF720" s="510"/>
    </row>
    <row r="721" spans="38:58" s="509" customFormat="1">
      <c r="AR721" s="510"/>
      <c r="AS721" s="510"/>
      <c r="AT721" s="510"/>
      <c r="AU721" s="510"/>
      <c r="AV721" s="510"/>
      <c r="AW721" s="510"/>
      <c r="AX721" s="510"/>
      <c r="AY721" s="510"/>
      <c r="AZ721" s="510"/>
      <c r="BA721" s="510"/>
      <c r="BB721" s="510"/>
      <c r="BC721" s="510"/>
      <c r="BD721" s="510"/>
      <c r="BE721" s="510"/>
      <c r="BF721" s="510"/>
    </row>
    <row r="722" spans="38:58" s="509" customFormat="1">
      <c r="AR722" s="510"/>
      <c r="AS722" s="510"/>
      <c r="AT722" s="510"/>
      <c r="AU722" s="510"/>
      <c r="AV722" s="510"/>
      <c r="AW722" s="510"/>
      <c r="AX722" s="510"/>
      <c r="AY722" s="510"/>
      <c r="AZ722" s="510"/>
      <c r="BA722" s="510"/>
      <c r="BB722" s="510"/>
      <c r="BC722" s="510"/>
      <c r="BD722" s="510"/>
      <c r="BE722" s="510"/>
      <c r="BF722" s="510"/>
    </row>
    <row r="723" spans="38:58" s="509" customFormat="1">
      <c r="AR723" s="510"/>
      <c r="AS723" s="510"/>
      <c r="AT723" s="510"/>
      <c r="AU723" s="510"/>
      <c r="AV723" s="510"/>
      <c r="AW723" s="510"/>
      <c r="AX723" s="510"/>
      <c r="AY723" s="510"/>
      <c r="AZ723" s="510"/>
      <c r="BA723" s="510"/>
      <c r="BB723" s="510"/>
      <c r="BC723" s="510"/>
      <c r="BD723" s="510"/>
      <c r="BE723" s="510"/>
      <c r="BF723" s="510"/>
    </row>
    <row r="724" spans="38:58" s="509" customFormat="1">
      <c r="AR724" s="510"/>
      <c r="AS724" s="510"/>
      <c r="AT724" s="510"/>
      <c r="AU724" s="510"/>
      <c r="AV724" s="510"/>
      <c r="AW724" s="510"/>
      <c r="AX724" s="510"/>
      <c r="AY724" s="510"/>
      <c r="AZ724" s="510"/>
      <c r="BA724" s="510"/>
      <c r="BB724" s="510"/>
      <c r="BC724" s="510"/>
      <c r="BD724" s="510"/>
      <c r="BE724" s="510"/>
      <c r="BF724" s="510"/>
    </row>
    <row r="725" spans="38:58" s="509" customFormat="1">
      <c r="AR725" s="510"/>
      <c r="AS725" s="510"/>
      <c r="AT725" s="510"/>
      <c r="AU725" s="510"/>
      <c r="AV725" s="510"/>
      <c r="AW725" s="510"/>
      <c r="AX725" s="510"/>
      <c r="AY725" s="510"/>
      <c r="AZ725" s="510"/>
      <c r="BA725" s="510"/>
      <c r="BB725" s="510"/>
      <c r="BC725" s="510"/>
      <c r="BD725" s="510"/>
      <c r="BE725" s="510"/>
      <c r="BF725" s="510"/>
    </row>
    <row r="726" spans="38:58" s="509" customFormat="1">
      <c r="AR726" s="510"/>
      <c r="AS726" s="510"/>
      <c r="AT726" s="510"/>
      <c r="AU726" s="510"/>
      <c r="AV726" s="510"/>
      <c r="AW726" s="510"/>
      <c r="AX726" s="510"/>
      <c r="AY726" s="510"/>
      <c r="AZ726" s="510"/>
      <c r="BA726" s="510"/>
      <c r="BB726" s="510"/>
      <c r="BC726" s="510"/>
      <c r="BD726" s="510"/>
      <c r="BE726" s="510"/>
      <c r="BF726" s="510"/>
    </row>
    <row r="727" spans="38:58" s="509" customFormat="1">
      <c r="AR727" s="510"/>
      <c r="AS727" s="510"/>
      <c r="AT727" s="510"/>
      <c r="AU727" s="510"/>
      <c r="AV727" s="510"/>
      <c r="AW727" s="510"/>
      <c r="AX727" s="510"/>
      <c r="AY727" s="510"/>
      <c r="AZ727" s="510"/>
      <c r="BA727" s="510"/>
      <c r="BB727" s="510"/>
      <c r="BC727" s="510"/>
      <c r="BD727" s="510"/>
      <c r="BE727" s="510"/>
      <c r="BF727" s="510"/>
    </row>
    <row r="728" spans="38:58">
      <c r="AL728" s="509"/>
      <c r="AM728" s="509"/>
      <c r="AN728" s="509"/>
      <c r="AO728" s="509"/>
      <c r="AP728" s="509"/>
    </row>
  </sheetData>
  <mergeCells count="36">
    <mergeCell ref="AY28:AY31"/>
    <mergeCell ref="B2:C2"/>
    <mergeCell ref="B3:C3"/>
    <mergeCell ref="A28:D31"/>
    <mergeCell ref="E28:AI29"/>
    <mergeCell ref="AR28:AR31"/>
    <mergeCell ref="AS28:AS31"/>
    <mergeCell ref="AT28:AT31"/>
    <mergeCell ref="AU28:AU31"/>
    <mergeCell ref="AV28:AV31"/>
    <mergeCell ref="AW28:AW31"/>
    <mergeCell ref="AX28:AX31"/>
    <mergeCell ref="BL28:BL31"/>
    <mergeCell ref="AZ28:AZ31"/>
    <mergeCell ref="BA28:BA31"/>
    <mergeCell ref="BB28:BB31"/>
    <mergeCell ref="BC28:BC31"/>
    <mergeCell ref="BD28:BD31"/>
    <mergeCell ref="BE28:BE31"/>
    <mergeCell ref="BF28:BF31"/>
    <mergeCell ref="BH28:BH31"/>
    <mergeCell ref="BI28:BI31"/>
    <mergeCell ref="BJ28:BJ31"/>
    <mergeCell ref="BK28:BK31"/>
    <mergeCell ref="BX28:BX31"/>
    <mergeCell ref="BM28:BM31"/>
    <mergeCell ref="BN28:BN31"/>
    <mergeCell ref="BO28:BO31"/>
    <mergeCell ref="BP28:BP31"/>
    <mergeCell ref="BQ28:BQ31"/>
    <mergeCell ref="BR28:BR31"/>
    <mergeCell ref="BS28:BS31"/>
    <mergeCell ref="BT28:BT31"/>
    <mergeCell ref="BU28:BU31"/>
    <mergeCell ref="BV28:BV31"/>
    <mergeCell ref="BW28:BW31"/>
  </mergeCells>
  <conditionalFormatting sqref="AK33:AK12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" right="0.7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4BE41-E1E5-4442-936F-D1DC0EDA5D9C}">
  <dimension ref="A1:BX711"/>
  <sheetViews>
    <sheetView showGridLines="0" zoomScale="55" zoomScaleNormal="55" zoomScaleSheetLayoutView="40" workbookViewId="0">
      <selection activeCell="N41" sqref="N41"/>
    </sheetView>
  </sheetViews>
  <sheetFormatPr defaultColWidth="9.140625" defaultRowHeight="21"/>
  <cols>
    <col min="1" max="1" width="102.140625" style="516" customWidth="1"/>
    <col min="2" max="4" width="17.28515625" style="516" customWidth="1"/>
    <col min="5" max="35" width="7" style="516" customWidth="1"/>
    <col min="36" max="36" width="9.42578125" style="516" bestFit="1" customWidth="1"/>
    <col min="37" max="37" width="9.42578125" style="516" customWidth="1"/>
    <col min="38" max="38" width="19.5703125" style="516" customWidth="1"/>
    <col min="39" max="39" width="13.5703125" style="516" customWidth="1"/>
    <col min="40" max="40" width="11" style="516" customWidth="1"/>
    <col min="41" max="41" width="13.42578125" style="516" customWidth="1"/>
    <col min="42" max="42" width="11.7109375" style="516" customWidth="1"/>
    <col min="43" max="43" width="8.140625" style="516" customWidth="1"/>
    <col min="44" max="44" width="9.140625" style="584"/>
    <col min="45" max="58" width="9.140625" style="584" customWidth="1"/>
    <col min="59" max="59" width="9.140625" style="509"/>
    <col min="60" max="60" width="11.28515625" style="509" bestFit="1" customWidth="1"/>
    <col min="61" max="61" width="11.7109375" style="509" customWidth="1"/>
    <col min="62" max="76" width="9.140625" style="509" customWidth="1"/>
    <col min="77" max="262" width="9.140625" style="516"/>
    <col min="263" max="263" width="102.140625" style="516" customWidth="1"/>
    <col min="264" max="266" width="17.28515625" style="516" customWidth="1"/>
    <col min="267" max="297" width="7" style="516" customWidth="1"/>
    <col min="298" max="298" width="9.42578125" style="516" bestFit="1" customWidth="1"/>
    <col min="299" max="299" width="8.140625" style="516" customWidth="1"/>
    <col min="300" max="315" width="9.140625" style="516"/>
    <col min="316" max="316" width="11.28515625" style="516" bestFit="1" customWidth="1"/>
    <col min="317" max="317" width="11.7109375" style="516" customWidth="1"/>
    <col min="318" max="518" width="9.140625" style="516"/>
    <col min="519" max="519" width="102.140625" style="516" customWidth="1"/>
    <col min="520" max="522" width="17.28515625" style="516" customWidth="1"/>
    <col min="523" max="553" width="7" style="516" customWidth="1"/>
    <col min="554" max="554" width="9.42578125" style="516" bestFit="1" customWidth="1"/>
    <col min="555" max="555" width="8.140625" style="516" customWidth="1"/>
    <col min="556" max="571" width="9.140625" style="516"/>
    <col min="572" max="572" width="11.28515625" style="516" bestFit="1" customWidth="1"/>
    <col min="573" max="573" width="11.7109375" style="516" customWidth="1"/>
    <col min="574" max="774" width="9.140625" style="516"/>
    <col min="775" max="775" width="102.140625" style="516" customWidth="1"/>
    <col min="776" max="778" width="17.28515625" style="516" customWidth="1"/>
    <col min="779" max="809" width="7" style="516" customWidth="1"/>
    <col min="810" max="810" width="9.42578125" style="516" bestFit="1" customWidth="1"/>
    <col min="811" max="811" width="8.140625" style="516" customWidth="1"/>
    <col min="812" max="827" width="9.140625" style="516"/>
    <col min="828" max="828" width="11.28515625" style="516" bestFit="1" customWidth="1"/>
    <col min="829" max="829" width="11.7109375" style="516" customWidth="1"/>
    <col min="830" max="1030" width="9.140625" style="516"/>
    <col min="1031" max="1031" width="102.140625" style="516" customWidth="1"/>
    <col min="1032" max="1034" width="17.28515625" style="516" customWidth="1"/>
    <col min="1035" max="1065" width="7" style="516" customWidth="1"/>
    <col min="1066" max="1066" width="9.42578125" style="516" bestFit="1" customWidth="1"/>
    <col min="1067" max="1067" width="8.140625" style="516" customWidth="1"/>
    <col min="1068" max="1083" width="9.140625" style="516"/>
    <col min="1084" max="1084" width="11.28515625" style="516" bestFit="1" customWidth="1"/>
    <col min="1085" max="1085" width="11.7109375" style="516" customWidth="1"/>
    <col min="1086" max="1286" width="9.140625" style="516"/>
    <col min="1287" max="1287" width="102.140625" style="516" customWidth="1"/>
    <col min="1288" max="1290" width="17.28515625" style="516" customWidth="1"/>
    <col min="1291" max="1321" width="7" style="516" customWidth="1"/>
    <col min="1322" max="1322" width="9.42578125" style="516" bestFit="1" customWidth="1"/>
    <col min="1323" max="1323" width="8.140625" style="516" customWidth="1"/>
    <col min="1324" max="1339" width="9.140625" style="516"/>
    <col min="1340" max="1340" width="11.28515625" style="516" bestFit="1" customWidth="1"/>
    <col min="1341" max="1341" width="11.7109375" style="516" customWidth="1"/>
    <col min="1342" max="1542" width="9.140625" style="516"/>
    <col min="1543" max="1543" width="102.140625" style="516" customWidth="1"/>
    <col min="1544" max="1546" width="17.28515625" style="516" customWidth="1"/>
    <col min="1547" max="1577" width="7" style="516" customWidth="1"/>
    <col min="1578" max="1578" width="9.42578125" style="516" bestFit="1" customWidth="1"/>
    <col min="1579" max="1579" width="8.140625" style="516" customWidth="1"/>
    <col min="1580" max="1595" width="9.140625" style="516"/>
    <col min="1596" max="1596" width="11.28515625" style="516" bestFit="1" customWidth="1"/>
    <col min="1597" max="1597" width="11.7109375" style="516" customWidth="1"/>
    <col min="1598" max="1798" width="9.140625" style="516"/>
    <col min="1799" max="1799" width="102.140625" style="516" customWidth="1"/>
    <col min="1800" max="1802" width="17.28515625" style="516" customWidth="1"/>
    <col min="1803" max="1833" width="7" style="516" customWidth="1"/>
    <col min="1834" max="1834" width="9.42578125" style="516" bestFit="1" customWidth="1"/>
    <col min="1835" max="1835" width="8.140625" style="516" customWidth="1"/>
    <col min="1836" max="1851" width="9.140625" style="516"/>
    <col min="1852" max="1852" width="11.28515625" style="516" bestFit="1" customWidth="1"/>
    <col min="1853" max="1853" width="11.7109375" style="516" customWidth="1"/>
    <col min="1854" max="2054" width="9.140625" style="516"/>
    <col min="2055" max="2055" width="102.140625" style="516" customWidth="1"/>
    <col min="2056" max="2058" width="17.28515625" style="516" customWidth="1"/>
    <col min="2059" max="2089" width="7" style="516" customWidth="1"/>
    <col min="2090" max="2090" width="9.42578125" style="516" bestFit="1" customWidth="1"/>
    <col min="2091" max="2091" width="8.140625" style="516" customWidth="1"/>
    <col min="2092" max="2107" width="9.140625" style="516"/>
    <col min="2108" max="2108" width="11.28515625" style="516" bestFit="1" customWidth="1"/>
    <col min="2109" max="2109" width="11.7109375" style="516" customWidth="1"/>
    <col min="2110" max="2310" width="9.140625" style="516"/>
    <col min="2311" max="2311" width="102.140625" style="516" customWidth="1"/>
    <col min="2312" max="2314" width="17.28515625" style="516" customWidth="1"/>
    <col min="2315" max="2345" width="7" style="516" customWidth="1"/>
    <col min="2346" max="2346" width="9.42578125" style="516" bestFit="1" customWidth="1"/>
    <col min="2347" max="2347" width="8.140625" style="516" customWidth="1"/>
    <col min="2348" max="2363" width="9.140625" style="516"/>
    <col min="2364" max="2364" width="11.28515625" style="516" bestFit="1" customWidth="1"/>
    <col min="2365" max="2365" width="11.7109375" style="516" customWidth="1"/>
    <col min="2366" max="2566" width="9.140625" style="516"/>
    <col min="2567" max="2567" width="102.140625" style="516" customWidth="1"/>
    <col min="2568" max="2570" width="17.28515625" style="516" customWidth="1"/>
    <col min="2571" max="2601" width="7" style="516" customWidth="1"/>
    <col min="2602" max="2602" width="9.42578125" style="516" bestFit="1" customWidth="1"/>
    <col min="2603" max="2603" width="8.140625" style="516" customWidth="1"/>
    <col min="2604" max="2619" width="9.140625" style="516"/>
    <col min="2620" max="2620" width="11.28515625" style="516" bestFit="1" customWidth="1"/>
    <col min="2621" max="2621" width="11.7109375" style="516" customWidth="1"/>
    <col min="2622" max="2822" width="9.140625" style="516"/>
    <col min="2823" max="2823" width="102.140625" style="516" customWidth="1"/>
    <col min="2824" max="2826" width="17.28515625" style="516" customWidth="1"/>
    <col min="2827" max="2857" width="7" style="516" customWidth="1"/>
    <col min="2858" max="2858" width="9.42578125" style="516" bestFit="1" customWidth="1"/>
    <col min="2859" max="2859" width="8.140625" style="516" customWidth="1"/>
    <col min="2860" max="2875" width="9.140625" style="516"/>
    <col min="2876" max="2876" width="11.28515625" style="516" bestFit="1" customWidth="1"/>
    <col min="2877" max="2877" width="11.7109375" style="516" customWidth="1"/>
    <col min="2878" max="3078" width="9.140625" style="516"/>
    <col min="3079" max="3079" width="102.140625" style="516" customWidth="1"/>
    <col min="3080" max="3082" width="17.28515625" style="516" customWidth="1"/>
    <col min="3083" max="3113" width="7" style="516" customWidth="1"/>
    <col min="3114" max="3114" width="9.42578125" style="516" bestFit="1" customWidth="1"/>
    <col min="3115" max="3115" width="8.140625" style="516" customWidth="1"/>
    <col min="3116" max="3131" width="9.140625" style="516"/>
    <col min="3132" max="3132" width="11.28515625" style="516" bestFit="1" customWidth="1"/>
    <col min="3133" max="3133" width="11.7109375" style="516" customWidth="1"/>
    <col min="3134" max="3334" width="9.140625" style="516"/>
    <col min="3335" max="3335" width="102.140625" style="516" customWidth="1"/>
    <col min="3336" max="3338" width="17.28515625" style="516" customWidth="1"/>
    <col min="3339" max="3369" width="7" style="516" customWidth="1"/>
    <col min="3370" max="3370" width="9.42578125" style="516" bestFit="1" customWidth="1"/>
    <col min="3371" max="3371" width="8.140625" style="516" customWidth="1"/>
    <col min="3372" max="3387" width="9.140625" style="516"/>
    <col min="3388" max="3388" width="11.28515625" style="516" bestFit="1" customWidth="1"/>
    <col min="3389" max="3389" width="11.7109375" style="516" customWidth="1"/>
    <col min="3390" max="3590" width="9.140625" style="516"/>
    <col min="3591" max="3591" width="102.140625" style="516" customWidth="1"/>
    <col min="3592" max="3594" width="17.28515625" style="516" customWidth="1"/>
    <col min="3595" max="3625" width="7" style="516" customWidth="1"/>
    <col min="3626" max="3626" width="9.42578125" style="516" bestFit="1" customWidth="1"/>
    <col min="3627" max="3627" width="8.140625" style="516" customWidth="1"/>
    <col min="3628" max="3643" width="9.140625" style="516"/>
    <col min="3644" max="3644" width="11.28515625" style="516" bestFit="1" customWidth="1"/>
    <col min="3645" max="3645" width="11.7109375" style="516" customWidth="1"/>
    <col min="3646" max="3846" width="9.140625" style="516"/>
    <col min="3847" max="3847" width="102.140625" style="516" customWidth="1"/>
    <col min="3848" max="3850" width="17.28515625" style="516" customWidth="1"/>
    <col min="3851" max="3881" width="7" style="516" customWidth="1"/>
    <col min="3882" max="3882" width="9.42578125" style="516" bestFit="1" customWidth="1"/>
    <col min="3883" max="3883" width="8.140625" style="516" customWidth="1"/>
    <col min="3884" max="3899" width="9.140625" style="516"/>
    <col min="3900" max="3900" width="11.28515625" style="516" bestFit="1" customWidth="1"/>
    <col min="3901" max="3901" width="11.7109375" style="516" customWidth="1"/>
    <col min="3902" max="4102" width="9.140625" style="516"/>
    <col min="4103" max="4103" width="102.140625" style="516" customWidth="1"/>
    <col min="4104" max="4106" width="17.28515625" style="516" customWidth="1"/>
    <col min="4107" max="4137" width="7" style="516" customWidth="1"/>
    <col min="4138" max="4138" width="9.42578125" style="516" bestFit="1" customWidth="1"/>
    <col min="4139" max="4139" width="8.140625" style="516" customWidth="1"/>
    <col min="4140" max="4155" width="9.140625" style="516"/>
    <col min="4156" max="4156" width="11.28515625" style="516" bestFit="1" customWidth="1"/>
    <col min="4157" max="4157" width="11.7109375" style="516" customWidth="1"/>
    <col min="4158" max="4358" width="9.140625" style="516"/>
    <col min="4359" max="4359" width="102.140625" style="516" customWidth="1"/>
    <col min="4360" max="4362" width="17.28515625" style="516" customWidth="1"/>
    <col min="4363" max="4393" width="7" style="516" customWidth="1"/>
    <col min="4394" max="4394" width="9.42578125" style="516" bestFit="1" customWidth="1"/>
    <col min="4395" max="4395" width="8.140625" style="516" customWidth="1"/>
    <col min="4396" max="4411" width="9.140625" style="516"/>
    <col min="4412" max="4412" width="11.28515625" style="516" bestFit="1" customWidth="1"/>
    <col min="4413" max="4413" width="11.7109375" style="516" customWidth="1"/>
    <col min="4414" max="4614" width="9.140625" style="516"/>
    <col min="4615" max="4615" width="102.140625" style="516" customWidth="1"/>
    <col min="4616" max="4618" width="17.28515625" style="516" customWidth="1"/>
    <col min="4619" max="4649" width="7" style="516" customWidth="1"/>
    <col min="4650" max="4650" width="9.42578125" style="516" bestFit="1" customWidth="1"/>
    <col min="4651" max="4651" width="8.140625" style="516" customWidth="1"/>
    <col min="4652" max="4667" width="9.140625" style="516"/>
    <col min="4668" max="4668" width="11.28515625" style="516" bestFit="1" customWidth="1"/>
    <col min="4669" max="4669" width="11.7109375" style="516" customWidth="1"/>
    <col min="4670" max="4870" width="9.140625" style="516"/>
    <col min="4871" max="4871" width="102.140625" style="516" customWidth="1"/>
    <col min="4872" max="4874" width="17.28515625" style="516" customWidth="1"/>
    <col min="4875" max="4905" width="7" style="516" customWidth="1"/>
    <col min="4906" max="4906" width="9.42578125" style="516" bestFit="1" customWidth="1"/>
    <col min="4907" max="4907" width="8.140625" style="516" customWidth="1"/>
    <col min="4908" max="4923" width="9.140625" style="516"/>
    <col min="4924" max="4924" width="11.28515625" style="516" bestFit="1" customWidth="1"/>
    <col min="4925" max="4925" width="11.7109375" style="516" customWidth="1"/>
    <col min="4926" max="5126" width="9.140625" style="516"/>
    <col min="5127" max="5127" width="102.140625" style="516" customWidth="1"/>
    <col min="5128" max="5130" width="17.28515625" style="516" customWidth="1"/>
    <col min="5131" max="5161" width="7" style="516" customWidth="1"/>
    <col min="5162" max="5162" width="9.42578125" style="516" bestFit="1" customWidth="1"/>
    <col min="5163" max="5163" width="8.140625" style="516" customWidth="1"/>
    <col min="5164" max="5179" width="9.140625" style="516"/>
    <col min="5180" max="5180" width="11.28515625" style="516" bestFit="1" customWidth="1"/>
    <col min="5181" max="5181" width="11.7109375" style="516" customWidth="1"/>
    <col min="5182" max="5382" width="9.140625" style="516"/>
    <col min="5383" max="5383" width="102.140625" style="516" customWidth="1"/>
    <col min="5384" max="5386" width="17.28515625" style="516" customWidth="1"/>
    <col min="5387" max="5417" width="7" style="516" customWidth="1"/>
    <col min="5418" max="5418" width="9.42578125" style="516" bestFit="1" customWidth="1"/>
    <col min="5419" max="5419" width="8.140625" style="516" customWidth="1"/>
    <col min="5420" max="5435" width="9.140625" style="516"/>
    <col min="5436" max="5436" width="11.28515625" style="516" bestFit="1" customWidth="1"/>
    <col min="5437" max="5437" width="11.7109375" style="516" customWidth="1"/>
    <col min="5438" max="5638" width="9.140625" style="516"/>
    <col min="5639" max="5639" width="102.140625" style="516" customWidth="1"/>
    <col min="5640" max="5642" width="17.28515625" style="516" customWidth="1"/>
    <col min="5643" max="5673" width="7" style="516" customWidth="1"/>
    <col min="5674" max="5674" width="9.42578125" style="516" bestFit="1" customWidth="1"/>
    <col min="5675" max="5675" width="8.140625" style="516" customWidth="1"/>
    <col min="5676" max="5691" width="9.140625" style="516"/>
    <col min="5692" max="5692" width="11.28515625" style="516" bestFit="1" customWidth="1"/>
    <col min="5693" max="5693" width="11.7109375" style="516" customWidth="1"/>
    <col min="5694" max="5894" width="9.140625" style="516"/>
    <col min="5895" max="5895" width="102.140625" style="516" customWidth="1"/>
    <col min="5896" max="5898" width="17.28515625" style="516" customWidth="1"/>
    <col min="5899" max="5929" width="7" style="516" customWidth="1"/>
    <col min="5930" max="5930" width="9.42578125" style="516" bestFit="1" customWidth="1"/>
    <col min="5931" max="5931" width="8.140625" style="516" customWidth="1"/>
    <col min="5932" max="5947" width="9.140625" style="516"/>
    <col min="5948" max="5948" width="11.28515625" style="516" bestFit="1" customWidth="1"/>
    <col min="5949" max="5949" width="11.7109375" style="516" customWidth="1"/>
    <col min="5950" max="6150" width="9.140625" style="516"/>
    <col min="6151" max="6151" width="102.140625" style="516" customWidth="1"/>
    <col min="6152" max="6154" width="17.28515625" style="516" customWidth="1"/>
    <col min="6155" max="6185" width="7" style="516" customWidth="1"/>
    <col min="6186" max="6186" width="9.42578125" style="516" bestFit="1" customWidth="1"/>
    <col min="6187" max="6187" width="8.140625" style="516" customWidth="1"/>
    <col min="6188" max="6203" width="9.140625" style="516"/>
    <col min="6204" max="6204" width="11.28515625" style="516" bestFit="1" customWidth="1"/>
    <col min="6205" max="6205" width="11.7109375" style="516" customWidth="1"/>
    <col min="6206" max="6406" width="9.140625" style="516"/>
    <col min="6407" max="6407" width="102.140625" style="516" customWidth="1"/>
    <col min="6408" max="6410" width="17.28515625" style="516" customWidth="1"/>
    <col min="6411" max="6441" width="7" style="516" customWidth="1"/>
    <col min="6442" max="6442" width="9.42578125" style="516" bestFit="1" customWidth="1"/>
    <col min="6443" max="6443" width="8.140625" style="516" customWidth="1"/>
    <col min="6444" max="6459" width="9.140625" style="516"/>
    <col min="6460" max="6460" width="11.28515625" style="516" bestFit="1" customWidth="1"/>
    <col min="6461" max="6461" width="11.7109375" style="516" customWidth="1"/>
    <col min="6462" max="6662" width="9.140625" style="516"/>
    <col min="6663" max="6663" width="102.140625" style="516" customWidth="1"/>
    <col min="6664" max="6666" width="17.28515625" style="516" customWidth="1"/>
    <col min="6667" max="6697" width="7" style="516" customWidth="1"/>
    <col min="6698" max="6698" width="9.42578125" style="516" bestFit="1" customWidth="1"/>
    <col min="6699" max="6699" width="8.140625" style="516" customWidth="1"/>
    <col min="6700" max="6715" width="9.140625" style="516"/>
    <col min="6716" max="6716" width="11.28515625" style="516" bestFit="1" customWidth="1"/>
    <col min="6717" max="6717" width="11.7109375" style="516" customWidth="1"/>
    <col min="6718" max="6918" width="9.140625" style="516"/>
    <col min="6919" max="6919" width="102.140625" style="516" customWidth="1"/>
    <col min="6920" max="6922" width="17.28515625" style="516" customWidth="1"/>
    <col min="6923" max="6953" width="7" style="516" customWidth="1"/>
    <col min="6954" max="6954" width="9.42578125" style="516" bestFit="1" customWidth="1"/>
    <col min="6955" max="6955" width="8.140625" style="516" customWidth="1"/>
    <col min="6956" max="6971" width="9.140625" style="516"/>
    <col min="6972" max="6972" width="11.28515625" style="516" bestFit="1" customWidth="1"/>
    <col min="6973" max="6973" width="11.7109375" style="516" customWidth="1"/>
    <col min="6974" max="7174" width="9.140625" style="516"/>
    <col min="7175" max="7175" width="102.140625" style="516" customWidth="1"/>
    <col min="7176" max="7178" width="17.28515625" style="516" customWidth="1"/>
    <col min="7179" max="7209" width="7" style="516" customWidth="1"/>
    <col min="7210" max="7210" width="9.42578125" style="516" bestFit="1" customWidth="1"/>
    <col min="7211" max="7211" width="8.140625" style="516" customWidth="1"/>
    <col min="7212" max="7227" width="9.140625" style="516"/>
    <col min="7228" max="7228" width="11.28515625" style="516" bestFit="1" customWidth="1"/>
    <col min="7229" max="7229" width="11.7109375" style="516" customWidth="1"/>
    <col min="7230" max="7430" width="9.140625" style="516"/>
    <col min="7431" max="7431" width="102.140625" style="516" customWidth="1"/>
    <col min="7432" max="7434" width="17.28515625" style="516" customWidth="1"/>
    <col min="7435" max="7465" width="7" style="516" customWidth="1"/>
    <col min="7466" max="7466" width="9.42578125" style="516" bestFit="1" customWidth="1"/>
    <col min="7467" max="7467" width="8.140625" style="516" customWidth="1"/>
    <col min="7468" max="7483" width="9.140625" style="516"/>
    <col min="7484" max="7484" width="11.28515625" style="516" bestFit="1" customWidth="1"/>
    <col min="7485" max="7485" width="11.7109375" style="516" customWidth="1"/>
    <col min="7486" max="7686" width="9.140625" style="516"/>
    <col min="7687" max="7687" width="102.140625" style="516" customWidth="1"/>
    <col min="7688" max="7690" width="17.28515625" style="516" customWidth="1"/>
    <col min="7691" max="7721" width="7" style="516" customWidth="1"/>
    <col min="7722" max="7722" width="9.42578125" style="516" bestFit="1" customWidth="1"/>
    <col min="7723" max="7723" width="8.140625" style="516" customWidth="1"/>
    <col min="7724" max="7739" width="9.140625" style="516"/>
    <col min="7740" max="7740" width="11.28515625" style="516" bestFit="1" customWidth="1"/>
    <col min="7741" max="7741" width="11.7109375" style="516" customWidth="1"/>
    <col min="7742" max="7942" width="9.140625" style="516"/>
    <col min="7943" max="7943" width="102.140625" style="516" customWidth="1"/>
    <col min="7944" max="7946" width="17.28515625" style="516" customWidth="1"/>
    <col min="7947" max="7977" width="7" style="516" customWidth="1"/>
    <col min="7978" max="7978" width="9.42578125" style="516" bestFit="1" customWidth="1"/>
    <col min="7979" max="7979" width="8.140625" style="516" customWidth="1"/>
    <col min="7980" max="7995" width="9.140625" style="516"/>
    <col min="7996" max="7996" width="11.28515625" style="516" bestFit="1" customWidth="1"/>
    <col min="7997" max="7997" width="11.7109375" style="516" customWidth="1"/>
    <col min="7998" max="8198" width="9.140625" style="516"/>
    <col min="8199" max="8199" width="102.140625" style="516" customWidth="1"/>
    <col min="8200" max="8202" width="17.28515625" style="516" customWidth="1"/>
    <col min="8203" max="8233" width="7" style="516" customWidth="1"/>
    <col min="8234" max="8234" width="9.42578125" style="516" bestFit="1" customWidth="1"/>
    <col min="8235" max="8235" width="8.140625" style="516" customWidth="1"/>
    <col min="8236" max="8251" width="9.140625" style="516"/>
    <col min="8252" max="8252" width="11.28515625" style="516" bestFit="1" customWidth="1"/>
    <col min="8253" max="8253" width="11.7109375" style="516" customWidth="1"/>
    <col min="8254" max="8454" width="9.140625" style="516"/>
    <col min="8455" max="8455" width="102.140625" style="516" customWidth="1"/>
    <col min="8456" max="8458" width="17.28515625" style="516" customWidth="1"/>
    <col min="8459" max="8489" width="7" style="516" customWidth="1"/>
    <col min="8490" max="8490" width="9.42578125" style="516" bestFit="1" customWidth="1"/>
    <col min="8491" max="8491" width="8.140625" style="516" customWidth="1"/>
    <col min="8492" max="8507" width="9.140625" style="516"/>
    <col min="8508" max="8508" width="11.28515625" style="516" bestFit="1" customWidth="1"/>
    <col min="8509" max="8509" width="11.7109375" style="516" customWidth="1"/>
    <col min="8510" max="8710" width="9.140625" style="516"/>
    <col min="8711" max="8711" width="102.140625" style="516" customWidth="1"/>
    <col min="8712" max="8714" width="17.28515625" style="516" customWidth="1"/>
    <col min="8715" max="8745" width="7" style="516" customWidth="1"/>
    <col min="8746" max="8746" width="9.42578125" style="516" bestFit="1" customWidth="1"/>
    <col min="8747" max="8747" width="8.140625" style="516" customWidth="1"/>
    <col min="8748" max="8763" width="9.140625" style="516"/>
    <col min="8764" max="8764" width="11.28515625" style="516" bestFit="1" customWidth="1"/>
    <col min="8765" max="8765" width="11.7109375" style="516" customWidth="1"/>
    <col min="8766" max="8966" width="9.140625" style="516"/>
    <col min="8967" max="8967" width="102.140625" style="516" customWidth="1"/>
    <col min="8968" max="8970" width="17.28515625" style="516" customWidth="1"/>
    <col min="8971" max="9001" width="7" style="516" customWidth="1"/>
    <col min="9002" max="9002" width="9.42578125" style="516" bestFit="1" customWidth="1"/>
    <col min="9003" max="9003" width="8.140625" style="516" customWidth="1"/>
    <col min="9004" max="9019" width="9.140625" style="516"/>
    <col min="9020" max="9020" width="11.28515625" style="516" bestFit="1" customWidth="1"/>
    <col min="9021" max="9021" width="11.7109375" style="516" customWidth="1"/>
    <col min="9022" max="9222" width="9.140625" style="516"/>
    <col min="9223" max="9223" width="102.140625" style="516" customWidth="1"/>
    <col min="9224" max="9226" width="17.28515625" style="516" customWidth="1"/>
    <col min="9227" max="9257" width="7" style="516" customWidth="1"/>
    <col min="9258" max="9258" width="9.42578125" style="516" bestFit="1" customWidth="1"/>
    <col min="9259" max="9259" width="8.140625" style="516" customWidth="1"/>
    <col min="9260" max="9275" width="9.140625" style="516"/>
    <col min="9276" max="9276" width="11.28515625" style="516" bestFit="1" customWidth="1"/>
    <col min="9277" max="9277" width="11.7109375" style="516" customWidth="1"/>
    <col min="9278" max="9478" width="9.140625" style="516"/>
    <col min="9479" max="9479" width="102.140625" style="516" customWidth="1"/>
    <col min="9480" max="9482" width="17.28515625" style="516" customWidth="1"/>
    <col min="9483" max="9513" width="7" style="516" customWidth="1"/>
    <col min="9514" max="9514" width="9.42578125" style="516" bestFit="1" customWidth="1"/>
    <col min="9515" max="9515" width="8.140625" style="516" customWidth="1"/>
    <col min="9516" max="9531" width="9.140625" style="516"/>
    <col min="9532" max="9532" width="11.28515625" style="516" bestFit="1" customWidth="1"/>
    <col min="9533" max="9533" width="11.7109375" style="516" customWidth="1"/>
    <col min="9534" max="9734" width="9.140625" style="516"/>
    <col min="9735" max="9735" width="102.140625" style="516" customWidth="1"/>
    <col min="9736" max="9738" width="17.28515625" style="516" customWidth="1"/>
    <col min="9739" max="9769" width="7" style="516" customWidth="1"/>
    <col min="9770" max="9770" width="9.42578125" style="516" bestFit="1" customWidth="1"/>
    <col min="9771" max="9771" width="8.140625" style="516" customWidth="1"/>
    <col min="9772" max="9787" width="9.140625" style="516"/>
    <col min="9788" max="9788" width="11.28515625" style="516" bestFit="1" customWidth="1"/>
    <col min="9789" max="9789" width="11.7109375" style="516" customWidth="1"/>
    <col min="9790" max="9990" width="9.140625" style="516"/>
    <col min="9991" max="9991" width="102.140625" style="516" customWidth="1"/>
    <col min="9992" max="9994" width="17.28515625" style="516" customWidth="1"/>
    <col min="9995" max="10025" width="7" style="516" customWidth="1"/>
    <col min="10026" max="10026" width="9.42578125" style="516" bestFit="1" customWidth="1"/>
    <col min="10027" max="10027" width="8.140625" style="516" customWidth="1"/>
    <col min="10028" max="10043" width="9.140625" style="516"/>
    <col min="10044" max="10044" width="11.28515625" style="516" bestFit="1" customWidth="1"/>
    <col min="10045" max="10045" width="11.7109375" style="516" customWidth="1"/>
    <col min="10046" max="10246" width="9.140625" style="516"/>
    <col min="10247" max="10247" width="102.140625" style="516" customWidth="1"/>
    <col min="10248" max="10250" width="17.28515625" style="516" customWidth="1"/>
    <col min="10251" max="10281" width="7" style="516" customWidth="1"/>
    <col min="10282" max="10282" width="9.42578125" style="516" bestFit="1" customWidth="1"/>
    <col min="10283" max="10283" width="8.140625" style="516" customWidth="1"/>
    <col min="10284" max="10299" width="9.140625" style="516"/>
    <col min="10300" max="10300" width="11.28515625" style="516" bestFit="1" customWidth="1"/>
    <col min="10301" max="10301" width="11.7109375" style="516" customWidth="1"/>
    <col min="10302" max="10502" width="9.140625" style="516"/>
    <col min="10503" max="10503" width="102.140625" style="516" customWidth="1"/>
    <col min="10504" max="10506" width="17.28515625" style="516" customWidth="1"/>
    <col min="10507" max="10537" width="7" style="516" customWidth="1"/>
    <col min="10538" max="10538" width="9.42578125" style="516" bestFit="1" customWidth="1"/>
    <col min="10539" max="10539" width="8.140625" style="516" customWidth="1"/>
    <col min="10540" max="10555" width="9.140625" style="516"/>
    <col min="10556" max="10556" width="11.28515625" style="516" bestFit="1" customWidth="1"/>
    <col min="10557" max="10557" width="11.7109375" style="516" customWidth="1"/>
    <col min="10558" max="10758" width="9.140625" style="516"/>
    <col min="10759" max="10759" width="102.140625" style="516" customWidth="1"/>
    <col min="10760" max="10762" width="17.28515625" style="516" customWidth="1"/>
    <col min="10763" max="10793" width="7" style="516" customWidth="1"/>
    <col min="10794" max="10794" width="9.42578125" style="516" bestFit="1" customWidth="1"/>
    <col min="10795" max="10795" width="8.140625" style="516" customWidth="1"/>
    <col min="10796" max="10811" width="9.140625" style="516"/>
    <col min="10812" max="10812" width="11.28515625" style="516" bestFit="1" customWidth="1"/>
    <col min="10813" max="10813" width="11.7109375" style="516" customWidth="1"/>
    <col min="10814" max="11014" width="9.140625" style="516"/>
    <col min="11015" max="11015" width="102.140625" style="516" customWidth="1"/>
    <col min="11016" max="11018" width="17.28515625" style="516" customWidth="1"/>
    <col min="11019" max="11049" width="7" style="516" customWidth="1"/>
    <col min="11050" max="11050" width="9.42578125" style="516" bestFit="1" customWidth="1"/>
    <col min="11051" max="11051" width="8.140625" style="516" customWidth="1"/>
    <col min="11052" max="11067" width="9.140625" style="516"/>
    <col min="11068" max="11068" width="11.28515625" style="516" bestFit="1" customWidth="1"/>
    <col min="11069" max="11069" width="11.7109375" style="516" customWidth="1"/>
    <col min="11070" max="11270" width="9.140625" style="516"/>
    <col min="11271" max="11271" width="102.140625" style="516" customWidth="1"/>
    <col min="11272" max="11274" width="17.28515625" style="516" customWidth="1"/>
    <col min="11275" max="11305" width="7" style="516" customWidth="1"/>
    <col min="11306" max="11306" width="9.42578125" style="516" bestFit="1" customWidth="1"/>
    <col min="11307" max="11307" width="8.140625" style="516" customWidth="1"/>
    <col min="11308" max="11323" width="9.140625" style="516"/>
    <col min="11324" max="11324" width="11.28515625" style="516" bestFit="1" customWidth="1"/>
    <col min="11325" max="11325" width="11.7109375" style="516" customWidth="1"/>
    <col min="11326" max="11526" width="9.140625" style="516"/>
    <col min="11527" max="11527" width="102.140625" style="516" customWidth="1"/>
    <col min="11528" max="11530" width="17.28515625" style="516" customWidth="1"/>
    <col min="11531" max="11561" width="7" style="516" customWidth="1"/>
    <col min="11562" max="11562" width="9.42578125" style="516" bestFit="1" customWidth="1"/>
    <col min="11563" max="11563" width="8.140625" style="516" customWidth="1"/>
    <col min="11564" max="11579" width="9.140625" style="516"/>
    <col min="11580" max="11580" width="11.28515625" style="516" bestFit="1" customWidth="1"/>
    <col min="11581" max="11581" width="11.7109375" style="516" customWidth="1"/>
    <col min="11582" max="11782" width="9.140625" style="516"/>
    <col min="11783" max="11783" width="102.140625" style="516" customWidth="1"/>
    <col min="11784" max="11786" width="17.28515625" style="516" customWidth="1"/>
    <col min="11787" max="11817" width="7" style="516" customWidth="1"/>
    <col min="11818" max="11818" width="9.42578125" style="516" bestFit="1" customWidth="1"/>
    <col min="11819" max="11819" width="8.140625" style="516" customWidth="1"/>
    <col min="11820" max="11835" width="9.140625" style="516"/>
    <col min="11836" max="11836" width="11.28515625" style="516" bestFit="1" customWidth="1"/>
    <col min="11837" max="11837" width="11.7109375" style="516" customWidth="1"/>
    <col min="11838" max="12038" width="9.140625" style="516"/>
    <col min="12039" max="12039" width="102.140625" style="516" customWidth="1"/>
    <col min="12040" max="12042" width="17.28515625" style="516" customWidth="1"/>
    <col min="12043" max="12073" width="7" style="516" customWidth="1"/>
    <col min="12074" max="12074" width="9.42578125" style="516" bestFit="1" customWidth="1"/>
    <col min="12075" max="12075" width="8.140625" style="516" customWidth="1"/>
    <col min="12076" max="12091" width="9.140625" style="516"/>
    <col min="12092" max="12092" width="11.28515625" style="516" bestFit="1" customWidth="1"/>
    <col min="12093" max="12093" width="11.7109375" style="516" customWidth="1"/>
    <col min="12094" max="12294" width="9.140625" style="516"/>
    <col min="12295" max="12295" width="102.140625" style="516" customWidth="1"/>
    <col min="12296" max="12298" width="17.28515625" style="516" customWidth="1"/>
    <col min="12299" max="12329" width="7" style="516" customWidth="1"/>
    <col min="12330" max="12330" width="9.42578125" style="516" bestFit="1" customWidth="1"/>
    <col min="12331" max="12331" width="8.140625" style="516" customWidth="1"/>
    <col min="12332" max="12347" width="9.140625" style="516"/>
    <col min="12348" max="12348" width="11.28515625" style="516" bestFit="1" customWidth="1"/>
    <col min="12349" max="12349" width="11.7109375" style="516" customWidth="1"/>
    <col min="12350" max="12550" width="9.140625" style="516"/>
    <col min="12551" max="12551" width="102.140625" style="516" customWidth="1"/>
    <col min="12552" max="12554" width="17.28515625" style="516" customWidth="1"/>
    <col min="12555" max="12585" width="7" style="516" customWidth="1"/>
    <col min="12586" max="12586" width="9.42578125" style="516" bestFit="1" customWidth="1"/>
    <col min="12587" max="12587" width="8.140625" style="516" customWidth="1"/>
    <col min="12588" max="12603" width="9.140625" style="516"/>
    <col min="12604" max="12604" width="11.28515625" style="516" bestFit="1" customWidth="1"/>
    <col min="12605" max="12605" width="11.7109375" style="516" customWidth="1"/>
    <col min="12606" max="12806" width="9.140625" style="516"/>
    <col min="12807" max="12807" width="102.140625" style="516" customWidth="1"/>
    <col min="12808" max="12810" width="17.28515625" style="516" customWidth="1"/>
    <col min="12811" max="12841" width="7" style="516" customWidth="1"/>
    <col min="12842" max="12842" width="9.42578125" style="516" bestFit="1" customWidth="1"/>
    <col min="12843" max="12843" width="8.140625" style="516" customWidth="1"/>
    <col min="12844" max="12859" width="9.140625" style="516"/>
    <col min="12860" max="12860" width="11.28515625" style="516" bestFit="1" customWidth="1"/>
    <col min="12861" max="12861" width="11.7109375" style="516" customWidth="1"/>
    <col min="12862" max="13062" width="9.140625" style="516"/>
    <col min="13063" max="13063" width="102.140625" style="516" customWidth="1"/>
    <col min="13064" max="13066" width="17.28515625" style="516" customWidth="1"/>
    <col min="13067" max="13097" width="7" style="516" customWidth="1"/>
    <col min="13098" max="13098" width="9.42578125" style="516" bestFit="1" customWidth="1"/>
    <col min="13099" max="13099" width="8.140625" style="516" customWidth="1"/>
    <col min="13100" max="13115" width="9.140625" style="516"/>
    <col min="13116" max="13116" width="11.28515625" style="516" bestFit="1" customWidth="1"/>
    <col min="13117" max="13117" width="11.7109375" style="516" customWidth="1"/>
    <col min="13118" max="13318" width="9.140625" style="516"/>
    <col min="13319" max="13319" width="102.140625" style="516" customWidth="1"/>
    <col min="13320" max="13322" width="17.28515625" style="516" customWidth="1"/>
    <col min="13323" max="13353" width="7" style="516" customWidth="1"/>
    <col min="13354" max="13354" width="9.42578125" style="516" bestFit="1" customWidth="1"/>
    <col min="13355" max="13355" width="8.140625" style="516" customWidth="1"/>
    <col min="13356" max="13371" width="9.140625" style="516"/>
    <col min="13372" max="13372" width="11.28515625" style="516" bestFit="1" customWidth="1"/>
    <col min="13373" max="13373" width="11.7109375" style="516" customWidth="1"/>
    <col min="13374" max="13574" width="9.140625" style="516"/>
    <col min="13575" max="13575" width="102.140625" style="516" customWidth="1"/>
    <col min="13576" max="13578" width="17.28515625" style="516" customWidth="1"/>
    <col min="13579" max="13609" width="7" style="516" customWidth="1"/>
    <col min="13610" max="13610" width="9.42578125" style="516" bestFit="1" customWidth="1"/>
    <col min="13611" max="13611" width="8.140625" style="516" customWidth="1"/>
    <col min="13612" max="13627" width="9.140625" style="516"/>
    <col min="13628" max="13628" width="11.28515625" style="516" bestFit="1" customWidth="1"/>
    <col min="13629" max="13629" width="11.7109375" style="516" customWidth="1"/>
    <col min="13630" max="13830" width="9.140625" style="516"/>
    <col min="13831" max="13831" width="102.140625" style="516" customWidth="1"/>
    <col min="13832" max="13834" width="17.28515625" style="516" customWidth="1"/>
    <col min="13835" max="13865" width="7" style="516" customWidth="1"/>
    <col min="13866" max="13866" width="9.42578125" style="516" bestFit="1" customWidth="1"/>
    <col min="13867" max="13867" width="8.140625" style="516" customWidth="1"/>
    <col min="13868" max="13883" width="9.140625" style="516"/>
    <col min="13884" max="13884" width="11.28515625" style="516" bestFit="1" customWidth="1"/>
    <col min="13885" max="13885" width="11.7109375" style="516" customWidth="1"/>
    <col min="13886" max="14086" width="9.140625" style="516"/>
    <col min="14087" max="14087" width="102.140625" style="516" customWidth="1"/>
    <col min="14088" max="14090" width="17.28515625" style="516" customWidth="1"/>
    <col min="14091" max="14121" width="7" style="516" customWidth="1"/>
    <col min="14122" max="14122" width="9.42578125" style="516" bestFit="1" customWidth="1"/>
    <col min="14123" max="14123" width="8.140625" style="516" customWidth="1"/>
    <col min="14124" max="14139" width="9.140625" style="516"/>
    <col min="14140" max="14140" width="11.28515625" style="516" bestFit="1" customWidth="1"/>
    <col min="14141" max="14141" width="11.7109375" style="516" customWidth="1"/>
    <col min="14142" max="14342" width="9.140625" style="516"/>
    <col min="14343" max="14343" width="102.140625" style="516" customWidth="1"/>
    <col min="14344" max="14346" width="17.28515625" style="516" customWidth="1"/>
    <col min="14347" max="14377" width="7" style="516" customWidth="1"/>
    <col min="14378" max="14378" width="9.42578125" style="516" bestFit="1" customWidth="1"/>
    <col min="14379" max="14379" width="8.140625" style="516" customWidth="1"/>
    <col min="14380" max="14395" width="9.140625" style="516"/>
    <col min="14396" max="14396" width="11.28515625" style="516" bestFit="1" customWidth="1"/>
    <col min="14397" max="14397" width="11.7109375" style="516" customWidth="1"/>
    <col min="14398" max="14598" width="9.140625" style="516"/>
    <col min="14599" max="14599" width="102.140625" style="516" customWidth="1"/>
    <col min="14600" max="14602" width="17.28515625" style="516" customWidth="1"/>
    <col min="14603" max="14633" width="7" style="516" customWidth="1"/>
    <col min="14634" max="14634" width="9.42578125" style="516" bestFit="1" customWidth="1"/>
    <col min="14635" max="14635" width="8.140625" style="516" customWidth="1"/>
    <col min="14636" max="14651" width="9.140625" style="516"/>
    <col min="14652" max="14652" width="11.28515625" style="516" bestFit="1" customWidth="1"/>
    <col min="14653" max="14653" width="11.7109375" style="516" customWidth="1"/>
    <col min="14654" max="14854" width="9.140625" style="516"/>
    <col min="14855" max="14855" width="102.140625" style="516" customWidth="1"/>
    <col min="14856" max="14858" width="17.28515625" style="516" customWidth="1"/>
    <col min="14859" max="14889" width="7" style="516" customWidth="1"/>
    <col min="14890" max="14890" width="9.42578125" style="516" bestFit="1" customWidth="1"/>
    <col min="14891" max="14891" width="8.140625" style="516" customWidth="1"/>
    <col min="14892" max="14907" width="9.140625" style="516"/>
    <col min="14908" max="14908" width="11.28515625" style="516" bestFit="1" customWidth="1"/>
    <col min="14909" max="14909" width="11.7109375" style="516" customWidth="1"/>
    <col min="14910" max="15110" width="9.140625" style="516"/>
    <col min="15111" max="15111" width="102.140625" style="516" customWidth="1"/>
    <col min="15112" max="15114" width="17.28515625" style="516" customWidth="1"/>
    <col min="15115" max="15145" width="7" style="516" customWidth="1"/>
    <col min="15146" max="15146" width="9.42578125" style="516" bestFit="1" customWidth="1"/>
    <col min="15147" max="15147" width="8.140625" style="516" customWidth="1"/>
    <col min="15148" max="15163" width="9.140625" style="516"/>
    <col min="15164" max="15164" width="11.28515625" style="516" bestFit="1" customWidth="1"/>
    <col min="15165" max="15165" width="11.7109375" style="516" customWidth="1"/>
    <col min="15166" max="15366" width="9.140625" style="516"/>
    <col min="15367" max="15367" width="102.140625" style="516" customWidth="1"/>
    <col min="15368" max="15370" width="17.28515625" style="516" customWidth="1"/>
    <col min="15371" max="15401" width="7" style="516" customWidth="1"/>
    <col min="15402" max="15402" width="9.42578125" style="516" bestFit="1" customWidth="1"/>
    <col min="15403" max="15403" width="8.140625" style="516" customWidth="1"/>
    <col min="15404" max="15419" width="9.140625" style="516"/>
    <col min="15420" max="15420" width="11.28515625" style="516" bestFit="1" customWidth="1"/>
    <col min="15421" max="15421" width="11.7109375" style="516" customWidth="1"/>
    <col min="15422" max="15622" width="9.140625" style="516"/>
    <col min="15623" max="15623" width="102.140625" style="516" customWidth="1"/>
    <col min="15624" max="15626" width="17.28515625" style="516" customWidth="1"/>
    <col min="15627" max="15657" width="7" style="516" customWidth="1"/>
    <col min="15658" max="15658" width="9.42578125" style="516" bestFit="1" customWidth="1"/>
    <col min="15659" max="15659" width="8.140625" style="516" customWidth="1"/>
    <col min="15660" max="15675" width="9.140625" style="516"/>
    <col min="15676" max="15676" width="11.28515625" style="516" bestFit="1" customWidth="1"/>
    <col min="15677" max="15677" width="11.7109375" style="516" customWidth="1"/>
    <col min="15678" max="15878" width="9.140625" style="516"/>
    <col min="15879" max="15879" width="102.140625" style="516" customWidth="1"/>
    <col min="15880" max="15882" width="17.28515625" style="516" customWidth="1"/>
    <col min="15883" max="15913" width="7" style="516" customWidth="1"/>
    <col min="15914" max="15914" width="9.42578125" style="516" bestFit="1" customWidth="1"/>
    <col min="15915" max="15915" width="8.140625" style="516" customWidth="1"/>
    <col min="15916" max="15931" width="9.140625" style="516"/>
    <col min="15932" max="15932" width="11.28515625" style="516" bestFit="1" customWidth="1"/>
    <col min="15933" max="15933" width="11.7109375" style="516" customWidth="1"/>
    <col min="15934" max="16134" width="9.140625" style="516"/>
    <col min="16135" max="16135" width="102.140625" style="516" customWidth="1"/>
    <col min="16136" max="16138" width="17.28515625" style="516" customWidth="1"/>
    <col min="16139" max="16169" width="7" style="516" customWidth="1"/>
    <col min="16170" max="16170" width="9.42578125" style="516" bestFit="1" customWidth="1"/>
    <col min="16171" max="16171" width="8.140625" style="516" customWidth="1"/>
    <col min="16172" max="16187" width="9.140625" style="516"/>
    <col min="16188" max="16188" width="11.28515625" style="516" bestFit="1" customWidth="1"/>
    <col min="16189" max="16189" width="11.7109375" style="516" customWidth="1"/>
    <col min="16190" max="16384" width="9.140625" style="516"/>
  </cols>
  <sheetData>
    <row r="1" spans="1:58" s="509" customFormat="1" ht="18" customHeight="1" thickBot="1">
      <c r="AR1" s="584"/>
      <c r="AS1" s="584"/>
      <c r="AT1" s="584"/>
      <c r="AU1" s="584"/>
      <c r="AV1" s="584"/>
      <c r="AW1" s="584"/>
      <c r="AX1" s="584"/>
      <c r="AY1" s="584"/>
      <c r="AZ1" s="584"/>
      <c r="BA1" s="584"/>
      <c r="BB1" s="584"/>
      <c r="BC1" s="584"/>
      <c r="BD1" s="584"/>
      <c r="BE1" s="584"/>
      <c r="BF1" s="584"/>
    </row>
    <row r="2" spans="1:58" ht="22.9" customHeight="1">
      <c r="A2" s="707" t="s">
        <v>5</v>
      </c>
      <c r="B2" s="1113" t="s">
        <v>169</v>
      </c>
      <c r="C2" s="1114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09"/>
      <c r="AN2" s="509"/>
      <c r="AO2" s="509"/>
      <c r="AP2" s="509"/>
      <c r="AQ2" s="509"/>
    </row>
    <row r="3" spans="1:58" ht="22.9" customHeight="1" thickBot="1">
      <c r="A3" s="586" t="s">
        <v>20</v>
      </c>
      <c r="B3" s="1062" t="s">
        <v>214</v>
      </c>
      <c r="C3" s="1063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09"/>
      <c r="AJ3" s="509"/>
      <c r="AK3" s="509"/>
      <c r="AL3" s="509"/>
      <c r="AM3" s="509"/>
      <c r="AN3" s="509"/>
      <c r="AO3" s="509"/>
      <c r="AP3" s="509"/>
      <c r="AQ3" s="509"/>
    </row>
    <row r="4" spans="1:58" s="509" customFormat="1" ht="18" customHeight="1" thickBot="1">
      <c r="AR4" s="584"/>
      <c r="AS4" s="584"/>
      <c r="AT4" s="584"/>
      <c r="AU4" s="584"/>
      <c r="AV4" s="584"/>
      <c r="AW4" s="584"/>
      <c r="AX4" s="584"/>
      <c r="AY4" s="584"/>
      <c r="AZ4" s="584"/>
      <c r="BA4" s="584"/>
      <c r="BB4" s="584"/>
      <c r="BC4" s="584"/>
      <c r="BD4" s="584"/>
      <c r="BE4" s="584"/>
      <c r="BF4" s="584"/>
    </row>
    <row r="5" spans="1:58" ht="21.75" thickBot="1">
      <c r="A5" s="708" t="s">
        <v>261</v>
      </c>
      <c r="B5" s="7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09"/>
      <c r="AJ5" s="509"/>
      <c r="AK5" s="509"/>
      <c r="AL5" s="509"/>
      <c r="AM5" s="509"/>
      <c r="AN5" s="509"/>
      <c r="AO5" s="509"/>
      <c r="AP5" s="509"/>
      <c r="AQ5" s="509"/>
    </row>
    <row r="6" spans="1:58">
      <c r="A6" s="512" t="s">
        <v>262</v>
      </c>
      <c r="B6" s="513">
        <v>46143</v>
      </c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</row>
    <row r="7" spans="1:58" ht="21.75" thickBot="1">
      <c r="A7" s="511" t="s">
        <v>263</v>
      </c>
      <c r="B7" s="514">
        <v>46173</v>
      </c>
      <c r="C7" s="509"/>
      <c r="D7" s="515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09"/>
      <c r="AE7" s="509"/>
      <c r="AF7" s="509"/>
      <c r="AG7" s="509"/>
      <c r="AH7" s="509"/>
      <c r="AI7" s="509"/>
      <c r="AJ7" s="509"/>
      <c r="AK7" s="509"/>
      <c r="AL7" s="509"/>
      <c r="AM7" s="509"/>
      <c r="AN7" s="509"/>
      <c r="AO7" s="509"/>
      <c r="AP7" s="509"/>
      <c r="AQ7" s="509"/>
    </row>
    <row r="8" spans="1:58" s="509" customFormat="1" ht="18" customHeight="1">
      <c r="D8" s="515"/>
      <c r="AR8" s="584"/>
      <c r="AS8" s="584"/>
      <c r="AT8" s="584"/>
      <c r="AU8" s="584"/>
      <c r="AV8" s="584"/>
      <c r="AW8" s="584"/>
      <c r="AX8" s="584"/>
      <c r="AY8" s="584"/>
      <c r="AZ8" s="584"/>
      <c r="BA8" s="584"/>
      <c r="BB8" s="584"/>
      <c r="BC8" s="584"/>
      <c r="BD8" s="584"/>
      <c r="BE8" s="584"/>
      <c r="BF8" s="584"/>
    </row>
    <row r="9" spans="1:58" s="509" customFormat="1" ht="19.899999999999999" customHeight="1" thickBot="1">
      <c r="D9" s="515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</row>
    <row r="10" spans="1:58">
      <c r="A10" s="710" t="s">
        <v>264</v>
      </c>
      <c r="B10" s="711" t="s">
        <v>265</v>
      </c>
      <c r="C10" s="712" t="s">
        <v>266</v>
      </c>
      <c r="E10" s="509"/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509"/>
      <c r="V10" s="509"/>
      <c r="W10" s="509"/>
      <c r="X10" s="509"/>
      <c r="Y10" s="509"/>
      <c r="Z10" s="509"/>
      <c r="AA10" s="509"/>
      <c r="AB10" s="509"/>
      <c r="AC10" s="509"/>
      <c r="AD10" s="509"/>
      <c r="AE10" s="509"/>
      <c r="AF10" s="509"/>
      <c r="AG10" s="509"/>
      <c r="AH10" s="509"/>
      <c r="AI10" s="509"/>
    </row>
    <row r="11" spans="1:58">
      <c r="A11" s="520" t="s">
        <v>478</v>
      </c>
      <c r="B11" s="521">
        <v>30</v>
      </c>
      <c r="C11" s="522" t="s">
        <v>21</v>
      </c>
      <c r="E11" s="509"/>
      <c r="F11" s="509"/>
      <c r="O11" s="509"/>
      <c r="P11" s="509"/>
      <c r="Q11" s="509"/>
      <c r="V11" s="509"/>
      <c r="W11" s="509"/>
      <c r="X11" s="509"/>
      <c r="Y11" s="509"/>
      <c r="Z11" s="509"/>
      <c r="AC11" s="509"/>
      <c r="AD11" s="509"/>
      <c r="AE11" s="509"/>
      <c r="AF11" s="509"/>
      <c r="AG11" s="509"/>
      <c r="AH11" s="509"/>
      <c r="AI11" s="509"/>
    </row>
    <row r="12" spans="1:58">
      <c r="A12" s="520" t="s">
        <v>478</v>
      </c>
      <c r="B12" s="521">
        <v>23</v>
      </c>
      <c r="C12" s="522" t="s">
        <v>22</v>
      </c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  <c r="Q12" s="509"/>
      <c r="R12" s="509"/>
      <c r="S12" s="509"/>
      <c r="T12" s="509"/>
      <c r="U12" s="509"/>
      <c r="V12" s="509"/>
      <c r="W12" s="509"/>
      <c r="X12" s="509"/>
      <c r="Y12" s="509"/>
      <c r="Z12" s="509"/>
      <c r="AA12" s="509"/>
      <c r="AB12" s="509"/>
      <c r="AC12" s="509"/>
      <c r="AD12" s="509"/>
      <c r="AE12" s="509"/>
      <c r="AF12" s="509"/>
      <c r="AG12" s="509"/>
      <c r="AH12" s="509"/>
      <c r="AI12" s="509"/>
    </row>
    <row r="13" spans="1:58" hidden="1">
      <c r="A13" s="520">
        <v>0</v>
      </c>
      <c r="B13" s="521">
        <v>0</v>
      </c>
      <c r="C13" s="522" t="s">
        <v>25</v>
      </c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/>
      <c r="AC13" s="509"/>
      <c r="AD13" s="509"/>
      <c r="AE13" s="509"/>
      <c r="AF13" s="509"/>
      <c r="AG13" s="509"/>
      <c r="AH13" s="509"/>
      <c r="AI13" s="509"/>
      <c r="AR13" s="516"/>
      <c r="AS13" s="516"/>
      <c r="AT13" s="516"/>
      <c r="AU13" s="516"/>
      <c r="AV13" s="516"/>
      <c r="AW13" s="516"/>
      <c r="AX13" s="516"/>
      <c r="AY13" s="516"/>
      <c r="AZ13" s="516"/>
      <c r="BA13" s="516"/>
      <c r="BB13" s="516"/>
      <c r="BC13" s="516"/>
      <c r="BD13" s="516"/>
      <c r="BE13" s="516"/>
      <c r="BF13" s="516"/>
    </row>
    <row r="14" spans="1:58" hidden="1">
      <c r="A14" s="520">
        <v>0</v>
      </c>
      <c r="B14" s="521">
        <v>0</v>
      </c>
      <c r="C14" s="522" t="s">
        <v>23</v>
      </c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09"/>
      <c r="AE14" s="509"/>
      <c r="AF14" s="509"/>
      <c r="AG14" s="509"/>
      <c r="AH14" s="509"/>
      <c r="AI14" s="509"/>
      <c r="AR14" s="516"/>
      <c r="AS14" s="516"/>
      <c r="AT14" s="516"/>
      <c r="AU14" s="516"/>
      <c r="AV14" s="516"/>
      <c r="AW14" s="516"/>
      <c r="AX14" s="516"/>
      <c r="AY14" s="516"/>
      <c r="AZ14" s="516"/>
      <c r="BA14" s="516"/>
      <c r="BB14" s="516"/>
      <c r="BC14" s="516"/>
      <c r="BD14" s="516"/>
      <c r="BE14" s="516"/>
      <c r="BF14" s="516"/>
    </row>
    <row r="15" spans="1:58" hidden="1">
      <c r="A15" s="520">
        <v>0</v>
      </c>
      <c r="B15" s="521">
        <v>0</v>
      </c>
      <c r="C15" s="522" t="s">
        <v>24</v>
      </c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516"/>
      <c r="BE15" s="516"/>
      <c r="BF15" s="516"/>
    </row>
    <row r="16" spans="1:58" hidden="1">
      <c r="A16" s="520">
        <v>0</v>
      </c>
      <c r="B16" s="521">
        <v>0</v>
      </c>
      <c r="C16" s="522" t="s">
        <v>102</v>
      </c>
      <c r="E16" s="509"/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09"/>
      <c r="T16" s="509"/>
      <c r="U16" s="509"/>
      <c r="V16" s="509"/>
      <c r="W16" s="509"/>
      <c r="X16" s="509"/>
      <c r="Y16" s="509"/>
      <c r="Z16" s="509"/>
      <c r="AA16" s="509"/>
      <c r="AB16" s="509"/>
      <c r="AC16" s="509"/>
      <c r="AD16" s="509"/>
      <c r="AE16" s="509"/>
      <c r="AF16" s="509"/>
      <c r="AG16" s="509"/>
      <c r="AH16" s="509"/>
      <c r="AI16" s="509"/>
      <c r="AR16" s="516"/>
      <c r="AS16" s="516"/>
      <c r="AT16" s="516"/>
      <c r="AU16" s="516"/>
      <c r="AV16" s="516"/>
      <c r="AW16" s="516"/>
      <c r="AX16" s="516"/>
      <c r="AY16" s="516"/>
      <c r="AZ16" s="516"/>
      <c r="BA16" s="516"/>
      <c r="BB16" s="516"/>
      <c r="BC16" s="516"/>
      <c r="BD16" s="516"/>
      <c r="BE16" s="516"/>
      <c r="BF16" s="516"/>
    </row>
    <row r="17" spans="1:76" hidden="1">
      <c r="A17" s="520">
        <v>0</v>
      </c>
      <c r="B17" s="521">
        <v>0</v>
      </c>
      <c r="C17" s="522" t="s">
        <v>103</v>
      </c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W17" s="509"/>
      <c r="X17" s="509"/>
      <c r="Y17" s="509"/>
      <c r="Z17" s="509"/>
      <c r="AA17" s="509"/>
      <c r="AB17" s="509"/>
      <c r="AC17" s="509"/>
      <c r="AD17" s="509"/>
      <c r="AE17" s="509"/>
      <c r="AF17" s="509"/>
      <c r="AG17" s="509"/>
      <c r="AH17" s="509"/>
      <c r="AI17" s="509"/>
      <c r="AR17" s="516"/>
      <c r="AS17" s="516"/>
      <c r="AT17" s="516"/>
      <c r="AU17" s="516"/>
      <c r="AV17" s="516"/>
      <c r="AW17" s="516"/>
      <c r="AX17" s="516"/>
      <c r="AY17" s="516"/>
      <c r="AZ17" s="516"/>
      <c r="BA17" s="516"/>
      <c r="BB17" s="516"/>
      <c r="BC17" s="516"/>
      <c r="BD17" s="516"/>
      <c r="BE17" s="516"/>
      <c r="BF17" s="516"/>
    </row>
    <row r="18" spans="1:76" hidden="1">
      <c r="A18" s="520">
        <v>0</v>
      </c>
      <c r="B18" s="521">
        <v>0</v>
      </c>
      <c r="C18" s="522" t="s">
        <v>267</v>
      </c>
      <c r="E18" s="509"/>
      <c r="F18" s="509"/>
      <c r="G18" s="509"/>
      <c r="H18" s="509"/>
      <c r="I18" s="509"/>
      <c r="J18" s="509"/>
      <c r="K18" s="509"/>
      <c r="L18" s="509"/>
      <c r="M18" s="509"/>
      <c r="N18" s="509"/>
      <c r="O18" s="509"/>
      <c r="P18" s="509"/>
      <c r="Q18" s="509"/>
      <c r="R18" s="509"/>
      <c r="S18" s="509"/>
      <c r="T18" s="509"/>
      <c r="U18" s="509"/>
      <c r="V18" s="509"/>
      <c r="W18" s="509"/>
      <c r="X18" s="509"/>
      <c r="Y18" s="509"/>
      <c r="Z18" s="509"/>
      <c r="AA18" s="509"/>
      <c r="AB18" s="509"/>
      <c r="AC18" s="509"/>
      <c r="AD18" s="509"/>
      <c r="AE18" s="509"/>
      <c r="AF18" s="509"/>
      <c r="AG18" s="509"/>
      <c r="AH18" s="509"/>
      <c r="AI18" s="509"/>
      <c r="AR18" s="516"/>
      <c r="AS18" s="516"/>
      <c r="AT18" s="516"/>
      <c r="AU18" s="516"/>
      <c r="AV18" s="516"/>
      <c r="AW18" s="516"/>
      <c r="AX18" s="516"/>
      <c r="AY18" s="516"/>
      <c r="AZ18" s="516"/>
      <c r="BA18" s="516"/>
      <c r="BB18" s="516"/>
      <c r="BC18" s="516"/>
      <c r="BD18" s="516"/>
      <c r="BE18" s="516"/>
      <c r="BF18" s="516"/>
    </row>
    <row r="19" spans="1:76" hidden="1">
      <c r="A19" s="520">
        <v>0</v>
      </c>
      <c r="B19" s="521">
        <v>0</v>
      </c>
      <c r="C19" s="522" t="s">
        <v>268</v>
      </c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W19" s="509"/>
      <c r="X19" s="509"/>
      <c r="Y19" s="509"/>
      <c r="Z19" s="509"/>
      <c r="AA19" s="509"/>
      <c r="AB19" s="509"/>
      <c r="AC19" s="509"/>
      <c r="AD19" s="509"/>
      <c r="AE19" s="509"/>
      <c r="AF19" s="509"/>
      <c r="AG19" s="509"/>
      <c r="AH19" s="509"/>
      <c r="AI19" s="509"/>
      <c r="AR19" s="516"/>
      <c r="AS19" s="516"/>
      <c r="AT19" s="516"/>
      <c r="AU19" s="516"/>
      <c r="AV19" s="516"/>
      <c r="AW19" s="516"/>
      <c r="AX19" s="516"/>
      <c r="AY19" s="516"/>
      <c r="AZ19" s="516"/>
      <c r="BA19" s="516"/>
      <c r="BB19" s="516"/>
      <c r="BC19" s="516"/>
      <c r="BD19" s="516"/>
      <c r="BE19" s="516"/>
      <c r="BF19" s="516"/>
    </row>
    <row r="20" spans="1:76" hidden="1">
      <c r="A20" s="520">
        <v>0</v>
      </c>
      <c r="B20" s="521">
        <v>0</v>
      </c>
      <c r="C20" s="522" t="s">
        <v>269</v>
      </c>
      <c r="E20" s="509"/>
      <c r="F20" s="509"/>
      <c r="G20" s="509"/>
      <c r="H20" s="509"/>
      <c r="I20" s="509"/>
      <c r="J20" s="509"/>
      <c r="K20" s="509"/>
      <c r="L20" s="509"/>
      <c r="M20" s="509"/>
      <c r="N20" s="509"/>
      <c r="O20" s="509"/>
      <c r="P20" s="509"/>
      <c r="Q20" s="509"/>
      <c r="R20" s="509"/>
      <c r="S20" s="509"/>
      <c r="T20" s="509"/>
      <c r="U20" s="509"/>
      <c r="V20" s="509"/>
      <c r="W20" s="509"/>
      <c r="X20" s="509"/>
      <c r="Y20" s="509"/>
      <c r="Z20" s="509"/>
      <c r="AA20" s="509"/>
      <c r="AB20" s="509"/>
      <c r="AC20" s="509"/>
      <c r="AD20" s="509"/>
      <c r="AE20" s="509"/>
      <c r="AF20" s="509"/>
      <c r="AG20" s="509"/>
      <c r="AH20" s="509"/>
      <c r="AI20" s="509"/>
      <c r="AR20" s="516"/>
      <c r="AS20" s="516"/>
      <c r="AT20" s="516"/>
      <c r="AU20" s="516"/>
      <c r="AV20" s="516"/>
      <c r="AW20" s="516"/>
      <c r="AX20" s="516"/>
      <c r="AY20" s="516"/>
      <c r="AZ20" s="516"/>
      <c r="BA20" s="516"/>
      <c r="BB20" s="516"/>
      <c r="BC20" s="516"/>
      <c r="BD20" s="516"/>
      <c r="BE20" s="516"/>
      <c r="BF20" s="516"/>
    </row>
    <row r="21" spans="1:76" hidden="1">
      <c r="A21" s="520">
        <v>0</v>
      </c>
      <c r="B21" s="521">
        <v>0</v>
      </c>
      <c r="C21" s="522" t="s">
        <v>270</v>
      </c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09"/>
      <c r="AH21" s="509"/>
      <c r="AI21" s="509"/>
      <c r="AR21" s="509"/>
      <c r="AS21" s="509"/>
      <c r="AT21" s="509"/>
      <c r="AU21" s="509"/>
      <c r="AV21" s="509"/>
      <c r="AW21" s="509"/>
      <c r="AX21" s="509"/>
      <c r="AY21" s="509"/>
      <c r="AZ21" s="509"/>
      <c r="BA21" s="516"/>
      <c r="BB21" s="516"/>
      <c r="BC21" s="516"/>
      <c r="BD21" s="516"/>
      <c r="BE21" s="516"/>
      <c r="BF21" s="516"/>
    </row>
    <row r="22" spans="1:76" hidden="1">
      <c r="A22" s="520">
        <v>0</v>
      </c>
      <c r="B22" s="521">
        <v>0</v>
      </c>
      <c r="C22" s="522" t="s">
        <v>271</v>
      </c>
      <c r="E22" s="509"/>
      <c r="F22" s="509"/>
      <c r="G22" s="509"/>
      <c r="H22" s="509"/>
      <c r="I22" s="509"/>
      <c r="J22" s="509"/>
      <c r="K22" s="509"/>
      <c r="L22" s="509"/>
      <c r="M22" s="509"/>
      <c r="N22" s="509"/>
      <c r="O22" s="509"/>
      <c r="P22" s="509"/>
      <c r="Q22" s="509"/>
      <c r="R22" s="509"/>
      <c r="S22" s="509"/>
      <c r="T22" s="509"/>
      <c r="U22" s="509"/>
      <c r="V22" s="509"/>
      <c r="W22" s="509"/>
      <c r="X22" s="509"/>
      <c r="Y22" s="509"/>
      <c r="Z22" s="509"/>
      <c r="AA22" s="509"/>
      <c r="AB22" s="509"/>
      <c r="AC22" s="509"/>
      <c r="AD22" s="509"/>
      <c r="AE22" s="509"/>
      <c r="AF22" s="509"/>
      <c r="AG22" s="509"/>
      <c r="AH22" s="509"/>
      <c r="AI22" s="509"/>
      <c r="AR22" s="509"/>
      <c r="AS22" s="509"/>
      <c r="AT22" s="509"/>
      <c r="AU22" s="509"/>
      <c r="AV22" s="509"/>
      <c r="AW22" s="509"/>
      <c r="AX22" s="509"/>
      <c r="AY22" s="509"/>
      <c r="AZ22" s="509"/>
      <c r="BA22" s="516"/>
      <c r="BB22" s="516"/>
      <c r="BC22" s="516"/>
      <c r="BD22" s="516"/>
      <c r="BE22" s="516"/>
      <c r="BF22" s="516"/>
    </row>
    <row r="23" spans="1:76" hidden="1">
      <c r="A23" s="520">
        <v>0</v>
      </c>
      <c r="B23" s="521">
        <v>0</v>
      </c>
      <c r="C23" s="522" t="s">
        <v>80</v>
      </c>
      <c r="E23" s="509"/>
      <c r="F23" s="509"/>
      <c r="G23" s="509"/>
      <c r="H23" s="509"/>
      <c r="I23" s="509"/>
      <c r="J23" s="509"/>
      <c r="K23" s="509"/>
      <c r="L23" s="509"/>
      <c r="M23" s="509"/>
      <c r="N23" s="509"/>
      <c r="O23" s="509"/>
      <c r="P23" s="509"/>
      <c r="Q23" s="509"/>
      <c r="R23" s="509"/>
      <c r="S23" s="509"/>
      <c r="T23" s="509"/>
      <c r="U23" s="509"/>
      <c r="V23" s="509"/>
      <c r="W23" s="509"/>
      <c r="X23" s="509"/>
      <c r="Y23" s="509"/>
      <c r="Z23" s="509"/>
      <c r="AA23" s="509"/>
      <c r="AB23" s="509"/>
      <c r="AC23" s="509"/>
      <c r="AD23" s="509"/>
      <c r="AE23" s="509"/>
      <c r="AF23" s="509"/>
      <c r="AG23" s="509"/>
      <c r="AH23" s="509"/>
      <c r="AI23" s="509"/>
      <c r="AR23" s="509"/>
      <c r="AS23" s="509"/>
      <c r="AT23" s="509"/>
      <c r="AU23" s="509"/>
      <c r="AV23" s="509"/>
      <c r="AW23" s="509"/>
      <c r="AX23" s="509"/>
      <c r="AY23" s="509"/>
      <c r="AZ23" s="509"/>
      <c r="BA23" s="516"/>
      <c r="BB23" s="516"/>
      <c r="BC23" s="516"/>
      <c r="BD23" s="516"/>
      <c r="BE23" s="516"/>
      <c r="BF23" s="516"/>
    </row>
    <row r="24" spans="1:76" hidden="1">
      <c r="A24" s="520">
        <v>0</v>
      </c>
      <c r="B24" s="521">
        <v>0</v>
      </c>
      <c r="C24" s="522" t="s">
        <v>272</v>
      </c>
      <c r="E24" s="509"/>
      <c r="F24" s="509"/>
      <c r="G24" s="509"/>
      <c r="H24" s="509"/>
      <c r="I24" s="509"/>
      <c r="J24" s="509"/>
      <c r="K24" s="509"/>
      <c r="L24" s="509"/>
      <c r="M24" s="509"/>
      <c r="N24" s="509"/>
      <c r="O24" s="509"/>
      <c r="P24" s="509"/>
      <c r="Q24" s="509"/>
      <c r="R24" s="509"/>
      <c r="S24" s="509"/>
      <c r="T24" s="509"/>
      <c r="U24" s="509"/>
      <c r="V24" s="509"/>
      <c r="W24" s="509"/>
      <c r="X24" s="509"/>
      <c r="Y24" s="509"/>
      <c r="Z24" s="509"/>
      <c r="AA24" s="509"/>
      <c r="AB24" s="509"/>
      <c r="AC24" s="509"/>
      <c r="AD24" s="509"/>
      <c r="AE24" s="509"/>
      <c r="AF24" s="509"/>
      <c r="AG24" s="509"/>
      <c r="AH24" s="509"/>
      <c r="AI24" s="509"/>
      <c r="AR24" s="509"/>
      <c r="AS24" s="509"/>
      <c r="AT24" s="509"/>
      <c r="AU24" s="509"/>
      <c r="AV24" s="509"/>
      <c r="AW24" s="509"/>
      <c r="AX24" s="509"/>
      <c r="AY24" s="509"/>
      <c r="AZ24" s="509"/>
      <c r="BA24" s="516"/>
      <c r="BB24" s="516"/>
      <c r="BC24" s="516"/>
      <c r="BD24" s="516"/>
      <c r="BE24" s="516"/>
      <c r="BF24" s="516"/>
    </row>
    <row r="25" spans="1:76" ht="21.75" hidden="1" thickBot="1">
      <c r="A25" s="523">
        <v>0</v>
      </c>
      <c r="B25" s="524">
        <v>0</v>
      </c>
      <c r="C25" s="525" t="s">
        <v>273</v>
      </c>
      <c r="E25" s="509"/>
      <c r="F25" s="509"/>
      <c r="G25" s="509"/>
      <c r="H25" s="509"/>
      <c r="I25" s="509"/>
      <c r="J25" s="509"/>
      <c r="K25" s="509"/>
      <c r="L25" s="509"/>
      <c r="M25" s="509"/>
      <c r="N25" s="509"/>
      <c r="O25" s="509"/>
      <c r="P25" s="509"/>
      <c r="Q25" s="509"/>
      <c r="R25" s="509"/>
      <c r="S25" s="509"/>
      <c r="T25" s="509"/>
      <c r="U25" s="509"/>
      <c r="V25" s="509"/>
      <c r="W25" s="509"/>
      <c r="X25" s="509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16"/>
      <c r="BB25" s="516"/>
      <c r="BC25" s="516"/>
      <c r="BD25" s="516"/>
      <c r="BE25" s="516"/>
      <c r="BF25" s="516"/>
    </row>
    <row r="26" spans="1:76" s="509" customFormat="1" ht="18" customHeight="1">
      <c r="AR26" s="584"/>
      <c r="AS26" s="584"/>
      <c r="AT26" s="584"/>
      <c r="AU26" s="584"/>
      <c r="AV26" s="584"/>
      <c r="AW26" s="584"/>
      <c r="AX26" s="584"/>
      <c r="AY26" s="584"/>
      <c r="AZ26" s="584"/>
      <c r="BA26" s="584"/>
      <c r="BB26" s="584"/>
      <c r="BC26" s="584"/>
      <c r="BD26" s="584"/>
      <c r="BE26" s="584"/>
      <c r="BF26" s="584"/>
    </row>
    <row r="27" spans="1:76" s="509" customFormat="1" ht="18" customHeight="1" thickBot="1">
      <c r="AR27" s="584"/>
      <c r="AS27" s="584"/>
      <c r="AT27" s="584"/>
      <c r="AU27" s="584"/>
      <c r="AV27" s="584"/>
      <c r="AW27" s="584"/>
      <c r="AX27" s="584"/>
      <c r="AY27" s="584"/>
      <c r="AZ27" s="584"/>
      <c r="BA27" s="584"/>
      <c r="BB27" s="584"/>
      <c r="BC27" s="584"/>
      <c r="BD27" s="584"/>
      <c r="BE27" s="584"/>
      <c r="BF27" s="584"/>
    </row>
    <row r="28" spans="1:76" ht="26.25" customHeight="1" thickBot="1">
      <c r="A28" s="1115" t="s">
        <v>457</v>
      </c>
      <c r="B28" s="1116"/>
      <c r="C28" s="1116"/>
      <c r="D28" s="1116"/>
      <c r="E28" s="1119">
        <f>+E30</f>
        <v>46143</v>
      </c>
      <c r="F28" s="1120"/>
      <c r="G28" s="1120"/>
      <c r="H28" s="1120"/>
      <c r="I28" s="1120"/>
      <c r="J28" s="1120"/>
      <c r="K28" s="1120"/>
      <c r="L28" s="1120"/>
      <c r="M28" s="1120"/>
      <c r="N28" s="1120"/>
      <c r="O28" s="1120"/>
      <c r="P28" s="1120"/>
      <c r="Q28" s="1120"/>
      <c r="R28" s="1120"/>
      <c r="S28" s="1120"/>
      <c r="T28" s="1120"/>
      <c r="U28" s="1120"/>
      <c r="V28" s="1120"/>
      <c r="W28" s="1120"/>
      <c r="X28" s="1120"/>
      <c r="Y28" s="1120"/>
      <c r="Z28" s="1120"/>
      <c r="AA28" s="1120"/>
      <c r="AB28" s="1120"/>
      <c r="AC28" s="1120"/>
      <c r="AD28" s="1120"/>
      <c r="AE28" s="1120"/>
      <c r="AF28" s="1120"/>
      <c r="AG28" s="1120"/>
      <c r="AH28" s="1120"/>
      <c r="AI28" s="1120"/>
      <c r="AJ28" s="509"/>
      <c r="AK28" s="509"/>
      <c r="AL28" s="509"/>
      <c r="AM28" s="509"/>
      <c r="AN28" s="509"/>
      <c r="AO28" s="509"/>
      <c r="AP28" s="509"/>
      <c r="AQ28" s="509"/>
      <c r="AR28" s="1109" t="s">
        <v>274</v>
      </c>
      <c r="AS28" s="1109" t="s">
        <v>275</v>
      </c>
      <c r="AT28" s="1109" t="s">
        <v>276</v>
      </c>
      <c r="AU28" s="1109" t="s">
        <v>277</v>
      </c>
      <c r="AV28" s="1109" t="s">
        <v>278</v>
      </c>
      <c r="AW28" s="1109" t="s">
        <v>279</v>
      </c>
      <c r="AX28" s="1109" t="s">
        <v>280</v>
      </c>
      <c r="AY28" s="1109" t="s">
        <v>281</v>
      </c>
      <c r="AZ28" s="1109" t="s">
        <v>282</v>
      </c>
      <c r="BA28" s="1109" t="s">
        <v>283</v>
      </c>
      <c r="BB28" s="1109" t="s">
        <v>284</v>
      </c>
      <c r="BC28" s="1109" t="s">
        <v>285</v>
      </c>
      <c r="BD28" s="1109" t="s">
        <v>286</v>
      </c>
      <c r="BE28" s="1109" t="s">
        <v>287</v>
      </c>
      <c r="BF28" s="1109" t="s">
        <v>288</v>
      </c>
      <c r="BH28" s="1111" t="s">
        <v>76</v>
      </c>
      <c r="BI28" s="1112" t="s">
        <v>3</v>
      </c>
      <c r="BJ28" s="1108" t="s">
        <v>21</v>
      </c>
      <c r="BK28" s="1108" t="s">
        <v>22</v>
      </c>
      <c r="BL28" s="1108" t="s">
        <v>25</v>
      </c>
      <c r="BM28" s="1108" t="s">
        <v>23</v>
      </c>
      <c r="BN28" s="1108" t="s">
        <v>24</v>
      </c>
      <c r="BO28" s="1108" t="s">
        <v>102</v>
      </c>
      <c r="BP28" s="1108" t="s">
        <v>103</v>
      </c>
      <c r="BQ28" s="1108" t="s">
        <v>267</v>
      </c>
      <c r="BR28" s="1108" t="s">
        <v>268</v>
      </c>
      <c r="BS28" s="1108" t="s">
        <v>269</v>
      </c>
      <c r="BT28" s="1108" t="s">
        <v>270</v>
      </c>
      <c r="BU28" s="1108" t="s">
        <v>271</v>
      </c>
      <c r="BV28" s="1108" t="s">
        <v>80</v>
      </c>
      <c r="BW28" s="1108" t="s">
        <v>272</v>
      </c>
      <c r="BX28" s="1108" t="s">
        <v>273</v>
      </c>
    </row>
    <row r="29" spans="1:76" ht="21.75" customHeight="1" thickBot="1">
      <c r="A29" s="1117"/>
      <c r="B29" s="1118"/>
      <c r="C29" s="1118"/>
      <c r="D29" s="1118"/>
      <c r="E29" s="1121"/>
      <c r="F29" s="1122"/>
      <c r="G29" s="1122"/>
      <c r="H29" s="1122"/>
      <c r="I29" s="1122"/>
      <c r="J29" s="1122"/>
      <c r="K29" s="1122"/>
      <c r="L29" s="1122"/>
      <c r="M29" s="1122"/>
      <c r="N29" s="1122"/>
      <c r="O29" s="1122"/>
      <c r="P29" s="1122"/>
      <c r="Q29" s="1122"/>
      <c r="R29" s="1122"/>
      <c r="S29" s="1122"/>
      <c r="T29" s="1122"/>
      <c r="U29" s="1122"/>
      <c r="V29" s="1122"/>
      <c r="W29" s="1122"/>
      <c r="X29" s="1122"/>
      <c r="Y29" s="1122"/>
      <c r="Z29" s="1122"/>
      <c r="AA29" s="1122"/>
      <c r="AB29" s="1122"/>
      <c r="AC29" s="1122"/>
      <c r="AD29" s="1122"/>
      <c r="AE29" s="1122"/>
      <c r="AF29" s="1122"/>
      <c r="AG29" s="1122"/>
      <c r="AH29" s="1122"/>
      <c r="AI29" s="1122"/>
      <c r="AJ29" s="509"/>
      <c r="AK29" s="509"/>
      <c r="AL29" s="509"/>
      <c r="AM29" s="509"/>
      <c r="AN29" s="509"/>
      <c r="AO29" s="509"/>
      <c r="AP29" s="509"/>
      <c r="AQ29" s="509"/>
      <c r="AR29" s="1110"/>
      <c r="AS29" s="1110"/>
      <c r="AT29" s="1110"/>
      <c r="AU29" s="1110"/>
      <c r="AV29" s="1110"/>
      <c r="AW29" s="1110"/>
      <c r="AX29" s="1110"/>
      <c r="AY29" s="1110"/>
      <c r="AZ29" s="1110"/>
      <c r="BA29" s="1110"/>
      <c r="BB29" s="1110"/>
      <c r="BC29" s="1110"/>
      <c r="BD29" s="1110"/>
      <c r="BE29" s="1110"/>
      <c r="BF29" s="1110"/>
      <c r="BH29" s="1111"/>
      <c r="BI29" s="1112"/>
      <c r="BJ29" s="1108"/>
      <c r="BK29" s="1108"/>
      <c r="BL29" s="1108"/>
      <c r="BM29" s="1108"/>
      <c r="BN29" s="1108"/>
      <c r="BO29" s="1108"/>
      <c r="BP29" s="1108"/>
      <c r="BQ29" s="1108"/>
      <c r="BR29" s="1108"/>
      <c r="BS29" s="1108"/>
      <c r="BT29" s="1108"/>
      <c r="BU29" s="1108"/>
      <c r="BV29" s="1108"/>
      <c r="BW29" s="1108"/>
      <c r="BX29" s="1108"/>
    </row>
    <row r="30" spans="1:76" ht="21.75" thickBot="1">
      <c r="A30" s="1117"/>
      <c r="B30" s="1118"/>
      <c r="C30" s="1118"/>
      <c r="D30" s="1118"/>
      <c r="E30" s="526">
        <v>46143</v>
      </c>
      <c r="F30" s="527">
        <f t="shared" ref="F30:AI30" si="0">E30+1</f>
        <v>46144</v>
      </c>
      <c r="G30" s="527">
        <f t="shared" si="0"/>
        <v>46145</v>
      </c>
      <c r="H30" s="527">
        <f t="shared" si="0"/>
        <v>46146</v>
      </c>
      <c r="I30" s="527">
        <f t="shared" si="0"/>
        <v>46147</v>
      </c>
      <c r="J30" s="527">
        <f t="shared" si="0"/>
        <v>46148</v>
      </c>
      <c r="K30" s="527">
        <f t="shared" si="0"/>
        <v>46149</v>
      </c>
      <c r="L30" s="527">
        <f t="shared" si="0"/>
        <v>46150</v>
      </c>
      <c r="M30" s="527">
        <f t="shared" si="0"/>
        <v>46151</v>
      </c>
      <c r="N30" s="527">
        <f t="shared" si="0"/>
        <v>46152</v>
      </c>
      <c r="O30" s="527">
        <f t="shared" si="0"/>
        <v>46153</v>
      </c>
      <c r="P30" s="527">
        <f t="shared" si="0"/>
        <v>46154</v>
      </c>
      <c r="Q30" s="527">
        <f t="shared" si="0"/>
        <v>46155</v>
      </c>
      <c r="R30" s="527">
        <f t="shared" si="0"/>
        <v>46156</v>
      </c>
      <c r="S30" s="527">
        <f t="shared" si="0"/>
        <v>46157</v>
      </c>
      <c r="T30" s="527">
        <f t="shared" si="0"/>
        <v>46158</v>
      </c>
      <c r="U30" s="527">
        <f t="shared" si="0"/>
        <v>46159</v>
      </c>
      <c r="V30" s="527">
        <f t="shared" si="0"/>
        <v>46160</v>
      </c>
      <c r="W30" s="527">
        <f t="shared" si="0"/>
        <v>46161</v>
      </c>
      <c r="X30" s="527">
        <f t="shared" si="0"/>
        <v>46162</v>
      </c>
      <c r="Y30" s="527">
        <f t="shared" si="0"/>
        <v>46163</v>
      </c>
      <c r="Z30" s="527">
        <f t="shared" si="0"/>
        <v>46164</v>
      </c>
      <c r="AA30" s="527">
        <f t="shared" si="0"/>
        <v>46165</v>
      </c>
      <c r="AB30" s="527">
        <f t="shared" si="0"/>
        <v>46166</v>
      </c>
      <c r="AC30" s="527">
        <f t="shared" si="0"/>
        <v>46167</v>
      </c>
      <c r="AD30" s="527">
        <f t="shared" si="0"/>
        <v>46168</v>
      </c>
      <c r="AE30" s="527">
        <f t="shared" si="0"/>
        <v>46169</v>
      </c>
      <c r="AF30" s="527">
        <f t="shared" si="0"/>
        <v>46170</v>
      </c>
      <c r="AG30" s="527">
        <f t="shared" si="0"/>
        <v>46171</v>
      </c>
      <c r="AH30" s="527">
        <f t="shared" si="0"/>
        <v>46172</v>
      </c>
      <c r="AI30" s="527">
        <f t="shared" si="0"/>
        <v>46173</v>
      </c>
      <c r="AQ30" s="509"/>
      <c r="AR30" s="1110"/>
      <c r="AS30" s="1110"/>
      <c r="AT30" s="1110"/>
      <c r="AU30" s="1110"/>
      <c r="AV30" s="1110"/>
      <c r="AW30" s="1110"/>
      <c r="AX30" s="1110"/>
      <c r="AY30" s="1110"/>
      <c r="AZ30" s="1110"/>
      <c r="BA30" s="1110"/>
      <c r="BB30" s="1110"/>
      <c r="BC30" s="1110"/>
      <c r="BD30" s="1110"/>
      <c r="BE30" s="1110"/>
      <c r="BF30" s="1110"/>
      <c r="BH30" s="1111"/>
      <c r="BI30" s="1112"/>
      <c r="BJ30" s="1108"/>
      <c r="BK30" s="1108"/>
      <c r="BL30" s="1108"/>
      <c r="BM30" s="1108"/>
      <c r="BN30" s="1108"/>
      <c r="BO30" s="1108"/>
      <c r="BP30" s="1108"/>
      <c r="BQ30" s="1108"/>
      <c r="BR30" s="1108"/>
      <c r="BS30" s="1108"/>
      <c r="BT30" s="1108"/>
      <c r="BU30" s="1108"/>
      <c r="BV30" s="1108"/>
      <c r="BW30" s="1108"/>
      <c r="BX30" s="1108"/>
    </row>
    <row r="31" spans="1:76" ht="27" thickBot="1">
      <c r="A31" s="1117"/>
      <c r="B31" s="1118"/>
      <c r="C31" s="1118"/>
      <c r="D31" s="1118"/>
      <c r="E31" s="528" t="s">
        <v>294</v>
      </c>
      <c r="F31" s="528" t="s">
        <v>295</v>
      </c>
      <c r="G31" s="528" t="s">
        <v>289</v>
      </c>
      <c r="H31" s="528" t="s">
        <v>290</v>
      </c>
      <c r="I31" s="528" t="s">
        <v>291</v>
      </c>
      <c r="J31" s="528" t="s">
        <v>292</v>
      </c>
      <c r="K31" s="528" t="s">
        <v>293</v>
      </c>
      <c r="L31" s="528" t="s">
        <v>294</v>
      </c>
      <c r="M31" s="528" t="s">
        <v>295</v>
      </c>
      <c r="N31" s="528" t="s">
        <v>289</v>
      </c>
      <c r="O31" s="528" t="s">
        <v>290</v>
      </c>
      <c r="P31" s="528" t="s">
        <v>291</v>
      </c>
      <c r="Q31" s="528" t="s">
        <v>292</v>
      </c>
      <c r="R31" s="528" t="s">
        <v>293</v>
      </c>
      <c r="S31" s="528" t="s">
        <v>294</v>
      </c>
      <c r="T31" s="528" t="s">
        <v>295</v>
      </c>
      <c r="U31" s="528" t="s">
        <v>289</v>
      </c>
      <c r="V31" s="528" t="s">
        <v>290</v>
      </c>
      <c r="W31" s="528" t="s">
        <v>291</v>
      </c>
      <c r="X31" s="528" t="s">
        <v>292</v>
      </c>
      <c r="Y31" s="528" t="s">
        <v>293</v>
      </c>
      <c r="Z31" s="528" t="s">
        <v>294</v>
      </c>
      <c r="AA31" s="528" t="s">
        <v>295</v>
      </c>
      <c r="AB31" s="528" t="s">
        <v>289</v>
      </c>
      <c r="AC31" s="528" t="s">
        <v>290</v>
      </c>
      <c r="AD31" s="528" t="s">
        <v>291</v>
      </c>
      <c r="AE31" s="528" t="s">
        <v>292</v>
      </c>
      <c r="AF31" s="528" t="s">
        <v>293</v>
      </c>
      <c r="AG31" s="528" t="s">
        <v>294</v>
      </c>
      <c r="AH31" s="528" t="s">
        <v>295</v>
      </c>
      <c r="AI31" s="528" t="s">
        <v>289</v>
      </c>
      <c r="AJ31" s="529" t="s">
        <v>296</v>
      </c>
      <c r="AK31" s="653"/>
      <c r="AL31" s="673" t="s">
        <v>409</v>
      </c>
      <c r="AM31" s="673" t="s">
        <v>215</v>
      </c>
      <c r="AN31" s="673" t="s">
        <v>411</v>
      </c>
      <c r="AO31" s="673" t="s">
        <v>410</v>
      </c>
      <c r="AP31" s="673" t="s">
        <v>114</v>
      </c>
      <c r="AQ31" s="509"/>
      <c r="AR31" s="1110"/>
      <c r="AS31" s="1110"/>
      <c r="AT31" s="1110"/>
      <c r="AU31" s="1110"/>
      <c r="AV31" s="1110"/>
      <c r="AW31" s="1110"/>
      <c r="AX31" s="1110"/>
      <c r="AY31" s="1110"/>
      <c r="AZ31" s="1110"/>
      <c r="BA31" s="1110"/>
      <c r="BB31" s="1110"/>
      <c r="BC31" s="1110"/>
      <c r="BD31" s="1110"/>
      <c r="BE31" s="1110"/>
      <c r="BF31" s="1110"/>
      <c r="BH31" s="1111"/>
      <c r="BI31" s="1112"/>
      <c r="BJ31" s="1108"/>
      <c r="BK31" s="1108"/>
      <c r="BL31" s="1108"/>
      <c r="BM31" s="1108"/>
      <c r="BN31" s="1108"/>
      <c r="BO31" s="1108"/>
      <c r="BP31" s="1108"/>
      <c r="BQ31" s="1108"/>
      <c r="BR31" s="1108"/>
      <c r="BS31" s="1108"/>
      <c r="BT31" s="1108"/>
      <c r="BU31" s="1108"/>
      <c r="BV31" s="1108"/>
      <c r="BW31" s="1108"/>
      <c r="BX31" s="1108"/>
    </row>
    <row r="32" spans="1:76" ht="21.75" thickBot="1">
      <c r="A32" s="713" t="s">
        <v>297</v>
      </c>
      <c r="B32" s="714" t="s">
        <v>298</v>
      </c>
      <c r="C32" s="715" t="s">
        <v>299</v>
      </c>
      <c r="D32" s="716" t="s">
        <v>300</v>
      </c>
      <c r="AJ32" s="531"/>
      <c r="AQ32" s="509"/>
      <c r="AR32" s="717"/>
      <c r="AS32" s="718"/>
      <c r="AT32" s="718"/>
      <c r="AU32" s="718"/>
      <c r="AV32" s="718"/>
      <c r="AW32" s="718"/>
      <c r="AX32" s="718"/>
      <c r="AY32" s="718"/>
      <c r="AZ32" s="718"/>
      <c r="BA32" s="718"/>
      <c r="BB32" s="718"/>
      <c r="BC32" s="718"/>
      <c r="BD32" s="718"/>
      <c r="BE32" s="718"/>
      <c r="BF32" s="718"/>
      <c r="BH32" s="719"/>
      <c r="BI32" s="719"/>
      <c r="BJ32" s="720"/>
      <c r="BK32" s="720"/>
      <c r="BL32" s="720"/>
      <c r="BM32" s="720"/>
      <c r="BN32" s="720"/>
      <c r="BO32" s="720"/>
      <c r="BP32" s="720"/>
      <c r="BQ32" s="720"/>
      <c r="BR32" s="720"/>
      <c r="BS32" s="720"/>
      <c r="BT32" s="720"/>
      <c r="BU32" s="720"/>
      <c r="BV32" s="720"/>
      <c r="BW32" s="720"/>
      <c r="BX32" s="720"/>
    </row>
    <row r="33" spans="1:76" ht="21" hidden="1" customHeight="1" thickBot="1">
      <c r="A33" s="721" t="s">
        <v>515</v>
      </c>
      <c r="B33" s="600" t="s">
        <v>344</v>
      </c>
      <c r="C33" s="532" t="s">
        <v>76</v>
      </c>
      <c r="D33" s="601" t="s">
        <v>388</v>
      </c>
      <c r="E33" s="533"/>
      <c r="F33" s="722"/>
      <c r="G33" s="722"/>
      <c r="H33" s="533"/>
      <c r="I33" s="533"/>
      <c r="J33" s="533"/>
      <c r="K33" s="533"/>
      <c r="L33" s="533"/>
      <c r="M33" s="722"/>
      <c r="N33" s="722"/>
      <c r="O33" s="533"/>
      <c r="P33" s="533"/>
      <c r="Q33" s="533"/>
      <c r="R33" s="533"/>
      <c r="S33" s="533"/>
      <c r="T33" s="722"/>
      <c r="U33" s="722"/>
      <c r="V33" s="533"/>
      <c r="W33" s="533"/>
      <c r="X33" s="533"/>
      <c r="Y33" s="533"/>
      <c r="Z33" s="533"/>
      <c r="AA33" s="722"/>
      <c r="AB33" s="722"/>
      <c r="AC33" s="533"/>
      <c r="AD33" s="533"/>
      <c r="AE33" s="533"/>
      <c r="AF33" s="533"/>
      <c r="AG33" s="533"/>
      <c r="AH33" s="722"/>
      <c r="AI33" s="722"/>
      <c r="AJ33" s="531">
        <f t="shared" ref="AJ33:AJ64" si="1">COUNTA(E33:AI33)</f>
        <v>0</v>
      </c>
      <c r="AK33" s="516" t="e">
        <f>+AM33/AL33</f>
        <v>#DIV/0!</v>
      </c>
      <c r="AL33" s="675"/>
      <c r="AM33" s="675"/>
      <c r="AN33" s="603">
        <f>+AL33*AR33</f>
        <v>0</v>
      </c>
      <c r="AO33" s="603">
        <f>+AL33*AS33</f>
        <v>0</v>
      </c>
      <c r="AP33" s="603">
        <f>+AM33*AJ33</f>
        <v>0</v>
      </c>
      <c r="AR33" s="723">
        <f t="shared" ref="AR33:AR64" si="2">+COUNTIF(E33:AI33,"*"&amp;"A"&amp;"*")</f>
        <v>0</v>
      </c>
      <c r="AS33" s="605">
        <f t="shared" ref="AS33:AS64" si="3">+COUNTIF(E33:AI33,"*"&amp;"B"&amp;"*")</f>
        <v>0</v>
      </c>
      <c r="AT33" s="605">
        <f t="shared" ref="AT33:AT64" si="4">+COUNTIF(E33:AI33,"*"&amp;"C"&amp;"*")</f>
        <v>0</v>
      </c>
      <c r="AU33" s="605">
        <f t="shared" ref="AU33:AU64" si="5">+COUNTIF(E33:AI33,"*"&amp;"D"&amp;"*")</f>
        <v>0</v>
      </c>
      <c r="AV33" s="605">
        <f t="shared" ref="AV33:AV64" si="6">+COUNTIF(E33:AI33,"*"&amp;"E"&amp;"*")</f>
        <v>0</v>
      </c>
      <c r="AW33" s="605">
        <f t="shared" ref="AW33:AW64" si="7">+COUNTIF(E33:AI33,"*"&amp;"F"&amp;"*")</f>
        <v>0</v>
      </c>
      <c r="AX33" s="605">
        <f t="shared" ref="AX33:AX64" si="8">+COUNTIF(E33:AI33,"*"&amp;"G"&amp;"*")</f>
        <v>0</v>
      </c>
      <c r="AY33" s="605">
        <f t="shared" ref="AY33:AY64" si="9">+COUNTIF(E33:AI33,"*"&amp;"H"&amp;"*")</f>
        <v>0</v>
      </c>
      <c r="AZ33" s="605">
        <f t="shared" ref="AZ33:AZ64" si="10">+COUNTIF(E33:AI33,"*"&amp;"I"&amp;"*")</f>
        <v>0</v>
      </c>
      <c r="BA33" s="605">
        <f t="shared" ref="BA33:BA64" si="11">+COUNTIF(E33:AI33,"*"&amp;"J"&amp;"*")</f>
        <v>0</v>
      </c>
      <c r="BB33" s="605">
        <f t="shared" ref="BB33:BB64" si="12">+COUNTIF(E33:AI33,"*"&amp;"K"&amp;"*")</f>
        <v>0</v>
      </c>
      <c r="BC33" s="605">
        <f t="shared" ref="BC33:BC64" si="13">+COUNTIF(E33:AI33,"*"&amp;"L"&amp;"*")</f>
        <v>0</v>
      </c>
      <c r="BD33" s="605">
        <f t="shared" ref="BD33:BD64" si="14">+COUNTIF(E33:AI33,"*"&amp;"M"&amp;"*")</f>
        <v>0</v>
      </c>
      <c r="BE33" s="605">
        <f t="shared" ref="BE33:BE64" si="15">+COUNTIF(E33:AI33,"*"&amp;"N"&amp;"*")</f>
        <v>0</v>
      </c>
      <c r="BF33" s="605">
        <f t="shared" ref="BF33:BF64" si="16">+COUNTIF(E33:AI33,"*"&amp;"O"&amp;"*")</f>
        <v>0</v>
      </c>
      <c r="BH33" s="537">
        <f t="shared" ref="BH33:BH64" si="17">IF($C33="NPT",SUM($AR33:$BF33),0)</f>
        <v>0</v>
      </c>
      <c r="BI33" s="538">
        <f t="shared" ref="BI33:BI64" si="18">IF($C33="PT",SUM($AR33:$BF33),0)</f>
        <v>0</v>
      </c>
      <c r="BJ33" s="539">
        <f>AR33*$B$11</f>
        <v>0</v>
      </c>
      <c r="BK33" s="539">
        <f>AS33*$B$12</f>
        <v>0</v>
      </c>
      <c r="BL33" s="539">
        <f>AT33*$B$13</f>
        <v>0</v>
      </c>
      <c r="BM33" s="539">
        <f>AU33*$B$14</f>
        <v>0</v>
      </c>
      <c r="BN33" s="539">
        <f>AV33*$B$15</f>
        <v>0</v>
      </c>
      <c r="BO33" s="539">
        <f>AW33*$B$16</f>
        <v>0</v>
      </c>
      <c r="BP33" s="539">
        <f>AX33*$B$17</f>
        <v>0</v>
      </c>
      <c r="BQ33" s="539">
        <f>AY33*$B$18</f>
        <v>0</v>
      </c>
      <c r="BR33" s="539">
        <f>AZ33*$B$19</f>
        <v>0</v>
      </c>
      <c r="BS33" s="539">
        <f>BA33*$B$20</f>
        <v>0</v>
      </c>
      <c r="BT33" s="539">
        <f>BB33*$B$21</f>
        <v>0</v>
      </c>
      <c r="BU33" s="539">
        <f>BC33*$B$22</f>
        <v>0</v>
      </c>
      <c r="BV33" s="539">
        <f>BD33*$B$23</f>
        <v>0</v>
      </c>
      <c r="BW33" s="539">
        <f>BE33*$B$24</f>
        <v>0</v>
      </c>
      <c r="BX33" s="539">
        <f>BF33*$B$25</f>
        <v>0</v>
      </c>
    </row>
    <row r="34" spans="1:76" ht="21" customHeight="1" thickBot="1">
      <c r="A34" s="721" t="s">
        <v>418</v>
      </c>
      <c r="B34" s="600" t="s">
        <v>346</v>
      </c>
      <c r="C34" s="532" t="s">
        <v>76</v>
      </c>
      <c r="D34" s="601" t="s">
        <v>388</v>
      </c>
      <c r="E34" s="533"/>
      <c r="F34" s="568"/>
      <c r="G34" s="568"/>
      <c r="H34" s="865"/>
      <c r="I34" s="867"/>
      <c r="J34" s="865"/>
      <c r="K34" s="865"/>
      <c r="L34" s="867"/>
      <c r="M34" s="872"/>
      <c r="N34" s="872"/>
      <c r="O34" s="568"/>
      <c r="P34" s="568"/>
      <c r="Q34" s="533"/>
      <c r="R34" s="568"/>
      <c r="S34" s="568"/>
      <c r="T34" s="722"/>
      <c r="U34" s="722"/>
      <c r="V34" s="533"/>
      <c r="W34" s="533"/>
      <c r="X34" s="568"/>
      <c r="Y34" s="568"/>
      <c r="Z34" s="533"/>
      <c r="AA34" s="722"/>
      <c r="AB34" s="568"/>
      <c r="AC34" s="568"/>
      <c r="AD34" s="568"/>
      <c r="AE34" s="533"/>
      <c r="AF34" s="533"/>
      <c r="AG34" s="533"/>
      <c r="AH34" s="722"/>
      <c r="AI34" s="722"/>
      <c r="AJ34" s="531">
        <f t="shared" si="1"/>
        <v>0</v>
      </c>
      <c r="AK34" s="516">
        <f t="shared" ref="AK34:AK97" si="19">+AM34/AL34</f>
        <v>2</v>
      </c>
      <c r="AL34" s="675">
        <v>0.01</v>
      </c>
      <c r="AM34" s="675">
        <v>0.02</v>
      </c>
      <c r="AN34" s="603">
        <f t="shared" ref="AN34:AN97" si="20">+AL34*AR34</f>
        <v>0</v>
      </c>
      <c r="AO34" s="603">
        <f t="shared" ref="AO34:AO97" si="21">+AL34*AS34</f>
        <v>0</v>
      </c>
      <c r="AP34" s="603">
        <f t="shared" ref="AP34:AP97" si="22">+AM34*AJ34</f>
        <v>0</v>
      </c>
      <c r="AR34" s="723">
        <f t="shared" si="2"/>
        <v>0</v>
      </c>
      <c r="AS34" s="605">
        <f t="shared" si="3"/>
        <v>0</v>
      </c>
      <c r="AT34" s="605">
        <f t="shared" si="4"/>
        <v>0</v>
      </c>
      <c r="AU34" s="605">
        <f t="shared" si="5"/>
        <v>0</v>
      </c>
      <c r="AV34" s="605">
        <f t="shared" si="6"/>
        <v>0</v>
      </c>
      <c r="AW34" s="605">
        <f t="shared" si="7"/>
        <v>0</v>
      </c>
      <c r="AX34" s="605">
        <f t="shared" si="8"/>
        <v>0</v>
      </c>
      <c r="AY34" s="605">
        <f t="shared" si="9"/>
        <v>0</v>
      </c>
      <c r="AZ34" s="605">
        <f t="shared" si="10"/>
        <v>0</v>
      </c>
      <c r="BA34" s="605">
        <f t="shared" si="11"/>
        <v>0</v>
      </c>
      <c r="BB34" s="605">
        <f t="shared" si="12"/>
        <v>0</v>
      </c>
      <c r="BC34" s="605">
        <f t="shared" si="13"/>
        <v>0</v>
      </c>
      <c r="BD34" s="605">
        <f t="shared" si="14"/>
        <v>0</v>
      </c>
      <c r="BE34" s="605">
        <f t="shared" si="15"/>
        <v>0</v>
      </c>
      <c r="BF34" s="605">
        <f t="shared" si="16"/>
        <v>0</v>
      </c>
      <c r="BH34" s="537">
        <f t="shared" si="17"/>
        <v>0</v>
      </c>
      <c r="BI34" s="538">
        <f t="shared" si="18"/>
        <v>0</v>
      </c>
      <c r="BJ34" s="539">
        <f>AR34*$B$11</f>
        <v>0</v>
      </c>
      <c r="BK34" s="539">
        <f>AS34*$B$12</f>
        <v>0</v>
      </c>
      <c r="BL34" s="539">
        <f>AT34*$B$13</f>
        <v>0</v>
      </c>
      <c r="BM34" s="539">
        <f>AU34*$B$14</f>
        <v>0</v>
      </c>
      <c r="BN34" s="539">
        <f>AV34*$B$15</f>
        <v>0</v>
      </c>
      <c r="BO34" s="539">
        <f>AW34*$B$16</f>
        <v>0</v>
      </c>
      <c r="BP34" s="539">
        <f>AX34*$B$17</f>
        <v>0</v>
      </c>
      <c r="BQ34" s="539">
        <f>AY34*$B$18</f>
        <v>0</v>
      </c>
      <c r="BR34" s="539">
        <f>AZ34*$B$19</f>
        <v>0</v>
      </c>
      <c r="BS34" s="539">
        <f>BA34*$B$20</f>
        <v>0</v>
      </c>
      <c r="BT34" s="539">
        <f>BB34*$B$21</f>
        <v>0</v>
      </c>
      <c r="BU34" s="539">
        <f>BC34*$B$22</f>
        <v>0</v>
      </c>
      <c r="BV34" s="539">
        <f>BD34*$B$23</f>
        <v>0</v>
      </c>
      <c r="BW34" s="539">
        <f>BE34*$B$24</f>
        <v>0</v>
      </c>
      <c r="BX34" s="539">
        <f>BF34*$B$25</f>
        <v>0</v>
      </c>
    </row>
    <row r="35" spans="1:76" ht="21" customHeight="1" thickBot="1">
      <c r="A35" s="721" t="s">
        <v>418</v>
      </c>
      <c r="B35" s="600" t="s">
        <v>347</v>
      </c>
      <c r="C35" s="532" t="s">
        <v>76</v>
      </c>
      <c r="D35" s="601" t="s">
        <v>388</v>
      </c>
      <c r="E35" s="568"/>
      <c r="F35" s="722"/>
      <c r="G35" s="722"/>
      <c r="H35" s="867"/>
      <c r="I35" s="865"/>
      <c r="J35" s="867"/>
      <c r="K35" s="867"/>
      <c r="L35" s="865"/>
      <c r="M35" s="867"/>
      <c r="N35" s="867"/>
      <c r="O35" s="533"/>
      <c r="P35" s="533"/>
      <c r="Q35" s="568"/>
      <c r="R35" s="533"/>
      <c r="S35" s="533"/>
      <c r="T35" s="568"/>
      <c r="U35" s="568"/>
      <c r="V35" s="568"/>
      <c r="W35" s="568"/>
      <c r="X35" s="533"/>
      <c r="Y35" s="533"/>
      <c r="Z35" s="568"/>
      <c r="AA35" s="568"/>
      <c r="AB35" s="722"/>
      <c r="AC35" s="533"/>
      <c r="AD35" s="533"/>
      <c r="AE35" s="568"/>
      <c r="AF35" s="568"/>
      <c r="AG35" s="568"/>
      <c r="AH35" s="568"/>
      <c r="AI35" s="568"/>
      <c r="AJ35" s="531">
        <f t="shared" si="1"/>
        <v>0</v>
      </c>
      <c r="AK35" s="516">
        <f t="shared" si="19"/>
        <v>2</v>
      </c>
      <c r="AL35" s="675">
        <v>0.01</v>
      </c>
      <c r="AM35" s="675">
        <v>0.02</v>
      </c>
      <c r="AN35" s="603">
        <f t="shared" si="20"/>
        <v>0</v>
      </c>
      <c r="AO35" s="603">
        <f t="shared" si="21"/>
        <v>0</v>
      </c>
      <c r="AP35" s="603">
        <f t="shared" si="22"/>
        <v>0</v>
      </c>
      <c r="AR35" s="723">
        <f t="shared" si="2"/>
        <v>0</v>
      </c>
      <c r="AS35" s="605">
        <f t="shared" si="3"/>
        <v>0</v>
      </c>
      <c r="AT35" s="605">
        <f t="shared" si="4"/>
        <v>0</v>
      </c>
      <c r="AU35" s="605">
        <f t="shared" si="5"/>
        <v>0</v>
      </c>
      <c r="AV35" s="605">
        <f t="shared" si="6"/>
        <v>0</v>
      </c>
      <c r="AW35" s="605">
        <f t="shared" si="7"/>
        <v>0</v>
      </c>
      <c r="AX35" s="605">
        <f t="shared" si="8"/>
        <v>0</v>
      </c>
      <c r="AY35" s="605">
        <f t="shared" si="9"/>
        <v>0</v>
      </c>
      <c r="AZ35" s="605">
        <f t="shared" si="10"/>
        <v>0</v>
      </c>
      <c r="BA35" s="605">
        <f t="shared" si="11"/>
        <v>0</v>
      </c>
      <c r="BB35" s="605">
        <f t="shared" si="12"/>
        <v>0</v>
      </c>
      <c r="BC35" s="605">
        <f t="shared" si="13"/>
        <v>0</v>
      </c>
      <c r="BD35" s="605">
        <f t="shared" si="14"/>
        <v>0</v>
      </c>
      <c r="BE35" s="605">
        <f t="shared" si="15"/>
        <v>0</v>
      </c>
      <c r="BF35" s="605">
        <f t="shared" si="16"/>
        <v>0</v>
      </c>
      <c r="BH35" s="537">
        <f t="shared" si="17"/>
        <v>0</v>
      </c>
      <c r="BI35" s="538">
        <f t="shared" si="18"/>
        <v>0</v>
      </c>
      <c r="BJ35" s="539">
        <f>AR35*$B$11</f>
        <v>0</v>
      </c>
      <c r="BK35" s="539">
        <f>AS35*$B$12</f>
        <v>0</v>
      </c>
      <c r="BL35" s="539">
        <f>AT35*$B$13</f>
        <v>0</v>
      </c>
      <c r="BM35" s="539">
        <f>AU35*$B$14</f>
        <v>0</v>
      </c>
      <c r="BN35" s="539">
        <f>AV35*$B$15</f>
        <v>0</v>
      </c>
      <c r="BO35" s="539">
        <f>AW35*$B$16</f>
        <v>0</v>
      </c>
      <c r="BP35" s="539">
        <f>AX35*$B$17</f>
        <v>0</v>
      </c>
      <c r="BQ35" s="539">
        <f>AY35*$B$18</f>
        <v>0</v>
      </c>
      <c r="BR35" s="539">
        <f>AZ35*$B$19</f>
        <v>0</v>
      </c>
      <c r="BS35" s="539">
        <f>BA35*$B$20</f>
        <v>0</v>
      </c>
      <c r="BT35" s="539">
        <f>BB35*$B$21</f>
        <v>0</v>
      </c>
      <c r="BU35" s="539">
        <f>BC35*$B$22</f>
        <v>0</v>
      </c>
      <c r="BV35" s="539">
        <f>BD35*$B$23</f>
        <v>0</v>
      </c>
      <c r="BW35" s="539">
        <f>BE35*$B$24</f>
        <v>0</v>
      </c>
      <c r="BX35" s="539">
        <f>BF35*$B$25</f>
        <v>0</v>
      </c>
    </row>
    <row r="36" spans="1:76" ht="21" customHeight="1" thickBot="1">
      <c r="A36" s="721" t="s">
        <v>419</v>
      </c>
      <c r="B36" s="600" t="s">
        <v>348</v>
      </c>
      <c r="C36" s="532" t="s">
        <v>76</v>
      </c>
      <c r="D36" s="601" t="s">
        <v>388</v>
      </c>
      <c r="E36" s="568"/>
      <c r="F36" s="568"/>
      <c r="G36" s="568"/>
      <c r="H36" s="865"/>
      <c r="I36" s="867"/>
      <c r="J36" s="867"/>
      <c r="K36" s="867"/>
      <c r="L36" s="867"/>
      <c r="M36" s="867"/>
      <c r="N36" s="867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33"/>
      <c r="AA36" s="568"/>
      <c r="AB36" s="722"/>
      <c r="AC36" s="568"/>
      <c r="AD36" s="533"/>
      <c r="AE36" s="568"/>
      <c r="AF36" s="568"/>
      <c r="AG36" s="568"/>
      <c r="AH36" s="568"/>
      <c r="AI36" s="722"/>
      <c r="AJ36" s="531">
        <f t="shared" si="1"/>
        <v>0</v>
      </c>
      <c r="AK36" s="516">
        <f t="shared" si="19"/>
        <v>2</v>
      </c>
      <c r="AL36" s="675">
        <v>0.01</v>
      </c>
      <c r="AM36" s="675">
        <v>0.02</v>
      </c>
      <c r="AN36" s="603">
        <f t="shared" si="20"/>
        <v>0</v>
      </c>
      <c r="AO36" s="603">
        <f t="shared" si="21"/>
        <v>0</v>
      </c>
      <c r="AP36" s="603">
        <f t="shared" si="22"/>
        <v>0</v>
      </c>
      <c r="AR36" s="723">
        <f t="shared" si="2"/>
        <v>0</v>
      </c>
      <c r="AS36" s="605">
        <f t="shared" si="3"/>
        <v>0</v>
      </c>
      <c r="AT36" s="605">
        <f t="shared" si="4"/>
        <v>0</v>
      </c>
      <c r="AU36" s="605">
        <f t="shared" si="5"/>
        <v>0</v>
      </c>
      <c r="AV36" s="605">
        <f t="shared" si="6"/>
        <v>0</v>
      </c>
      <c r="AW36" s="605">
        <f t="shared" si="7"/>
        <v>0</v>
      </c>
      <c r="AX36" s="605">
        <f t="shared" si="8"/>
        <v>0</v>
      </c>
      <c r="AY36" s="605">
        <f t="shared" si="9"/>
        <v>0</v>
      </c>
      <c r="AZ36" s="605">
        <f t="shared" si="10"/>
        <v>0</v>
      </c>
      <c r="BA36" s="605">
        <f t="shared" si="11"/>
        <v>0</v>
      </c>
      <c r="BB36" s="605">
        <f t="shared" si="12"/>
        <v>0</v>
      </c>
      <c r="BC36" s="605">
        <f t="shared" si="13"/>
        <v>0</v>
      </c>
      <c r="BD36" s="605">
        <f t="shared" si="14"/>
        <v>0</v>
      </c>
      <c r="BE36" s="605">
        <f t="shared" si="15"/>
        <v>0</v>
      </c>
      <c r="BF36" s="605">
        <f t="shared" si="16"/>
        <v>0</v>
      </c>
      <c r="BH36" s="537">
        <f t="shared" si="17"/>
        <v>0</v>
      </c>
      <c r="BI36" s="538">
        <f t="shared" si="18"/>
        <v>0</v>
      </c>
      <c r="BJ36" s="539">
        <f t="shared" ref="BJ36:BJ41" si="23">AR36*$B$11</f>
        <v>0</v>
      </c>
      <c r="BK36" s="539">
        <f t="shared" ref="BK36:BK41" si="24">AS36*$B$12</f>
        <v>0</v>
      </c>
      <c r="BL36" s="539">
        <f t="shared" ref="BL36:BL41" si="25">AT36*$B$13</f>
        <v>0</v>
      </c>
      <c r="BM36" s="539">
        <f t="shared" ref="BM36:BM41" si="26">AU36*$B$14</f>
        <v>0</v>
      </c>
      <c r="BN36" s="539">
        <f t="shared" ref="BN36:BN41" si="27">AV36*$B$15</f>
        <v>0</v>
      </c>
      <c r="BO36" s="539">
        <f t="shared" ref="BO36:BO41" si="28">AW36*$B$16</f>
        <v>0</v>
      </c>
      <c r="BP36" s="539">
        <f t="shared" ref="BP36:BP41" si="29">AX36*$B$17</f>
        <v>0</v>
      </c>
      <c r="BQ36" s="539">
        <f t="shared" ref="BQ36:BQ41" si="30">AY36*$B$18</f>
        <v>0</v>
      </c>
      <c r="BR36" s="539">
        <f t="shared" ref="BR36:BR41" si="31">AZ36*$B$19</f>
        <v>0</v>
      </c>
      <c r="BS36" s="539">
        <f t="shared" ref="BS36:BS41" si="32">BA36*$B$20</f>
        <v>0</v>
      </c>
      <c r="BT36" s="539">
        <f t="shared" ref="BT36:BT41" si="33">BB36*$B$21</f>
        <v>0</v>
      </c>
      <c r="BU36" s="539">
        <f t="shared" ref="BU36:BU41" si="34">BC36*$B$22</f>
        <v>0</v>
      </c>
      <c r="BV36" s="539">
        <f t="shared" ref="BV36:BV41" si="35">BD36*$B$23</f>
        <v>0</v>
      </c>
      <c r="BW36" s="539">
        <f t="shared" ref="BW36:BW41" si="36">BE36*$B$24</f>
        <v>0</v>
      </c>
      <c r="BX36" s="539">
        <f t="shared" ref="BX36:BX41" si="37">BF36*$B$25</f>
        <v>0</v>
      </c>
    </row>
    <row r="37" spans="1:76" ht="21" customHeight="1" thickBot="1">
      <c r="A37" s="721" t="s">
        <v>419</v>
      </c>
      <c r="B37" s="600" t="s">
        <v>349</v>
      </c>
      <c r="C37" s="532" t="s">
        <v>76</v>
      </c>
      <c r="D37" s="601" t="s">
        <v>388</v>
      </c>
      <c r="E37" s="533"/>
      <c r="F37" s="568"/>
      <c r="G37" s="568"/>
      <c r="H37" s="865"/>
      <c r="I37" s="867"/>
      <c r="J37" s="865"/>
      <c r="K37" s="865"/>
      <c r="L37" s="867"/>
      <c r="M37" s="872"/>
      <c r="N37" s="872"/>
      <c r="O37" s="533"/>
      <c r="P37" s="533"/>
      <c r="Q37" s="533"/>
      <c r="R37" s="533"/>
      <c r="S37" s="568"/>
      <c r="T37" s="722"/>
      <c r="U37" s="722"/>
      <c r="V37" s="533"/>
      <c r="W37" s="533"/>
      <c r="X37" s="533"/>
      <c r="Y37" s="568"/>
      <c r="Z37" s="533"/>
      <c r="AA37" s="722"/>
      <c r="AB37" s="568"/>
      <c r="AC37" s="533"/>
      <c r="AD37" s="568"/>
      <c r="AE37" s="533"/>
      <c r="AF37" s="533"/>
      <c r="AG37" s="533"/>
      <c r="AH37" s="722"/>
      <c r="AI37" s="722"/>
      <c r="AJ37" s="531">
        <f t="shared" si="1"/>
        <v>0</v>
      </c>
      <c r="AK37" s="516">
        <f t="shared" si="19"/>
        <v>2</v>
      </c>
      <c r="AL37" s="675">
        <v>0.01</v>
      </c>
      <c r="AM37" s="675">
        <v>0.02</v>
      </c>
      <c r="AN37" s="603">
        <f t="shared" si="20"/>
        <v>0</v>
      </c>
      <c r="AO37" s="603">
        <f t="shared" si="21"/>
        <v>0</v>
      </c>
      <c r="AP37" s="603">
        <f t="shared" si="22"/>
        <v>0</v>
      </c>
      <c r="AR37" s="723">
        <f t="shared" si="2"/>
        <v>0</v>
      </c>
      <c r="AS37" s="605">
        <f t="shared" si="3"/>
        <v>0</v>
      </c>
      <c r="AT37" s="605">
        <f t="shared" si="4"/>
        <v>0</v>
      </c>
      <c r="AU37" s="605">
        <f t="shared" si="5"/>
        <v>0</v>
      </c>
      <c r="AV37" s="605">
        <f t="shared" si="6"/>
        <v>0</v>
      </c>
      <c r="AW37" s="605">
        <f t="shared" si="7"/>
        <v>0</v>
      </c>
      <c r="AX37" s="605">
        <f t="shared" si="8"/>
        <v>0</v>
      </c>
      <c r="AY37" s="605">
        <f t="shared" si="9"/>
        <v>0</v>
      </c>
      <c r="AZ37" s="605">
        <f t="shared" si="10"/>
        <v>0</v>
      </c>
      <c r="BA37" s="605">
        <f t="shared" si="11"/>
        <v>0</v>
      </c>
      <c r="BB37" s="605">
        <f t="shared" si="12"/>
        <v>0</v>
      </c>
      <c r="BC37" s="605">
        <f t="shared" si="13"/>
        <v>0</v>
      </c>
      <c r="BD37" s="605">
        <f t="shared" si="14"/>
        <v>0</v>
      </c>
      <c r="BE37" s="605">
        <f t="shared" si="15"/>
        <v>0</v>
      </c>
      <c r="BF37" s="605">
        <f t="shared" si="16"/>
        <v>0</v>
      </c>
      <c r="BH37" s="537">
        <f t="shared" si="17"/>
        <v>0</v>
      </c>
      <c r="BI37" s="538">
        <f t="shared" si="18"/>
        <v>0</v>
      </c>
      <c r="BJ37" s="539">
        <f t="shared" si="23"/>
        <v>0</v>
      </c>
      <c r="BK37" s="539">
        <f t="shared" si="24"/>
        <v>0</v>
      </c>
      <c r="BL37" s="539">
        <f t="shared" si="25"/>
        <v>0</v>
      </c>
      <c r="BM37" s="539">
        <f t="shared" si="26"/>
        <v>0</v>
      </c>
      <c r="BN37" s="539">
        <f t="shared" si="27"/>
        <v>0</v>
      </c>
      <c r="BO37" s="539">
        <f t="shared" si="28"/>
        <v>0</v>
      </c>
      <c r="BP37" s="539">
        <f t="shared" si="29"/>
        <v>0</v>
      </c>
      <c r="BQ37" s="539">
        <f t="shared" si="30"/>
        <v>0</v>
      </c>
      <c r="BR37" s="539">
        <f t="shared" si="31"/>
        <v>0</v>
      </c>
      <c r="BS37" s="539">
        <f t="shared" si="32"/>
        <v>0</v>
      </c>
      <c r="BT37" s="539">
        <f t="shared" si="33"/>
        <v>0</v>
      </c>
      <c r="BU37" s="539">
        <f t="shared" si="34"/>
        <v>0</v>
      </c>
      <c r="BV37" s="539">
        <f t="shared" si="35"/>
        <v>0</v>
      </c>
      <c r="BW37" s="539">
        <f t="shared" si="36"/>
        <v>0</v>
      </c>
      <c r="BX37" s="539">
        <f t="shared" si="37"/>
        <v>0</v>
      </c>
    </row>
    <row r="38" spans="1:76" ht="21" customHeight="1" thickBot="1">
      <c r="A38" s="721" t="s">
        <v>419</v>
      </c>
      <c r="B38" s="600" t="s">
        <v>301</v>
      </c>
      <c r="C38" s="532" t="s">
        <v>76</v>
      </c>
      <c r="D38" s="601" t="s">
        <v>388</v>
      </c>
      <c r="E38" s="568"/>
      <c r="F38" s="722"/>
      <c r="G38" s="722"/>
      <c r="H38" s="867"/>
      <c r="I38" s="865"/>
      <c r="J38" s="867"/>
      <c r="K38" s="867"/>
      <c r="L38" s="865"/>
      <c r="M38" s="872"/>
      <c r="N38" s="867"/>
      <c r="O38" s="533"/>
      <c r="P38" s="568"/>
      <c r="Q38" s="533"/>
      <c r="R38" s="533"/>
      <c r="S38" s="533"/>
      <c r="T38" s="722"/>
      <c r="U38" s="722"/>
      <c r="V38" s="568"/>
      <c r="W38" s="533"/>
      <c r="X38" s="533"/>
      <c r="Y38" s="533"/>
      <c r="Z38" s="568"/>
      <c r="AA38" s="568"/>
      <c r="AB38" s="722"/>
      <c r="AC38" s="533"/>
      <c r="AD38" s="568"/>
      <c r="AE38" s="568"/>
      <c r="AF38" s="568"/>
      <c r="AG38" s="568"/>
      <c r="AH38" s="568"/>
      <c r="AI38" s="722"/>
      <c r="AJ38" s="531">
        <f t="shared" si="1"/>
        <v>0</v>
      </c>
      <c r="AK38" s="516">
        <f t="shared" si="19"/>
        <v>2.5</v>
      </c>
      <c r="AL38" s="675">
        <v>0.02</v>
      </c>
      <c r="AM38" s="675">
        <v>0.05</v>
      </c>
      <c r="AN38" s="603">
        <f t="shared" si="20"/>
        <v>0</v>
      </c>
      <c r="AO38" s="603">
        <f t="shared" si="21"/>
        <v>0</v>
      </c>
      <c r="AP38" s="603">
        <f t="shared" si="22"/>
        <v>0</v>
      </c>
      <c r="AQ38" s="509"/>
      <c r="AR38" s="723">
        <f t="shared" si="2"/>
        <v>0</v>
      </c>
      <c r="AS38" s="605">
        <f t="shared" si="3"/>
        <v>0</v>
      </c>
      <c r="AT38" s="605">
        <f t="shared" si="4"/>
        <v>0</v>
      </c>
      <c r="AU38" s="605">
        <f t="shared" si="5"/>
        <v>0</v>
      </c>
      <c r="AV38" s="605">
        <f t="shared" si="6"/>
        <v>0</v>
      </c>
      <c r="AW38" s="605">
        <f t="shared" si="7"/>
        <v>0</v>
      </c>
      <c r="AX38" s="605">
        <f t="shared" si="8"/>
        <v>0</v>
      </c>
      <c r="AY38" s="605">
        <f t="shared" si="9"/>
        <v>0</v>
      </c>
      <c r="AZ38" s="605">
        <f t="shared" si="10"/>
        <v>0</v>
      </c>
      <c r="BA38" s="605">
        <f t="shared" si="11"/>
        <v>0</v>
      </c>
      <c r="BB38" s="605">
        <f t="shared" si="12"/>
        <v>0</v>
      </c>
      <c r="BC38" s="605">
        <f t="shared" si="13"/>
        <v>0</v>
      </c>
      <c r="BD38" s="605">
        <f t="shared" si="14"/>
        <v>0</v>
      </c>
      <c r="BE38" s="605">
        <f t="shared" si="15"/>
        <v>0</v>
      </c>
      <c r="BF38" s="605">
        <f t="shared" si="16"/>
        <v>0</v>
      </c>
      <c r="BH38" s="537">
        <f t="shared" si="17"/>
        <v>0</v>
      </c>
      <c r="BI38" s="538">
        <f t="shared" si="18"/>
        <v>0</v>
      </c>
      <c r="BJ38" s="539">
        <f t="shared" si="23"/>
        <v>0</v>
      </c>
      <c r="BK38" s="539">
        <f t="shared" si="24"/>
        <v>0</v>
      </c>
      <c r="BL38" s="539">
        <f t="shared" si="25"/>
        <v>0</v>
      </c>
      <c r="BM38" s="539">
        <f t="shared" si="26"/>
        <v>0</v>
      </c>
      <c r="BN38" s="539">
        <f t="shared" si="27"/>
        <v>0</v>
      </c>
      <c r="BO38" s="539">
        <f t="shared" si="28"/>
        <v>0</v>
      </c>
      <c r="BP38" s="539">
        <f t="shared" si="29"/>
        <v>0</v>
      </c>
      <c r="BQ38" s="539">
        <f t="shared" si="30"/>
        <v>0</v>
      </c>
      <c r="BR38" s="539">
        <f t="shared" si="31"/>
        <v>0</v>
      </c>
      <c r="BS38" s="539">
        <f t="shared" si="32"/>
        <v>0</v>
      </c>
      <c r="BT38" s="539">
        <f t="shared" si="33"/>
        <v>0</v>
      </c>
      <c r="BU38" s="539">
        <f t="shared" si="34"/>
        <v>0</v>
      </c>
      <c r="BV38" s="539">
        <f t="shared" si="35"/>
        <v>0</v>
      </c>
      <c r="BW38" s="539">
        <f t="shared" si="36"/>
        <v>0</v>
      </c>
      <c r="BX38" s="539">
        <f t="shared" si="37"/>
        <v>0</v>
      </c>
    </row>
    <row r="39" spans="1:76" ht="21" customHeight="1" thickBot="1">
      <c r="A39" s="721" t="s">
        <v>420</v>
      </c>
      <c r="B39" s="600" t="s">
        <v>350</v>
      </c>
      <c r="C39" s="532" t="s">
        <v>76</v>
      </c>
      <c r="D39" s="601" t="s">
        <v>388</v>
      </c>
      <c r="E39" s="568"/>
      <c r="F39" s="568"/>
      <c r="G39" s="722"/>
      <c r="H39" s="867"/>
      <c r="I39" s="865"/>
      <c r="J39" s="865"/>
      <c r="K39" s="865"/>
      <c r="L39" s="865"/>
      <c r="M39" s="867"/>
      <c r="N39" s="872"/>
      <c r="O39" s="568"/>
      <c r="P39" s="533"/>
      <c r="Q39" s="568"/>
      <c r="R39" s="568"/>
      <c r="S39" s="533"/>
      <c r="T39" s="568"/>
      <c r="U39" s="568"/>
      <c r="V39" s="533"/>
      <c r="W39" s="568"/>
      <c r="X39" s="568"/>
      <c r="Y39" s="533"/>
      <c r="Z39" s="568"/>
      <c r="AA39" s="722"/>
      <c r="AB39" s="722"/>
      <c r="AC39" s="568"/>
      <c r="AD39" s="533"/>
      <c r="AE39" s="568"/>
      <c r="AF39" s="533"/>
      <c r="AG39" s="533"/>
      <c r="AH39" s="722"/>
      <c r="AI39" s="722"/>
      <c r="AJ39" s="531">
        <f t="shared" si="1"/>
        <v>0</v>
      </c>
      <c r="AK39" s="516">
        <f t="shared" si="19"/>
        <v>2.5</v>
      </c>
      <c r="AL39" s="675">
        <v>0.02</v>
      </c>
      <c r="AM39" s="675">
        <v>0.05</v>
      </c>
      <c r="AN39" s="603">
        <f t="shared" si="20"/>
        <v>0</v>
      </c>
      <c r="AO39" s="603">
        <f t="shared" si="21"/>
        <v>0</v>
      </c>
      <c r="AP39" s="603">
        <f t="shared" si="22"/>
        <v>0</v>
      </c>
      <c r="AR39" s="723">
        <f t="shared" si="2"/>
        <v>0</v>
      </c>
      <c r="AS39" s="605">
        <f t="shared" si="3"/>
        <v>0</v>
      </c>
      <c r="AT39" s="605">
        <f t="shared" si="4"/>
        <v>0</v>
      </c>
      <c r="AU39" s="605">
        <f t="shared" si="5"/>
        <v>0</v>
      </c>
      <c r="AV39" s="605">
        <f t="shared" si="6"/>
        <v>0</v>
      </c>
      <c r="AW39" s="605">
        <f t="shared" si="7"/>
        <v>0</v>
      </c>
      <c r="AX39" s="605">
        <f t="shared" si="8"/>
        <v>0</v>
      </c>
      <c r="AY39" s="605">
        <f t="shared" si="9"/>
        <v>0</v>
      </c>
      <c r="AZ39" s="605">
        <f t="shared" si="10"/>
        <v>0</v>
      </c>
      <c r="BA39" s="605">
        <f t="shared" si="11"/>
        <v>0</v>
      </c>
      <c r="BB39" s="605">
        <f t="shared" si="12"/>
        <v>0</v>
      </c>
      <c r="BC39" s="605">
        <f t="shared" si="13"/>
        <v>0</v>
      </c>
      <c r="BD39" s="605">
        <f t="shared" si="14"/>
        <v>0</v>
      </c>
      <c r="BE39" s="605">
        <f t="shared" si="15"/>
        <v>0</v>
      </c>
      <c r="BF39" s="605">
        <f t="shared" si="16"/>
        <v>0</v>
      </c>
      <c r="BH39" s="537">
        <f t="shared" si="17"/>
        <v>0</v>
      </c>
      <c r="BI39" s="538">
        <f t="shared" si="18"/>
        <v>0</v>
      </c>
      <c r="BJ39" s="539">
        <f t="shared" si="23"/>
        <v>0</v>
      </c>
      <c r="BK39" s="539">
        <f t="shared" si="24"/>
        <v>0</v>
      </c>
      <c r="BL39" s="539">
        <f t="shared" si="25"/>
        <v>0</v>
      </c>
      <c r="BM39" s="539">
        <f t="shared" si="26"/>
        <v>0</v>
      </c>
      <c r="BN39" s="539">
        <f t="shared" si="27"/>
        <v>0</v>
      </c>
      <c r="BO39" s="539">
        <f t="shared" si="28"/>
        <v>0</v>
      </c>
      <c r="BP39" s="539">
        <f t="shared" si="29"/>
        <v>0</v>
      </c>
      <c r="BQ39" s="539">
        <f t="shared" si="30"/>
        <v>0</v>
      </c>
      <c r="BR39" s="539">
        <f t="shared" si="31"/>
        <v>0</v>
      </c>
      <c r="BS39" s="539">
        <f t="shared" si="32"/>
        <v>0</v>
      </c>
      <c r="BT39" s="539">
        <f t="shared" si="33"/>
        <v>0</v>
      </c>
      <c r="BU39" s="539">
        <f t="shared" si="34"/>
        <v>0</v>
      </c>
      <c r="BV39" s="539">
        <f t="shared" si="35"/>
        <v>0</v>
      </c>
      <c r="BW39" s="539">
        <f t="shared" si="36"/>
        <v>0</v>
      </c>
      <c r="BX39" s="539">
        <f t="shared" si="37"/>
        <v>0</v>
      </c>
    </row>
    <row r="40" spans="1:76" ht="21" customHeight="1" thickBot="1">
      <c r="A40" s="721" t="s">
        <v>420</v>
      </c>
      <c r="B40" s="600" t="s">
        <v>334</v>
      </c>
      <c r="C40" s="532" t="s">
        <v>76</v>
      </c>
      <c r="D40" s="601" t="s">
        <v>388</v>
      </c>
      <c r="E40" s="533"/>
      <c r="F40" s="722"/>
      <c r="G40" s="722"/>
      <c r="H40" s="865"/>
      <c r="I40" s="865"/>
      <c r="J40" s="865"/>
      <c r="K40" s="865"/>
      <c r="L40" s="867"/>
      <c r="M40" s="867"/>
      <c r="N40" s="872"/>
      <c r="O40" s="568"/>
      <c r="P40" s="533"/>
      <c r="Q40" s="568"/>
      <c r="R40" s="568"/>
      <c r="S40" s="568"/>
      <c r="T40" s="722"/>
      <c r="U40" s="568"/>
      <c r="V40" s="533"/>
      <c r="W40" s="568"/>
      <c r="X40" s="568"/>
      <c r="Y40" s="568"/>
      <c r="Z40" s="533"/>
      <c r="AA40" s="722"/>
      <c r="AB40" s="568"/>
      <c r="AC40" s="568"/>
      <c r="AD40" s="568"/>
      <c r="AE40" s="533"/>
      <c r="AF40" s="533"/>
      <c r="AG40" s="533"/>
      <c r="AH40" s="722"/>
      <c r="AI40" s="568"/>
      <c r="AJ40" s="531">
        <f t="shared" si="1"/>
        <v>0</v>
      </c>
      <c r="AK40" s="516">
        <f t="shared" si="19"/>
        <v>2.5</v>
      </c>
      <c r="AL40" s="675">
        <v>0.02</v>
      </c>
      <c r="AM40" s="675">
        <v>0.05</v>
      </c>
      <c r="AN40" s="603">
        <f t="shared" si="20"/>
        <v>0</v>
      </c>
      <c r="AO40" s="603">
        <f t="shared" si="21"/>
        <v>0</v>
      </c>
      <c r="AP40" s="603">
        <f t="shared" si="22"/>
        <v>0</v>
      </c>
      <c r="AR40" s="723">
        <f t="shared" si="2"/>
        <v>0</v>
      </c>
      <c r="AS40" s="605">
        <f t="shared" si="3"/>
        <v>0</v>
      </c>
      <c r="AT40" s="605">
        <f t="shared" si="4"/>
        <v>0</v>
      </c>
      <c r="AU40" s="605">
        <f t="shared" si="5"/>
        <v>0</v>
      </c>
      <c r="AV40" s="605">
        <f t="shared" si="6"/>
        <v>0</v>
      </c>
      <c r="AW40" s="605">
        <f t="shared" si="7"/>
        <v>0</v>
      </c>
      <c r="AX40" s="605">
        <f t="shared" si="8"/>
        <v>0</v>
      </c>
      <c r="AY40" s="605">
        <f t="shared" si="9"/>
        <v>0</v>
      </c>
      <c r="AZ40" s="605">
        <f t="shared" si="10"/>
        <v>0</v>
      </c>
      <c r="BA40" s="605">
        <f t="shared" si="11"/>
        <v>0</v>
      </c>
      <c r="BB40" s="605">
        <f t="shared" si="12"/>
        <v>0</v>
      </c>
      <c r="BC40" s="605">
        <f t="shared" si="13"/>
        <v>0</v>
      </c>
      <c r="BD40" s="605">
        <f t="shared" si="14"/>
        <v>0</v>
      </c>
      <c r="BE40" s="605">
        <f t="shared" si="15"/>
        <v>0</v>
      </c>
      <c r="BF40" s="605">
        <f t="shared" si="16"/>
        <v>0</v>
      </c>
      <c r="BH40" s="537">
        <f t="shared" si="17"/>
        <v>0</v>
      </c>
      <c r="BI40" s="538">
        <f t="shared" si="18"/>
        <v>0</v>
      </c>
      <c r="BJ40" s="539">
        <f t="shared" si="23"/>
        <v>0</v>
      </c>
      <c r="BK40" s="539">
        <f t="shared" si="24"/>
        <v>0</v>
      </c>
      <c r="BL40" s="539">
        <f t="shared" si="25"/>
        <v>0</v>
      </c>
      <c r="BM40" s="539">
        <f t="shared" si="26"/>
        <v>0</v>
      </c>
      <c r="BN40" s="539">
        <f t="shared" si="27"/>
        <v>0</v>
      </c>
      <c r="BO40" s="539">
        <f t="shared" si="28"/>
        <v>0</v>
      </c>
      <c r="BP40" s="539">
        <f t="shared" si="29"/>
        <v>0</v>
      </c>
      <c r="BQ40" s="539">
        <f t="shared" si="30"/>
        <v>0</v>
      </c>
      <c r="BR40" s="539">
        <f t="shared" si="31"/>
        <v>0</v>
      </c>
      <c r="BS40" s="539">
        <f t="shared" si="32"/>
        <v>0</v>
      </c>
      <c r="BT40" s="539">
        <f t="shared" si="33"/>
        <v>0</v>
      </c>
      <c r="BU40" s="539">
        <f t="shared" si="34"/>
        <v>0</v>
      </c>
      <c r="BV40" s="539">
        <f t="shared" si="35"/>
        <v>0</v>
      </c>
      <c r="BW40" s="539">
        <f t="shared" si="36"/>
        <v>0</v>
      </c>
      <c r="BX40" s="539">
        <f t="shared" si="37"/>
        <v>0</v>
      </c>
    </row>
    <row r="41" spans="1:76" ht="21" customHeight="1" thickBot="1">
      <c r="A41" s="721" t="s">
        <v>421</v>
      </c>
      <c r="B41" s="600" t="s">
        <v>351</v>
      </c>
      <c r="C41" s="532" t="s">
        <v>76</v>
      </c>
      <c r="D41" s="601" t="s">
        <v>388</v>
      </c>
      <c r="E41" s="568"/>
      <c r="F41" s="722"/>
      <c r="G41" s="568"/>
      <c r="H41" s="867"/>
      <c r="I41" s="865"/>
      <c r="J41" s="867"/>
      <c r="K41" s="865"/>
      <c r="L41" s="865"/>
      <c r="M41" s="872"/>
      <c r="N41" s="872"/>
      <c r="O41" s="533"/>
      <c r="P41" s="533"/>
      <c r="Q41" s="533"/>
      <c r="R41" s="533"/>
      <c r="S41" s="533"/>
      <c r="T41" s="568"/>
      <c r="U41" s="722"/>
      <c r="V41" s="568"/>
      <c r="W41" s="533"/>
      <c r="X41" s="533"/>
      <c r="Y41" s="568"/>
      <c r="Z41" s="568"/>
      <c r="AA41" s="722"/>
      <c r="AB41" s="568"/>
      <c r="AC41" s="533"/>
      <c r="AD41" s="533"/>
      <c r="AE41" s="568"/>
      <c r="AF41" s="568"/>
      <c r="AG41" s="533"/>
      <c r="AH41" s="568"/>
      <c r="AI41" s="568"/>
      <c r="AJ41" s="531">
        <f t="shared" si="1"/>
        <v>0</v>
      </c>
      <c r="AK41" s="516">
        <f t="shared" si="19"/>
        <v>2.5</v>
      </c>
      <c r="AL41" s="675">
        <v>0.02</v>
      </c>
      <c r="AM41" s="675">
        <v>0.05</v>
      </c>
      <c r="AN41" s="603">
        <f t="shared" si="20"/>
        <v>0</v>
      </c>
      <c r="AO41" s="603">
        <f t="shared" si="21"/>
        <v>0</v>
      </c>
      <c r="AP41" s="603">
        <f t="shared" si="22"/>
        <v>0</v>
      </c>
      <c r="AR41" s="723">
        <f t="shared" si="2"/>
        <v>0</v>
      </c>
      <c r="AS41" s="605">
        <f t="shared" si="3"/>
        <v>0</v>
      </c>
      <c r="AT41" s="605">
        <f t="shared" si="4"/>
        <v>0</v>
      </c>
      <c r="AU41" s="605">
        <f t="shared" si="5"/>
        <v>0</v>
      </c>
      <c r="AV41" s="605">
        <f t="shared" si="6"/>
        <v>0</v>
      </c>
      <c r="AW41" s="605">
        <f t="shared" si="7"/>
        <v>0</v>
      </c>
      <c r="AX41" s="605">
        <f t="shared" si="8"/>
        <v>0</v>
      </c>
      <c r="AY41" s="605">
        <f t="shared" si="9"/>
        <v>0</v>
      </c>
      <c r="AZ41" s="605">
        <f t="shared" si="10"/>
        <v>0</v>
      </c>
      <c r="BA41" s="605">
        <f t="shared" si="11"/>
        <v>0</v>
      </c>
      <c r="BB41" s="605">
        <f t="shared" si="12"/>
        <v>0</v>
      </c>
      <c r="BC41" s="605">
        <f t="shared" si="13"/>
        <v>0</v>
      </c>
      <c r="BD41" s="605">
        <f t="shared" si="14"/>
        <v>0</v>
      </c>
      <c r="BE41" s="605">
        <f t="shared" si="15"/>
        <v>0</v>
      </c>
      <c r="BF41" s="605">
        <f t="shared" si="16"/>
        <v>0</v>
      </c>
      <c r="BH41" s="537">
        <f t="shared" si="17"/>
        <v>0</v>
      </c>
      <c r="BI41" s="538">
        <f t="shared" si="18"/>
        <v>0</v>
      </c>
      <c r="BJ41" s="539">
        <f t="shared" si="23"/>
        <v>0</v>
      </c>
      <c r="BK41" s="539">
        <f t="shared" si="24"/>
        <v>0</v>
      </c>
      <c r="BL41" s="539">
        <f t="shared" si="25"/>
        <v>0</v>
      </c>
      <c r="BM41" s="539">
        <f t="shared" si="26"/>
        <v>0</v>
      </c>
      <c r="BN41" s="539">
        <f t="shared" si="27"/>
        <v>0</v>
      </c>
      <c r="BO41" s="539">
        <f t="shared" si="28"/>
        <v>0</v>
      </c>
      <c r="BP41" s="539">
        <f t="shared" si="29"/>
        <v>0</v>
      </c>
      <c r="BQ41" s="539">
        <f t="shared" si="30"/>
        <v>0</v>
      </c>
      <c r="BR41" s="539">
        <f t="shared" si="31"/>
        <v>0</v>
      </c>
      <c r="BS41" s="539">
        <f t="shared" si="32"/>
        <v>0</v>
      </c>
      <c r="BT41" s="539">
        <f t="shared" si="33"/>
        <v>0</v>
      </c>
      <c r="BU41" s="539">
        <f t="shared" si="34"/>
        <v>0</v>
      </c>
      <c r="BV41" s="539">
        <f t="shared" si="35"/>
        <v>0</v>
      </c>
      <c r="BW41" s="539">
        <f t="shared" si="36"/>
        <v>0</v>
      </c>
      <c r="BX41" s="539">
        <f t="shared" si="37"/>
        <v>0</v>
      </c>
    </row>
    <row r="42" spans="1:76" ht="21" customHeight="1" thickBot="1">
      <c r="A42" s="721" t="s">
        <v>421</v>
      </c>
      <c r="B42" s="600" t="s">
        <v>303</v>
      </c>
      <c r="C42" s="532" t="s">
        <v>76</v>
      </c>
      <c r="D42" s="601" t="s">
        <v>388</v>
      </c>
      <c r="E42" s="533"/>
      <c r="F42" s="568"/>
      <c r="G42" s="568"/>
      <c r="H42" s="865"/>
      <c r="I42" s="865"/>
      <c r="J42" s="867"/>
      <c r="K42" s="867"/>
      <c r="L42" s="867"/>
      <c r="M42" s="867"/>
      <c r="N42" s="872"/>
      <c r="O42" s="568"/>
      <c r="P42" s="533"/>
      <c r="Q42" s="568"/>
      <c r="R42" s="568"/>
      <c r="S42" s="568"/>
      <c r="T42" s="568"/>
      <c r="U42" s="568"/>
      <c r="V42" s="568"/>
      <c r="W42" s="568"/>
      <c r="X42" s="568"/>
      <c r="Y42" s="533"/>
      <c r="Z42" s="533"/>
      <c r="AA42" s="568"/>
      <c r="AB42" s="722"/>
      <c r="AC42" s="568"/>
      <c r="AD42" s="568"/>
      <c r="AE42" s="568"/>
      <c r="AF42" s="533"/>
      <c r="AG42" s="533"/>
      <c r="AH42" s="722"/>
      <c r="AI42" s="722"/>
      <c r="AJ42" s="531">
        <f t="shared" si="1"/>
        <v>0</v>
      </c>
      <c r="AK42" s="516">
        <f t="shared" si="19"/>
        <v>2.333333333333333</v>
      </c>
      <c r="AL42" s="675">
        <v>0.03</v>
      </c>
      <c r="AM42" s="675">
        <v>6.9999999999999993E-2</v>
      </c>
      <c r="AN42" s="603">
        <f t="shared" si="20"/>
        <v>0</v>
      </c>
      <c r="AO42" s="603">
        <f t="shared" si="21"/>
        <v>0</v>
      </c>
      <c r="AP42" s="603">
        <f t="shared" si="22"/>
        <v>0</v>
      </c>
      <c r="AR42" s="723">
        <f t="shared" si="2"/>
        <v>0</v>
      </c>
      <c r="AS42" s="605">
        <f t="shared" si="3"/>
        <v>0</v>
      </c>
      <c r="AT42" s="605">
        <f t="shared" si="4"/>
        <v>0</v>
      </c>
      <c r="AU42" s="605">
        <f t="shared" si="5"/>
        <v>0</v>
      </c>
      <c r="AV42" s="605">
        <f t="shared" si="6"/>
        <v>0</v>
      </c>
      <c r="AW42" s="605">
        <f t="shared" si="7"/>
        <v>0</v>
      </c>
      <c r="AX42" s="605">
        <f t="shared" si="8"/>
        <v>0</v>
      </c>
      <c r="AY42" s="605">
        <f t="shared" si="9"/>
        <v>0</v>
      </c>
      <c r="AZ42" s="605">
        <f t="shared" si="10"/>
        <v>0</v>
      </c>
      <c r="BA42" s="605">
        <f t="shared" si="11"/>
        <v>0</v>
      </c>
      <c r="BB42" s="605">
        <f t="shared" si="12"/>
        <v>0</v>
      </c>
      <c r="BC42" s="605">
        <f t="shared" si="13"/>
        <v>0</v>
      </c>
      <c r="BD42" s="605">
        <f t="shared" si="14"/>
        <v>0</v>
      </c>
      <c r="BE42" s="605">
        <f t="shared" si="15"/>
        <v>0</v>
      </c>
      <c r="BF42" s="605">
        <f t="shared" si="16"/>
        <v>0</v>
      </c>
      <c r="BH42" s="537">
        <f t="shared" si="17"/>
        <v>0</v>
      </c>
      <c r="BI42" s="538">
        <f t="shared" si="18"/>
        <v>0</v>
      </c>
      <c r="BJ42" s="539">
        <f>AR42*$B$11</f>
        <v>0</v>
      </c>
      <c r="BK42" s="539">
        <f>AS42*$B$12</f>
        <v>0</v>
      </c>
      <c r="BL42" s="539">
        <f>AT42*$B$13</f>
        <v>0</v>
      </c>
      <c r="BM42" s="539">
        <f>AU42*$B$14</f>
        <v>0</v>
      </c>
      <c r="BN42" s="539">
        <f>AV42*$B$15</f>
        <v>0</v>
      </c>
      <c r="BO42" s="539">
        <f>AW42*$B$16</f>
        <v>0</v>
      </c>
      <c r="BP42" s="539">
        <f>AX42*$B$17</f>
        <v>0</v>
      </c>
      <c r="BQ42" s="539">
        <f>AY42*$B$18</f>
        <v>0</v>
      </c>
      <c r="BR42" s="539">
        <f>AZ42*$B$19</f>
        <v>0</v>
      </c>
      <c r="BS42" s="539">
        <f>BA42*$B$20</f>
        <v>0</v>
      </c>
      <c r="BT42" s="539">
        <f>BB42*$B$21</f>
        <v>0</v>
      </c>
      <c r="BU42" s="539">
        <f>BC42*$B$22</f>
        <v>0</v>
      </c>
      <c r="BV42" s="539">
        <f>BD42*$B$23</f>
        <v>0</v>
      </c>
      <c r="BW42" s="539">
        <f>BE42*$B$24</f>
        <v>0</v>
      </c>
      <c r="BX42" s="539">
        <f>BF42*$B$25</f>
        <v>0</v>
      </c>
    </row>
    <row r="43" spans="1:76" ht="21" customHeight="1" thickBot="1">
      <c r="A43" s="721" t="s">
        <v>422</v>
      </c>
      <c r="B43" s="600" t="s">
        <v>352</v>
      </c>
      <c r="C43" s="532" t="s">
        <v>76</v>
      </c>
      <c r="D43" s="601" t="s">
        <v>388</v>
      </c>
      <c r="E43" s="568"/>
      <c r="F43" s="568"/>
      <c r="G43" s="722"/>
      <c r="H43" s="867"/>
      <c r="I43" s="867"/>
      <c r="J43" s="865"/>
      <c r="K43" s="865"/>
      <c r="L43" s="867"/>
      <c r="M43" s="867"/>
      <c r="N43" s="867"/>
      <c r="O43" s="568"/>
      <c r="P43" s="568"/>
      <c r="Q43" s="568"/>
      <c r="R43" s="533"/>
      <c r="S43" s="568"/>
      <c r="T43" s="722"/>
      <c r="U43" s="568"/>
      <c r="V43" s="533"/>
      <c r="W43" s="533"/>
      <c r="X43" s="568"/>
      <c r="Y43" s="568"/>
      <c r="Z43" s="568"/>
      <c r="AA43" s="568"/>
      <c r="AB43" s="568"/>
      <c r="AC43" s="568"/>
      <c r="AD43" s="568"/>
      <c r="AE43" s="533"/>
      <c r="AF43" s="533"/>
      <c r="AG43" s="568"/>
      <c r="AH43" s="568"/>
      <c r="AI43" s="568"/>
      <c r="AJ43" s="531">
        <f t="shared" si="1"/>
        <v>0</v>
      </c>
      <c r="AK43" s="516">
        <f t="shared" si="19"/>
        <v>2.333333333333333</v>
      </c>
      <c r="AL43" s="675">
        <v>0.03</v>
      </c>
      <c r="AM43" s="675">
        <v>6.9999999999999993E-2</v>
      </c>
      <c r="AN43" s="603">
        <f t="shared" si="20"/>
        <v>0</v>
      </c>
      <c r="AO43" s="603">
        <f t="shared" si="21"/>
        <v>0</v>
      </c>
      <c r="AP43" s="603">
        <f t="shared" si="22"/>
        <v>0</v>
      </c>
      <c r="AR43" s="723">
        <f t="shared" si="2"/>
        <v>0</v>
      </c>
      <c r="AS43" s="605">
        <f t="shared" si="3"/>
        <v>0</v>
      </c>
      <c r="AT43" s="605">
        <f t="shared" si="4"/>
        <v>0</v>
      </c>
      <c r="AU43" s="605">
        <f t="shared" si="5"/>
        <v>0</v>
      </c>
      <c r="AV43" s="605">
        <f t="shared" si="6"/>
        <v>0</v>
      </c>
      <c r="AW43" s="605">
        <f t="shared" si="7"/>
        <v>0</v>
      </c>
      <c r="AX43" s="605">
        <f t="shared" si="8"/>
        <v>0</v>
      </c>
      <c r="AY43" s="605">
        <f t="shared" si="9"/>
        <v>0</v>
      </c>
      <c r="AZ43" s="605">
        <f t="shared" si="10"/>
        <v>0</v>
      </c>
      <c r="BA43" s="605">
        <f t="shared" si="11"/>
        <v>0</v>
      </c>
      <c r="BB43" s="605">
        <f t="shared" si="12"/>
        <v>0</v>
      </c>
      <c r="BC43" s="605">
        <f t="shared" si="13"/>
        <v>0</v>
      </c>
      <c r="BD43" s="605">
        <f t="shared" si="14"/>
        <v>0</v>
      </c>
      <c r="BE43" s="605">
        <f t="shared" si="15"/>
        <v>0</v>
      </c>
      <c r="BF43" s="605">
        <f t="shared" si="16"/>
        <v>0</v>
      </c>
      <c r="BH43" s="537">
        <f t="shared" si="17"/>
        <v>0</v>
      </c>
      <c r="BI43" s="538">
        <f t="shared" si="18"/>
        <v>0</v>
      </c>
      <c r="BJ43" s="539">
        <f t="shared" ref="BJ43:BJ69" si="38">AR43*$B$11</f>
        <v>0</v>
      </c>
      <c r="BK43" s="539">
        <f t="shared" ref="BK43:BK69" si="39">AS43*$B$12</f>
        <v>0</v>
      </c>
      <c r="BL43" s="539">
        <f t="shared" ref="BL43:BL69" si="40">AT43*$B$13</f>
        <v>0</v>
      </c>
      <c r="BM43" s="539">
        <f t="shared" ref="BM43:BM69" si="41">AU43*$B$14</f>
        <v>0</v>
      </c>
      <c r="BN43" s="539">
        <f t="shared" ref="BN43:BN69" si="42">AV43*$B$15</f>
        <v>0</v>
      </c>
      <c r="BO43" s="539">
        <f t="shared" ref="BO43:BO69" si="43">AW43*$B$16</f>
        <v>0</v>
      </c>
      <c r="BP43" s="539">
        <f t="shared" ref="BP43:BP69" si="44">AX43*$B$17</f>
        <v>0</v>
      </c>
      <c r="BQ43" s="539">
        <f t="shared" ref="BQ43:BQ69" si="45">AY43*$B$18</f>
        <v>0</v>
      </c>
      <c r="BR43" s="539">
        <f t="shared" ref="BR43:BR69" si="46">AZ43*$B$19</f>
        <v>0</v>
      </c>
      <c r="BS43" s="539">
        <f t="shared" ref="BS43:BS69" si="47">BA43*$B$20</f>
        <v>0</v>
      </c>
      <c r="BT43" s="539">
        <f t="shared" ref="BT43:BT69" si="48">BB43*$B$21</f>
        <v>0</v>
      </c>
      <c r="BU43" s="539">
        <f t="shared" ref="BU43:BU69" si="49">BC43*$B$22</f>
        <v>0</v>
      </c>
      <c r="BV43" s="539">
        <f t="shared" ref="BV43:BV69" si="50">BD43*$B$23</f>
        <v>0</v>
      </c>
      <c r="BW43" s="539">
        <f t="shared" ref="BW43:BW69" si="51">BE43*$B$24</f>
        <v>0</v>
      </c>
      <c r="BX43" s="539">
        <f t="shared" ref="BX43:BX69" si="52">BF43*$B$25</f>
        <v>0</v>
      </c>
    </row>
    <row r="44" spans="1:76" ht="21" customHeight="1" thickBot="1">
      <c r="A44" s="721" t="s">
        <v>422</v>
      </c>
      <c r="B44" s="600" t="s">
        <v>304</v>
      </c>
      <c r="C44" s="532" t="s">
        <v>76</v>
      </c>
      <c r="D44" s="601" t="s">
        <v>388</v>
      </c>
      <c r="E44" s="568"/>
      <c r="F44" s="722"/>
      <c r="G44" s="568"/>
      <c r="H44" s="867"/>
      <c r="I44" s="865"/>
      <c r="J44" s="867"/>
      <c r="K44" s="867"/>
      <c r="L44" s="865"/>
      <c r="M44" s="872"/>
      <c r="N44" s="867"/>
      <c r="O44" s="533"/>
      <c r="P44" s="568"/>
      <c r="Q44" s="533"/>
      <c r="R44" s="568"/>
      <c r="S44" s="533"/>
      <c r="T44" s="568"/>
      <c r="U44" s="722"/>
      <c r="V44" s="568"/>
      <c r="W44" s="568"/>
      <c r="X44" s="533"/>
      <c r="Y44" s="533"/>
      <c r="Z44" s="568"/>
      <c r="AA44" s="722"/>
      <c r="AB44" s="568"/>
      <c r="AC44" s="533"/>
      <c r="AD44" s="533"/>
      <c r="AE44" s="568"/>
      <c r="AF44" s="568"/>
      <c r="AG44" s="568"/>
      <c r="AH44" s="568"/>
      <c r="AI44" s="722"/>
      <c r="AJ44" s="531">
        <f t="shared" si="1"/>
        <v>0</v>
      </c>
      <c r="AK44" s="516">
        <f t="shared" si="19"/>
        <v>2.333333333333333</v>
      </c>
      <c r="AL44" s="675">
        <v>0.03</v>
      </c>
      <c r="AM44" s="675">
        <v>6.9999999999999993E-2</v>
      </c>
      <c r="AN44" s="603">
        <f t="shared" si="20"/>
        <v>0</v>
      </c>
      <c r="AO44" s="603">
        <f t="shared" si="21"/>
        <v>0</v>
      </c>
      <c r="AP44" s="603">
        <f t="shared" si="22"/>
        <v>0</v>
      </c>
      <c r="AQ44" s="509"/>
      <c r="AR44" s="723">
        <f t="shared" si="2"/>
        <v>0</v>
      </c>
      <c r="AS44" s="605">
        <f t="shared" si="3"/>
        <v>0</v>
      </c>
      <c r="AT44" s="605">
        <f t="shared" si="4"/>
        <v>0</v>
      </c>
      <c r="AU44" s="605">
        <f t="shared" si="5"/>
        <v>0</v>
      </c>
      <c r="AV44" s="605">
        <f t="shared" si="6"/>
        <v>0</v>
      </c>
      <c r="AW44" s="605">
        <f t="shared" si="7"/>
        <v>0</v>
      </c>
      <c r="AX44" s="605">
        <f t="shared" si="8"/>
        <v>0</v>
      </c>
      <c r="AY44" s="605">
        <f t="shared" si="9"/>
        <v>0</v>
      </c>
      <c r="AZ44" s="605">
        <f t="shared" si="10"/>
        <v>0</v>
      </c>
      <c r="BA44" s="605">
        <f t="shared" si="11"/>
        <v>0</v>
      </c>
      <c r="BB44" s="605">
        <f t="shared" si="12"/>
        <v>0</v>
      </c>
      <c r="BC44" s="605">
        <f t="shared" si="13"/>
        <v>0</v>
      </c>
      <c r="BD44" s="605">
        <f t="shared" si="14"/>
        <v>0</v>
      </c>
      <c r="BE44" s="605">
        <f t="shared" si="15"/>
        <v>0</v>
      </c>
      <c r="BF44" s="605">
        <f t="shared" si="16"/>
        <v>0</v>
      </c>
      <c r="BH44" s="537">
        <f t="shared" si="17"/>
        <v>0</v>
      </c>
      <c r="BI44" s="538">
        <f t="shared" si="18"/>
        <v>0</v>
      </c>
      <c r="BJ44" s="539">
        <f t="shared" si="38"/>
        <v>0</v>
      </c>
      <c r="BK44" s="539">
        <f t="shared" si="39"/>
        <v>0</v>
      </c>
      <c r="BL44" s="539">
        <f t="shared" si="40"/>
        <v>0</v>
      </c>
      <c r="BM44" s="539">
        <f t="shared" si="41"/>
        <v>0</v>
      </c>
      <c r="BN44" s="539">
        <f t="shared" si="42"/>
        <v>0</v>
      </c>
      <c r="BO44" s="539">
        <f t="shared" si="43"/>
        <v>0</v>
      </c>
      <c r="BP44" s="539">
        <f t="shared" si="44"/>
        <v>0</v>
      </c>
      <c r="BQ44" s="539">
        <f t="shared" si="45"/>
        <v>0</v>
      </c>
      <c r="BR44" s="539">
        <f t="shared" si="46"/>
        <v>0</v>
      </c>
      <c r="BS44" s="539">
        <f t="shared" si="47"/>
        <v>0</v>
      </c>
      <c r="BT44" s="539">
        <f t="shared" si="48"/>
        <v>0</v>
      </c>
      <c r="BU44" s="539">
        <f t="shared" si="49"/>
        <v>0</v>
      </c>
      <c r="BV44" s="539">
        <f t="shared" si="50"/>
        <v>0</v>
      </c>
      <c r="BW44" s="539">
        <f t="shared" si="51"/>
        <v>0</v>
      </c>
      <c r="BX44" s="539">
        <f t="shared" si="52"/>
        <v>0</v>
      </c>
    </row>
    <row r="45" spans="1:76" ht="21" customHeight="1" thickBot="1">
      <c r="A45" s="721" t="s">
        <v>422</v>
      </c>
      <c r="B45" s="600" t="s">
        <v>353</v>
      </c>
      <c r="C45" s="532" t="s">
        <v>76</v>
      </c>
      <c r="D45" s="601" t="s">
        <v>388</v>
      </c>
      <c r="E45" s="533"/>
      <c r="F45" s="568"/>
      <c r="G45" s="722"/>
      <c r="H45" s="865"/>
      <c r="I45" s="867"/>
      <c r="J45" s="865"/>
      <c r="K45" s="867"/>
      <c r="L45" s="867"/>
      <c r="M45" s="867"/>
      <c r="N45" s="872"/>
      <c r="O45" s="568"/>
      <c r="P45" s="533"/>
      <c r="Q45" s="568"/>
      <c r="R45" s="568"/>
      <c r="S45" s="568"/>
      <c r="T45" s="722"/>
      <c r="U45" s="722"/>
      <c r="V45" s="568"/>
      <c r="W45" s="568"/>
      <c r="X45" s="568"/>
      <c r="Y45" s="568"/>
      <c r="Z45" s="533"/>
      <c r="AA45" s="568"/>
      <c r="AB45" s="722"/>
      <c r="AC45" s="568"/>
      <c r="AD45" s="568"/>
      <c r="AE45" s="568"/>
      <c r="AF45" s="568"/>
      <c r="AG45" s="533"/>
      <c r="AH45" s="722"/>
      <c r="AI45" s="568"/>
      <c r="AJ45" s="531">
        <f t="shared" si="1"/>
        <v>0</v>
      </c>
      <c r="AK45" s="516">
        <f t="shared" si="19"/>
        <v>2.333333333333333</v>
      </c>
      <c r="AL45" s="675">
        <v>0.03</v>
      </c>
      <c r="AM45" s="675">
        <v>6.9999999999999993E-2</v>
      </c>
      <c r="AN45" s="603">
        <f t="shared" si="20"/>
        <v>0</v>
      </c>
      <c r="AO45" s="603">
        <f t="shared" si="21"/>
        <v>0</v>
      </c>
      <c r="AP45" s="603">
        <f t="shared" si="22"/>
        <v>0</v>
      </c>
      <c r="AR45" s="723">
        <f t="shared" si="2"/>
        <v>0</v>
      </c>
      <c r="AS45" s="605">
        <f t="shared" si="3"/>
        <v>0</v>
      </c>
      <c r="AT45" s="605">
        <f t="shared" si="4"/>
        <v>0</v>
      </c>
      <c r="AU45" s="605">
        <f t="shared" si="5"/>
        <v>0</v>
      </c>
      <c r="AV45" s="605">
        <f t="shared" si="6"/>
        <v>0</v>
      </c>
      <c r="AW45" s="605">
        <f t="shared" si="7"/>
        <v>0</v>
      </c>
      <c r="AX45" s="605">
        <f t="shared" si="8"/>
        <v>0</v>
      </c>
      <c r="AY45" s="605">
        <f t="shared" si="9"/>
        <v>0</v>
      </c>
      <c r="AZ45" s="605">
        <f t="shared" si="10"/>
        <v>0</v>
      </c>
      <c r="BA45" s="605">
        <f t="shared" si="11"/>
        <v>0</v>
      </c>
      <c r="BB45" s="605">
        <f t="shared" si="12"/>
        <v>0</v>
      </c>
      <c r="BC45" s="605">
        <f t="shared" si="13"/>
        <v>0</v>
      </c>
      <c r="BD45" s="605">
        <f t="shared" si="14"/>
        <v>0</v>
      </c>
      <c r="BE45" s="605">
        <f t="shared" si="15"/>
        <v>0</v>
      </c>
      <c r="BF45" s="605">
        <f t="shared" si="16"/>
        <v>0</v>
      </c>
      <c r="BH45" s="537">
        <f t="shared" si="17"/>
        <v>0</v>
      </c>
      <c r="BI45" s="538">
        <f t="shared" si="18"/>
        <v>0</v>
      </c>
      <c r="BJ45" s="539">
        <f t="shared" si="38"/>
        <v>0</v>
      </c>
      <c r="BK45" s="539">
        <f t="shared" si="39"/>
        <v>0</v>
      </c>
      <c r="BL45" s="539">
        <f t="shared" si="40"/>
        <v>0</v>
      </c>
      <c r="BM45" s="539">
        <f t="shared" si="41"/>
        <v>0</v>
      </c>
      <c r="BN45" s="539">
        <f t="shared" si="42"/>
        <v>0</v>
      </c>
      <c r="BO45" s="539">
        <f t="shared" si="43"/>
        <v>0</v>
      </c>
      <c r="BP45" s="539">
        <f t="shared" si="44"/>
        <v>0</v>
      </c>
      <c r="BQ45" s="539">
        <f t="shared" si="45"/>
        <v>0</v>
      </c>
      <c r="BR45" s="539">
        <f t="shared" si="46"/>
        <v>0</v>
      </c>
      <c r="BS45" s="539">
        <f t="shared" si="47"/>
        <v>0</v>
      </c>
      <c r="BT45" s="539">
        <f t="shared" si="48"/>
        <v>0</v>
      </c>
      <c r="BU45" s="539">
        <f t="shared" si="49"/>
        <v>0</v>
      </c>
      <c r="BV45" s="539">
        <f t="shared" si="50"/>
        <v>0</v>
      </c>
      <c r="BW45" s="539">
        <f t="shared" si="51"/>
        <v>0</v>
      </c>
      <c r="BX45" s="539">
        <f t="shared" si="52"/>
        <v>0</v>
      </c>
    </row>
    <row r="46" spans="1:76" ht="21" customHeight="1" thickBot="1">
      <c r="A46" s="721" t="s">
        <v>423</v>
      </c>
      <c r="B46" s="600" t="s">
        <v>305</v>
      </c>
      <c r="C46" s="532" t="s">
        <v>76</v>
      </c>
      <c r="D46" s="601" t="s">
        <v>388</v>
      </c>
      <c r="E46" s="533"/>
      <c r="F46" s="722"/>
      <c r="G46" s="568"/>
      <c r="H46" s="867"/>
      <c r="I46" s="867"/>
      <c r="J46" s="867"/>
      <c r="K46" s="865"/>
      <c r="L46" s="865"/>
      <c r="M46" s="872"/>
      <c r="N46" s="867"/>
      <c r="O46" s="533"/>
      <c r="P46" s="568"/>
      <c r="Q46" s="533"/>
      <c r="R46" s="533"/>
      <c r="S46" s="533"/>
      <c r="T46" s="568"/>
      <c r="U46" s="722"/>
      <c r="V46" s="533"/>
      <c r="W46" s="533"/>
      <c r="X46" s="568"/>
      <c r="Y46" s="568"/>
      <c r="Z46" s="533"/>
      <c r="AA46" s="568"/>
      <c r="AB46" s="568"/>
      <c r="AC46" s="533"/>
      <c r="AD46" s="533"/>
      <c r="AE46" s="533"/>
      <c r="AF46" s="533"/>
      <c r="AG46" s="568"/>
      <c r="AH46" s="568"/>
      <c r="AI46" s="568"/>
      <c r="AJ46" s="531">
        <f t="shared" si="1"/>
        <v>0</v>
      </c>
      <c r="AK46" s="516">
        <f t="shared" si="19"/>
        <v>2</v>
      </c>
      <c r="AL46" s="675">
        <v>0.03</v>
      </c>
      <c r="AM46" s="675">
        <v>0.06</v>
      </c>
      <c r="AN46" s="603">
        <f t="shared" si="20"/>
        <v>0</v>
      </c>
      <c r="AO46" s="603">
        <f t="shared" si="21"/>
        <v>0</v>
      </c>
      <c r="AP46" s="603">
        <f t="shared" si="22"/>
        <v>0</v>
      </c>
      <c r="AR46" s="723">
        <f t="shared" si="2"/>
        <v>0</v>
      </c>
      <c r="AS46" s="605">
        <f t="shared" si="3"/>
        <v>0</v>
      </c>
      <c r="AT46" s="605">
        <f t="shared" si="4"/>
        <v>0</v>
      </c>
      <c r="AU46" s="605">
        <f t="shared" si="5"/>
        <v>0</v>
      </c>
      <c r="AV46" s="605">
        <f t="shared" si="6"/>
        <v>0</v>
      </c>
      <c r="AW46" s="605">
        <f t="shared" si="7"/>
        <v>0</v>
      </c>
      <c r="AX46" s="605">
        <f t="shared" si="8"/>
        <v>0</v>
      </c>
      <c r="AY46" s="605">
        <f t="shared" si="9"/>
        <v>0</v>
      </c>
      <c r="AZ46" s="605">
        <f t="shared" si="10"/>
        <v>0</v>
      </c>
      <c r="BA46" s="605">
        <f t="shared" si="11"/>
        <v>0</v>
      </c>
      <c r="BB46" s="605">
        <f t="shared" si="12"/>
        <v>0</v>
      </c>
      <c r="BC46" s="605">
        <f t="shared" si="13"/>
        <v>0</v>
      </c>
      <c r="BD46" s="605">
        <f t="shared" si="14"/>
        <v>0</v>
      </c>
      <c r="BE46" s="605">
        <f t="shared" si="15"/>
        <v>0</v>
      </c>
      <c r="BF46" s="605">
        <f t="shared" si="16"/>
        <v>0</v>
      </c>
      <c r="BH46" s="537">
        <f t="shared" si="17"/>
        <v>0</v>
      </c>
      <c r="BI46" s="538">
        <f t="shared" si="18"/>
        <v>0</v>
      </c>
      <c r="BJ46" s="539">
        <f>AR46*$B$11</f>
        <v>0</v>
      </c>
      <c r="BK46" s="539">
        <f>AS46*$B$12</f>
        <v>0</v>
      </c>
      <c r="BL46" s="539">
        <f>AT46*$B$13</f>
        <v>0</v>
      </c>
      <c r="BM46" s="539">
        <f>AU46*$B$14</f>
        <v>0</v>
      </c>
      <c r="BN46" s="539">
        <f>AV46*$B$15</f>
        <v>0</v>
      </c>
      <c r="BO46" s="539">
        <f>AW46*$B$16</f>
        <v>0</v>
      </c>
      <c r="BP46" s="539">
        <f>AX46*$B$17</f>
        <v>0</v>
      </c>
      <c r="BQ46" s="539">
        <f>AY46*$B$18</f>
        <v>0</v>
      </c>
      <c r="BR46" s="539">
        <f>AZ46*$B$19</f>
        <v>0</v>
      </c>
      <c r="BS46" s="539">
        <f>BA46*$B$20</f>
        <v>0</v>
      </c>
      <c r="BT46" s="539">
        <f>BB46*$B$21</f>
        <v>0</v>
      </c>
      <c r="BU46" s="539">
        <f>BC46*$B$22</f>
        <v>0</v>
      </c>
      <c r="BV46" s="539">
        <f>BD46*$B$23</f>
        <v>0</v>
      </c>
      <c r="BW46" s="539">
        <f>BE46*$B$24</f>
        <v>0</v>
      </c>
      <c r="BX46" s="539">
        <f>BF46*$B$25</f>
        <v>0</v>
      </c>
    </row>
    <row r="47" spans="1:76" ht="21" customHeight="1" thickBot="1">
      <c r="A47" s="721" t="s">
        <v>423</v>
      </c>
      <c r="B47" s="600" t="s">
        <v>354</v>
      </c>
      <c r="C47" s="532" t="s">
        <v>76</v>
      </c>
      <c r="D47" s="601" t="s">
        <v>388</v>
      </c>
      <c r="E47" s="533"/>
      <c r="F47" s="568"/>
      <c r="G47" s="722"/>
      <c r="H47" s="865"/>
      <c r="I47" s="865"/>
      <c r="J47" s="867"/>
      <c r="K47" s="867"/>
      <c r="L47" s="865"/>
      <c r="M47" s="867"/>
      <c r="N47" s="867"/>
      <c r="O47" s="568"/>
      <c r="P47" s="568"/>
      <c r="Q47" s="533"/>
      <c r="R47" s="533"/>
      <c r="S47" s="568"/>
      <c r="T47" s="722"/>
      <c r="U47" s="568"/>
      <c r="V47" s="568"/>
      <c r="W47" s="568"/>
      <c r="X47" s="533"/>
      <c r="Y47" s="533"/>
      <c r="Z47" s="533"/>
      <c r="AA47" s="722"/>
      <c r="AB47" s="722"/>
      <c r="AC47" s="568"/>
      <c r="AD47" s="533"/>
      <c r="AE47" s="568"/>
      <c r="AF47" s="568"/>
      <c r="AG47" s="533"/>
      <c r="AH47" s="722"/>
      <c r="AI47" s="722"/>
      <c r="AJ47" s="531">
        <f t="shared" si="1"/>
        <v>0</v>
      </c>
      <c r="AK47" s="516">
        <f t="shared" si="19"/>
        <v>2</v>
      </c>
      <c r="AL47" s="675">
        <v>0.03</v>
      </c>
      <c r="AM47" s="675">
        <v>0.06</v>
      </c>
      <c r="AN47" s="603">
        <f t="shared" si="20"/>
        <v>0</v>
      </c>
      <c r="AO47" s="603">
        <f t="shared" si="21"/>
        <v>0</v>
      </c>
      <c r="AP47" s="603">
        <f t="shared" si="22"/>
        <v>0</v>
      </c>
      <c r="AR47" s="723">
        <f t="shared" si="2"/>
        <v>0</v>
      </c>
      <c r="AS47" s="605">
        <f t="shared" si="3"/>
        <v>0</v>
      </c>
      <c r="AT47" s="605">
        <f t="shared" si="4"/>
        <v>0</v>
      </c>
      <c r="AU47" s="605">
        <f t="shared" si="5"/>
        <v>0</v>
      </c>
      <c r="AV47" s="605">
        <f t="shared" si="6"/>
        <v>0</v>
      </c>
      <c r="AW47" s="605">
        <f t="shared" si="7"/>
        <v>0</v>
      </c>
      <c r="AX47" s="605">
        <f t="shared" si="8"/>
        <v>0</v>
      </c>
      <c r="AY47" s="605">
        <f t="shared" si="9"/>
        <v>0</v>
      </c>
      <c r="AZ47" s="605">
        <f t="shared" si="10"/>
        <v>0</v>
      </c>
      <c r="BA47" s="605">
        <f t="shared" si="11"/>
        <v>0</v>
      </c>
      <c r="BB47" s="605">
        <f t="shared" si="12"/>
        <v>0</v>
      </c>
      <c r="BC47" s="605">
        <f t="shared" si="13"/>
        <v>0</v>
      </c>
      <c r="BD47" s="605">
        <f t="shared" si="14"/>
        <v>0</v>
      </c>
      <c r="BE47" s="605">
        <f t="shared" si="15"/>
        <v>0</v>
      </c>
      <c r="BF47" s="605">
        <f t="shared" si="16"/>
        <v>0</v>
      </c>
      <c r="BH47" s="537">
        <f t="shared" si="17"/>
        <v>0</v>
      </c>
      <c r="BI47" s="538">
        <f t="shared" si="18"/>
        <v>0</v>
      </c>
      <c r="BJ47" s="539">
        <f t="shared" si="38"/>
        <v>0</v>
      </c>
      <c r="BK47" s="539">
        <f t="shared" si="39"/>
        <v>0</v>
      </c>
      <c r="BL47" s="539">
        <f t="shared" si="40"/>
        <v>0</v>
      </c>
      <c r="BM47" s="539">
        <f t="shared" si="41"/>
        <v>0</v>
      </c>
      <c r="BN47" s="539">
        <f t="shared" si="42"/>
        <v>0</v>
      </c>
      <c r="BO47" s="539">
        <f t="shared" si="43"/>
        <v>0</v>
      </c>
      <c r="BP47" s="539">
        <f t="shared" si="44"/>
        <v>0</v>
      </c>
      <c r="BQ47" s="539">
        <f t="shared" si="45"/>
        <v>0</v>
      </c>
      <c r="BR47" s="539">
        <f t="shared" si="46"/>
        <v>0</v>
      </c>
      <c r="BS47" s="539">
        <f t="shared" si="47"/>
        <v>0</v>
      </c>
      <c r="BT47" s="539">
        <f t="shared" si="48"/>
        <v>0</v>
      </c>
      <c r="BU47" s="539">
        <f t="shared" si="49"/>
        <v>0</v>
      </c>
      <c r="BV47" s="539">
        <f t="shared" si="50"/>
        <v>0</v>
      </c>
      <c r="BW47" s="539">
        <f t="shared" si="51"/>
        <v>0</v>
      </c>
      <c r="BX47" s="539">
        <f t="shared" si="52"/>
        <v>0</v>
      </c>
    </row>
    <row r="48" spans="1:76" ht="21" customHeight="1" thickBot="1">
      <c r="A48" s="721" t="s">
        <v>424</v>
      </c>
      <c r="B48" s="600" t="s">
        <v>335</v>
      </c>
      <c r="C48" s="532" t="s">
        <v>76</v>
      </c>
      <c r="D48" s="601" t="s">
        <v>388</v>
      </c>
      <c r="E48" s="568"/>
      <c r="F48" s="568"/>
      <c r="G48" s="722"/>
      <c r="H48" s="867"/>
      <c r="I48" s="867"/>
      <c r="J48" s="865"/>
      <c r="K48" s="865"/>
      <c r="L48" s="867"/>
      <c r="M48" s="867"/>
      <c r="N48" s="872"/>
      <c r="O48" s="568"/>
      <c r="P48" s="533"/>
      <c r="Q48" s="568"/>
      <c r="R48" s="568"/>
      <c r="S48" s="533"/>
      <c r="T48" s="568"/>
      <c r="U48" s="568"/>
      <c r="V48" s="568"/>
      <c r="W48" s="533"/>
      <c r="X48" s="568"/>
      <c r="Y48" s="568"/>
      <c r="Z48" s="568"/>
      <c r="AA48" s="568"/>
      <c r="AB48" s="722"/>
      <c r="AC48" s="568"/>
      <c r="AD48" s="568"/>
      <c r="AE48" s="533"/>
      <c r="AF48" s="533"/>
      <c r="AG48" s="568"/>
      <c r="AH48" s="568"/>
      <c r="AI48" s="568"/>
      <c r="AJ48" s="531">
        <f t="shared" si="1"/>
        <v>0</v>
      </c>
      <c r="AK48" s="516">
        <f t="shared" si="19"/>
        <v>2</v>
      </c>
      <c r="AL48" s="675">
        <v>0.03</v>
      </c>
      <c r="AM48" s="675">
        <v>0.06</v>
      </c>
      <c r="AN48" s="603">
        <f t="shared" si="20"/>
        <v>0</v>
      </c>
      <c r="AO48" s="603">
        <f t="shared" si="21"/>
        <v>0</v>
      </c>
      <c r="AP48" s="603">
        <f t="shared" si="22"/>
        <v>0</v>
      </c>
      <c r="AR48" s="723">
        <f t="shared" si="2"/>
        <v>0</v>
      </c>
      <c r="AS48" s="605">
        <f t="shared" si="3"/>
        <v>0</v>
      </c>
      <c r="AT48" s="605">
        <f t="shared" si="4"/>
        <v>0</v>
      </c>
      <c r="AU48" s="605">
        <f t="shared" si="5"/>
        <v>0</v>
      </c>
      <c r="AV48" s="605">
        <f t="shared" si="6"/>
        <v>0</v>
      </c>
      <c r="AW48" s="605">
        <f t="shared" si="7"/>
        <v>0</v>
      </c>
      <c r="AX48" s="605">
        <f t="shared" si="8"/>
        <v>0</v>
      </c>
      <c r="AY48" s="605">
        <f t="shared" si="9"/>
        <v>0</v>
      </c>
      <c r="AZ48" s="605">
        <f t="shared" si="10"/>
        <v>0</v>
      </c>
      <c r="BA48" s="605">
        <f t="shared" si="11"/>
        <v>0</v>
      </c>
      <c r="BB48" s="605">
        <f t="shared" si="12"/>
        <v>0</v>
      </c>
      <c r="BC48" s="605">
        <f t="shared" si="13"/>
        <v>0</v>
      </c>
      <c r="BD48" s="605">
        <f t="shared" si="14"/>
        <v>0</v>
      </c>
      <c r="BE48" s="605">
        <f t="shared" si="15"/>
        <v>0</v>
      </c>
      <c r="BF48" s="605">
        <f t="shared" si="16"/>
        <v>0</v>
      </c>
      <c r="BH48" s="537">
        <f t="shared" si="17"/>
        <v>0</v>
      </c>
      <c r="BI48" s="538">
        <f t="shared" si="18"/>
        <v>0</v>
      </c>
      <c r="BJ48" s="539">
        <f t="shared" si="38"/>
        <v>0</v>
      </c>
      <c r="BK48" s="539">
        <f t="shared" si="39"/>
        <v>0</v>
      </c>
      <c r="BL48" s="539">
        <f t="shared" si="40"/>
        <v>0</v>
      </c>
      <c r="BM48" s="539">
        <f t="shared" si="41"/>
        <v>0</v>
      </c>
      <c r="BN48" s="539">
        <f t="shared" si="42"/>
        <v>0</v>
      </c>
      <c r="BO48" s="539">
        <f t="shared" si="43"/>
        <v>0</v>
      </c>
      <c r="BP48" s="539">
        <f t="shared" si="44"/>
        <v>0</v>
      </c>
      <c r="BQ48" s="539">
        <f t="shared" si="45"/>
        <v>0</v>
      </c>
      <c r="BR48" s="539">
        <f t="shared" si="46"/>
        <v>0</v>
      </c>
      <c r="BS48" s="539">
        <f t="shared" si="47"/>
        <v>0</v>
      </c>
      <c r="BT48" s="539">
        <f t="shared" si="48"/>
        <v>0</v>
      </c>
      <c r="BU48" s="539">
        <f t="shared" si="49"/>
        <v>0</v>
      </c>
      <c r="BV48" s="539">
        <f t="shared" si="50"/>
        <v>0</v>
      </c>
      <c r="BW48" s="539">
        <f t="shared" si="51"/>
        <v>0</v>
      </c>
      <c r="BX48" s="539">
        <f t="shared" si="52"/>
        <v>0</v>
      </c>
    </row>
    <row r="49" spans="1:76" ht="21" customHeight="1" thickBot="1">
      <c r="A49" s="721" t="s">
        <v>424</v>
      </c>
      <c r="B49" s="600" t="s">
        <v>355</v>
      </c>
      <c r="C49" s="532" t="s">
        <v>76</v>
      </c>
      <c r="D49" s="601" t="s">
        <v>388</v>
      </c>
      <c r="E49" s="568"/>
      <c r="F49" s="722"/>
      <c r="G49" s="568"/>
      <c r="H49" s="867"/>
      <c r="I49" s="865"/>
      <c r="J49" s="867"/>
      <c r="K49" s="867"/>
      <c r="L49" s="865"/>
      <c r="M49" s="872"/>
      <c r="N49" s="867"/>
      <c r="O49" s="533"/>
      <c r="P49" s="568"/>
      <c r="Q49" s="568"/>
      <c r="R49" s="568"/>
      <c r="S49" s="533"/>
      <c r="T49" s="722"/>
      <c r="U49" s="722"/>
      <c r="V49" s="533"/>
      <c r="W49" s="533"/>
      <c r="X49" s="533"/>
      <c r="Y49" s="568"/>
      <c r="Z49" s="568"/>
      <c r="AA49" s="722"/>
      <c r="AB49" s="722"/>
      <c r="AC49" s="533"/>
      <c r="AD49" s="533"/>
      <c r="AE49" s="568"/>
      <c r="AF49" s="568"/>
      <c r="AG49" s="568"/>
      <c r="AH49" s="568"/>
      <c r="AI49" s="722"/>
      <c r="AJ49" s="531">
        <f t="shared" si="1"/>
        <v>0</v>
      </c>
      <c r="AK49" s="516">
        <f t="shared" si="19"/>
        <v>2</v>
      </c>
      <c r="AL49" s="675">
        <v>0.03</v>
      </c>
      <c r="AM49" s="675">
        <v>0.06</v>
      </c>
      <c r="AN49" s="603">
        <f t="shared" si="20"/>
        <v>0</v>
      </c>
      <c r="AO49" s="603">
        <f t="shared" si="21"/>
        <v>0</v>
      </c>
      <c r="AP49" s="603">
        <f t="shared" si="22"/>
        <v>0</v>
      </c>
      <c r="AR49" s="723">
        <f t="shared" si="2"/>
        <v>0</v>
      </c>
      <c r="AS49" s="605">
        <f t="shared" si="3"/>
        <v>0</v>
      </c>
      <c r="AT49" s="605">
        <f t="shared" si="4"/>
        <v>0</v>
      </c>
      <c r="AU49" s="605">
        <f t="shared" si="5"/>
        <v>0</v>
      </c>
      <c r="AV49" s="605">
        <f t="shared" si="6"/>
        <v>0</v>
      </c>
      <c r="AW49" s="605">
        <f t="shared" si="7"/>
        <v>0</v>
      </c>
      <c r="AX49" s="605">
        <f t="shared" si="8"/>
        <v>0</v>
      </c>
      <c r="AY49" s="605">
        <f t="shared" si="9"/>
        <v>0</v>
      </c>
      <c r="AZ49" s="605">
        <f t="shared" si="10"/>
        <v>0</v>
      </c>
      <c r="BA49" s="605">
        <f t="shared" si="11"/>
        <v>0</v>
      </c>
      <c r="BB49" s="605">
        <f t="shared" si="12"/>
        <v>0</v>
      </c>
      <c r="BC49" s="605">
        <f t="shared" si="13"/>
        <v>0</v>
      </c>
      <c r="BD49" s="605">
        <f t="shared" si="14"/>
        <v>0</v>
      </c>
      <c r="BE49" s="605">
        <f t="shared" si="15"/>
        <v>0</v>
      </c>
      <c r="BF49" s="605">
        <f t="shared" si="16"/>
        <v>0</v>
      </c>
      <c r="BH49" s="537">
        <f t="shared" si="17"/>
        <v>0</v>
      </c>
      <c r="BI49" s="538">
        <f t="shared" si="18"/>
        <v>0</v>
      </c>
      <c r="BJ49" s="539">
        <f t="shared" si="38"/>
        <v>0</v>
      </c>
      <c r="BK49" s="539">
        <f t="shared" si="39"/>
        <v>0</v>
      </c>
      <c r="BL49" s="539">
        <f t="shared" si="40"/>
        <v>0</v>
      </c>
      <c r="BM49" s="539">
        <f t="shared" si="41"/>
        <v>0</v>
      </c>
      <c r="BN49" s="539">
        <f t="shared" si="42"/>
        <v>0</v>
      </c>
      <c r="BO49" s="539">
        <f t="shared" si="43"/>
        <v>0</v>
      </c>
      <c r="BP49" s="539">
        <f t="shared" si="44"/>
        <v>0</v>
      </c>
      <c r="BQ49" s="539">
        <f t="shared" si="45"/>
        <v>0</v>
      </c>
      <c r="BR49" s="539">
        <f t="shared" si="46"/>
        <v>0</v>
      </c>
      <c r="BS49" s="539">
        <f t="shared" si="47"/>
        <v>0</v>
      </c>
      <c r="BT49" s="539">
        <f t="shared" si="48"/>
        <v>0</v>
      </c>
      <c r="BU49" s="539">
        <f t="shared" si="49"/>
        <v>0</v>
      </c>
      <c r="BV49" s="539">
        <f t="shared" si="50"/>
        <v>0</v>
      </c>
      <c r="BW49" s="539">
        <f t="shared" si="51"/>
        <v>0</v>
      </c>
      <c r="BX49" s="539">
        <f t="shared" si="52"/>
        <v>0</v>
      </c>
    </row>
    <row r="50" spans="1:76" ht="21" customHeight="1" thickBot="1">
      <c r="A50" s="721" t="s">
        <v>601</v>
      </c>
      <c r="B50" s="600" t="s">
        <v>306</v>
      </c>
      <c r="C50" s="532" t="s">
        <v>76</v>
      </c>
      <c r="D50" s="601" t="s">
        <v>388</v>
      </c>
      <c r="E50" s="533"/>
      <c r="F50" s="722"/>
      <c r="G50" s="568"/>
      <c r="H50" s="865"/>
      <c r="I50" s="867"/>
      <c r="J50" s="867"/>
      <c r="K50" s="867"/>
      <c r="L50" s="867"/>
      <c r="M50" s="872"/>
      <c r="N50" s="872"/>
      <c r="O50" s="533"/>
      <c r="P50" s="533"/>
      <c r="Q50" s="568"/>
      <c r="R50" s="533"/>
      <c r="S50" s="568"/>
      <c r="T50" s="568"/>
      <c r="U50" s="568"/>
      <c r="V50" s="568"/>
      <c r="W50" s="568"/>
      <c r="X50" s="533"/>
      <c r="Y50" s="533"/>
      <c r="Z50" s="533"/>
      <c r="AA50" s="568"/>
      <c r="AB50" s="568"/>
      <c r="AC50" s="533"/>
      <c r="AD50" s="568"/>
      <c r="AE50" s="568"/>
      <c r="AF50" s="568"/>
      <c r="AG50" s="533"/>
      <c r="AH50" s="722"/>
      <c r="AI50" s="568"/>
      <c r="AJ50" s="531">
        <f t="shared" si="1"/>
        <v>0</v>
      </c>
      <c r="AK50" s="516">
        <f t="shared" si="19"/>
        <v>1.25</v>
      </c>
      <c r="AL50" s="675">
        <v>0.04</v>
      </c>
      <c r="AM50" s="675">
        <v>0.05</v>
      </c>
      <c r="AN50" s="603">
        <f t="shared" si="20"/>
        <v>0</v>
      </c>
      <c r="AO50" s="603">
        <f t="shared" si="21"/>
        <v>0</v>
      </c>
      <c r="AP50" s="603">
        <f t="shared" si="22"/>
        <v>0</v>
      </c>
      <c r="AR50" s="723">
        <f t="shared" si="2"/>
        <v>0</v>
      </c>
      <c r="AS50" s="605">
        <f t="shared" si="3"/>
        <v>0</v>
      </c>
      <c r="AT50" s="605">
        <f t="shared" si="4"/>
        <v>0</v>
      </c>
      <c r="AU50" s="605">
        <f t="shared" si="5"/>
        <v>0</v>
      </c>
      <c r="AV50" s="605">
        <f t="shared" si="6"/>
        <v>0</v>
      </c>
      <c r="AW50" s="605">
        <f t="shared" si="7"/>
        <v>0</v>
      </c>
      <c r="AX50" s="605">
        <f t="shared" si="8"/>
        <v>0</v>
      </c>
      <c r="AY50" s="605">
        <f t="shared" si="9"/>
        <v>0</v>
      </c>
      <c r="AZ50" s="605">
        <f t="shared" si="10"/>
        <v>0</v>
      </c>
      <c r="BA50" s="605">
        <f t="shared" si="11"/>
        <v>0</v>
      </c>
      <c r="BB50" s="605">
        <f t="shared" si="12"/>
        <v>0</v>
      </c>
      <c r="BC50" s="605">
        <f t="shared" si="13"/>
        <v>0</v>
      </c>
      <c r="BD50" s="605">
        <f t="shared" si="14"/>
        <v>0</v>
      </c>
      <c r="BE50" s="605">
        <f t="shared" si="15"/>
        <v>0</v>
      </c>
      <c r="BF50" s="605">
        <f t="shared" si="16"/>
        <v>0</v>
      </c>
      <c r="BH50" s="537">
        <f t="shared" si="17"/>
        <v>0</v>
      </c>
      <c r="BI50" s="538">
        <f t="shared" si="18"/>
        <v>0</v>
      </c>
      <c r="BJ50" s="539">
        <f>AR50*$B$11</f>
        <v>0</v>
      </c>
      <c r="BK50" s="539">
        <f>AS50*$B$12</f>
        <v>0</v>
      </c>
      <c r="BL50" s="539">
        <f>AT50*$B$13</f>
        <v>0</v>
      </c>
      <c r="BM50" s="539">
        <f>AU50*$B$14</f>
        <v>0</v>
      </c>
      <c r="BN50" s="539">
        <f>AV50*$B$15</f>
        <v>0</v>
      </c>
      <c r="BO50" s="539">
        <f>AW50*$B$16</f>
        <v>0</v>
      </c>
      <c r="BP50" s="539">
        <f>AX50*$B$17</f>
        <v>0</v>
      </c>
      <c r="BQ50" s="539">
        <f>AY50*$B$18</f>
        <v>0</v>
      </c>
      <c r="BR50" s="539">
        <f>AZ50*$B$19</f>
        <v>0</v>
      </c>
      <c r="BS50" s="539">
        <f>BA50*$B$20</f>
        <v>0</v>
      </c>
      <c r="BT50" s="539">
        <f>BB50*$B$21</f>
        <v>0</v>
      </c>
      <c r="BU50" s="539">
        <f>BC50*$B$22</f>
        <v>0</v>
      </c>
      <c r="BV50" s="539">
        <f>BD50*$B$23</f>
        <v>0</v>
      </c>
      <c r="BW50" s="539">
        <f>BE50*$B$24</f>
        <v>0</v>
      </c>
      <c r="BX50" s="539">
        <f>BF50*$B$25</f>
        <v>0</v>
      </c>
    </row>
    <row r="51" spans="1:76" ht="21" customHeight="1" thickBot="1">
      <c r="A51" s="721" t="s">
        <v>425</v>
      </c>
      <c r="B51" s="600" t="s">
        <v>356</v>
      </c>
      <c r="C51" s="532" t="s">
        <v>76</v>
      </c>
      <c r="D51" s="601" t="s">
        <v>388</v>
      </c>
      <c r="E51" s="568"/>
      <c r="F51" s="568"/>
      <c r="G51" s="722"/>
      <c r="H51" s="867"/>
      <c r="I51" s="867"/>
      <c r="J51" s="865"/>
      <c r="K51" s="865"/>
      <c r="L51" s="867"/>
      <c r="M51" s="867"/>
      <c r="N51" s="867"/>
      <c r="O51" s="568"/>
      <c r="P51" s="533"/>
      <c r="Q51" s="533"/>
      <c r="R51" s="568"/>
      <c r="S51" s="568"/>
      <c r="T51" s="568"/>
      <c r="U51" s="568"/>
      <c r="V51" s="568"/>
      <c r="W51" s="568"/>
      <c r="X51" s="533"/>
      <c r="Y51" s="568"/>
      <c r="Z51" s="568"/>
      <c r="AA51" s="722"/>
      <c r="AB51" s="568"/>
      <c r="AC51" s="568"/>
      <c r="AD51" s="568"/>
      <c r="AE51" s="533"/>
      <c r="AF51" s="533"/>
      <c r="AG51" s="533"/>
      <c r="AH51" s="722"/>
      <c r="AI51" s="722"/>
      <c r="AJ51" s="531">
        <f t="shared" si="1"/>
        <v>0</v>
      </c>
      <c r="AK51" s="516">
        <f t="shared" si="19"/>
        <v>1.25</v>
      </c>
      <c r="AL51" s="675">
        <v>0.04</v>
      </c>
      <c r="AM51" s="675">
        <v>0.05</v>
      </c>
      <c r="AN51" s="603">
        <f t="shared" si="20"/>
        <v>0</v>
      </c>
      <c r="AO51" s="603">
        <f t="shared" si="21"/>
        <v>0</v>
      </c>
      <c r="AP51" s="603">
        <f t="shared" si="22"/>
        <v>0</v>
      </c>
      <c r="AR51" s="723">
        <f t="shared" si="2"/>
        <v>0</v>
      </c>
      <c r="AS51" s="605">
        <f t="shared" si="3"/>
        <v>0</v>
      </c>
      <c r="AT51" s="605">
        <f t="shared" si="4"/>
        <v>0</v>
      </c>
      <c r="AU51" s="605">
        <f t="shared" si="5"/>
        <v>0</v>
      </c>
      <c r="AV51" s="605">
        <f t="shared" si="6"/>
        <v>0</v>
      </c>
      <c r="AW51" s="605">
        <f t="shared" si="7"/>
        <v>0</v>
      </c>
      <c r="AX51" s="605">
        <f t="shared" si="8"/>
        <v>0</v>
      </c>
      <c r="AY51" s="605">
        <f t="shared" si="9"/>
        <v>0</v>
      </c>
      <c r="AZ51" s="605">
        <f t="shared" si="10"/>
        <v>0</v>
      </c>
      <c r="BA51" s="605">
        <f t="shared" si="11"/>
        <v>0</v>
      </c>
      <c r="BB51" s="605">
        <f t="shared" si="12"/>
        <v>0</v>
      </c>
      <c r="BC51" s="605">
        <f t="shared" si="13"/>
        <v>0</v>
      </c>
      <c r="BD51" s="605">
        <f t="shared" si="14"/>
        <v>0</v>
      </c>
      <c r="BE51" s="605">
        <f t="shared" si="15"/>
        <v>0</v>
      </c>
      <c r="BF51" s="605">
        <f t="shared" si="16"/>
        <v>0</v>
      </c>
      <c r="BH51" s="537">
        <f t="shared" si="17"/>
        <v>0</v>
      </c>
      <c r="BI51" s="538">
        <f t="shared" si="18"/>
        <v>0</v>
      </c>
      <c r="BJ51" s="539">
        <f>AR51*$B$11</f>
        <v>0</v>
      </c>
      <c r="BK51" s="539">
        <f>AS51*$B$12</f>
        <v>0</v>
      </c>
      <c r="BL51" s="539">
        <f>AT51*$B$13</f>
        <v>0</v>
      </c>
      <c r="BM51" s="539">
        <f>AU51*$B$14</f>
        <v>0</v>
      </c>
      <c r="BN51" s="539">
        <f>AV51*$B$15</f>
        <v>0</v>
      </c>
      <c r="BO51" s="539">
        <f>AW51*$B$16</f>
        <v>0</v>
      </c>
      <c r="BP51" s="539">
        <f>AX51*$B$17</f>
        <v>0</v>
      </c>
      <c r="BQ51" s="539">
        <f>AY51*$B$18</f>
        <v>0</v>
      </c>
      <c r="BR51" s="539">
        <f>AZ51*$B$19</f>
        <v>0</v>
      </c>
      <c r="BS51" s="539">
        <f>BA51*$B$20</f>
        <v>0</v>
      </c>
      <c r="BT51" s="539">
        <f>BB51*$B$21</f>
        <v>0</v>
      </c>
      <c r="BU51" s="539">
        <f>BC51*$B$22</f>
        <v>0</v>
      </c>
      <c r="BV51" s="539">
        <f>BD51*$B$23</f>
        <v>0</v>
      </c>
      <c r="BW51" s="539">
        <f>BE51*$B$24</f>
        <v>0</v>
      </c>
      <c r="BX51" s="539">
        <f>BF51*$B$25</f>
        <v>0</v>
      </c>
    </row>
    <row r="52" spans="1:76" ht="21" customHeight="1" thickBot="1">
      <c r="A52" s="721" t="s">
        <v>426</v>
      </c>
      <c r="B52" s="600" t="s">
        <v>336</v>
      </c>
      <c r="C52" s="532" t="s">
        <v>76</v>
      </c>
      <c r="D52" s="601" t="s">
        <v>388</v>
      </c>
      <c r="E52" s="568"/>
      <c r="F52" s="568"/>
      <c r="G52" s="568"/>
      <c r="H52" s="867"/>
      <c r="I52" s="865"/>
      <c r="J52" s="867"/>
      <c r="K52" s="865"/>
      <c r="L52" s="865"/>
      <c r="M52" s="872"/>
      <c r="N52" s="867"/>
      <c r="O52" s="568"/>
      <c r="P52" s="533"/>
      <c r="Q52" s="568"/>
      <c r="R52" s="533"/>
      <c r="S52" s="533"/>
      <c r="T52" s="722"/>
      <c r="U52" s="722"/>
      <c r="V52" s="533"/>
      <c r="W52" s="533"/>
      <c r="X52" s="568"/>
      <c r="Y52" s="568"/>
      <c r="Z52" s="568"/>
      <c r="AA52" s="568"/>
      <c r="AB52" s="722"/>
      <c r="AC52" s="533"/>
      <c r="AD52" s="533"/>
      <c r="AE52" s="568"/>
      <c r="AF52" s="568"/>
      <c r="AG52" s="568"/>
      <c r="AH52" s="722"/>
      <c r="AI52" s="722"/>
      <c r="AJ52" s="531">
        <f t="shared" si="1"/>
        <v>0</v>
      </c>
      <c r="AK52" s="516">
        <f t="shared" si="19"/>
        <v>1.25</v>
      </c>
      <c r="AL52" s="675">
        <v>0.04</v>
      </c>
      <c r="AM52" s="675">
        <v>0.05</v>
      </c>
      <c r="AN52" s="603">
        <f t="shared" si="20"/>
        <v>0</v>
      </c>
      <c r="AO52" s="603">
        <f t="shared" si="21"/>
        <v>0</v>
      </c>
      <c r="AP52" s="603">
        <f t="shared" si="22"/>
        <v>0</v>
      </c>
      <c r="AR52" s="723">
        <f t="shared" si="2"/>
        <v>0</v>
      </c>
      <c r="AS52" s="605">
        <f t="shared" si="3"/>
        <v>0</v>
      </c>
      <c r="AT52" s="605">
        <f t="shared" si="4"/>
        <v>0</v>
      </c>
      <c r="AU52" s="605">
        <f t="shared" si="5"/>
        <v>0</v>
      </c>
      <c r="AV52" s="605">
        <f t="shared" si="6"/>
        <v>0</v>
      </c>
      <c r="AW52" s="605">
        <f t="shared" si="7"/>
        <v>0</v>
      </c>
      <c r="AX52" s="605">
        <f t="shared" si="8"/>
        <v>0</v>
      </c>
      <c r="AY52" s="605">
        <f t="shared" si="9"/>
        <v>0</v>
      </c>
      <c r="AZ52" s="605">
        <f t="shared" si="10"/>
        <v>0</v>
      </c>
      <c r="BA52" s="605">
        <f t="shared" si="11"/>
        <v>0</v>
      </c>
      <c r="BB52" s="605">
        <f t="shared" si="12"/>
        <v>0</v>
      </c>
      <c r="BC52" s="605">
        <f t="shared" si="13"/>
        <v>0</v>
      </c>
      <c r="BD52" s="605">
        <f t="shared" si="14"/>
        <v>0</v>
      </c>
      <c r="BE52" s="605">
        <f t="shared" si="15"/>
        <v>0</v>
      </c>
      <c r="BF52" s="605">
        <f t="shared" si="16"/>
        <v>0</v>
      </c>
      <c r="BH52" s="537">
        <f t="shared" si="17"/>
        <v>0</v>
      </c>
      <c r="BI52" s="538">
        <f t="shared" si="18"/>
        <v>0</v>
      </c>
      <c r="BJ52" s="539">
        <f t="shared" si="38"/>
        <v>0</v>
      </c>
      <c r="BK52" s="539">
        <f t="shared" si="39"/>
        <v>0</v>
      </c>
      <c r="BL52" s="539">
        <f t="shared" si="40"/>
        <v>0</v>
      </c>
      <c r="BM52" s="539">
        <f t="shared" si="41"/>
        <v>0</v>
      </c>
      <c r="BN52" s="539">
        <f t="shared" si="42"/>
        <v>0</v>
      </c>
      <c r="BO52" s="539">
        <f t="shared" si="43"/>
        <v>0</v>
      </c>
      <c r="BP52" s="539">
        <f t="shared" si="44"/>
        <v>0</v>
      </c>
      <c r="BQ52" s="539">
        <f t="shared" si="45"/>
        <v>0</v>
      </c>
      <c r="BR52" s="539">
        <f t="shared" si="46"/>
        <v>0</v>
      </c>
      <c r="BS52" s="539">
        <f t="shared" si="47"/>
        <v>0</v>
      </c>
      <c r="BT52" s="539">
        <f t="shared" si="48"/>
        <v>0</v>
      </c>
      <c r="BU52" s="539">
        <f t="shared" si="49"/>
        <v>0</v>
      </c>
      <c r="BV52" s="539">
        <f t="shared" si="50"/>
        <v>0</v>
      </c>
      <c r="BW52" s="539">
        <f t="shared" si="51"/>
        <v>0</v>
      </c>
      <c r="BX52" s="539">
        <f t="shared" si="52"/>
        <v>0</v>
      </c>
    </row>
    <row r="53" spans="1:76" ht="21" customHeight="1" thickBot="1">
      <c r="A53" s="721" t="s">
        <v>426</v>
      </c>
      <c r="B53" s="600" t="s">
        <v>357</v>
      </c>
      <c r="C53" s="532" t="s">
        <v>76</v>
      </c>
      <c r="D53" s="601" t="s">
        <v>388</v>
      </c>
      <c r="E53" s="533"/>
      <c r="F53" s="722"/>
      <c r="G53" s="722"/>
      <c r="H53" s="865"/>
      <c r="I53" s="865"/>
      <c r="J53" s="867"/>
      <c r="K53" s="867"/>
      <c r="L53" s="867"/>
      <c r="M53" s="867"/>
      <c r="N53" s="872"/>
      <c r="O53" s="533"/>
      <c r="P53" s="568"/>
      <c r="Q53" s="568"/>
      <c r="R53" s="568"/>
      <c r="S53" s="568"/>
      <c r="T53" s="568"/>
      <c r="U53" s="568"/>
      <c r="V53" s="568"/>
      <c r="W53" s="568"/>
      <c r="X53" s="568"/>
      <c r="Y53" s="533"/>
      <c r="Z53" s="533"/>
      <c r="AA53" s="568"/>
      <c r="AB53" s="568"/>
      <c r="AC53" s="568"/>
      <c r="AD53" s="533"/>
      <c r="AE53" s="568"/>
      <c r="AF53" s="568"/>
      <c r="AG53" s="568"/>
      <c r="AH53" s="568"/>
      <c r="AI53" s="568"/>
      <c r="AJ53" s="531">
        <f t="shared" si="1"/>
        <v>0</v>
      </c>
      <c r="AK53" s="516">
        <f t="shared" si="19"/>
        <v>1.25</v>
      </c>
      <c r="AL53" s="675">
        <v>0.04</v>
      </c>
      <c r="AM53" s="675">
        <v>0.05</v>
      </c>
      <c r="AN53" s="603">
        <f t="shared" si="20"/>
        <v>0</v>
      </c>
      <c r="AO53" s="603">
        <f t="shared" si="21"/>
        <v>0</v>
      </c>
      <c r="AP53" s="603">
        <f t="shared" si="22"/>
        <v>0</v>
      </c>
      <c r="AR53" s="723">
        <f t="shared" si="2"/>
        <v>0</v>
      </c>
      <c r="AS53" s="605">
        <f t="shared" si="3"/>
        <v>0</v>
      </c>
      <c r="AT53" s="605">
        <f t="shared" si="4"/>
        <v>0</v>
      </c>
      <c r="AU53" s="605">
        <f t="shared" si="5"/>
        <v>0</v>
      </c>
      <c r="AV53" s="605">
        <f t="shared" si="6"/>
        <v>0</v>
      </c>
      <c r="AW53" s="605">
        <f t="shared" si="7"/>
        <v>0</v>
      </c>
      <c r="AX53" s="605">
        <f t="shared" si="8"/>
        <v>0</v>
      </c>
      <c r="AY53" s="605">
        <f t="shared" si="9"/>
        <v>0</v>
      </c>
      <c r="AZ53" s="605">
        <f t="shared" si="10"/>
        <v>0</v>
      </c>
      <c r="BA53" s="605">
        <f t="shared" si="11"/>
        <v>0</v>
      </c>
      <c r="BB53" s="605">
        <f t="shared" si="12"/>
        <v>0</v>
      </c>
      <c r="BC53" s="605">
        <f t="shared" si="13"/>
        <v>0</v>
      </c>
      <c r="BD53" s="605">
        <f t="shared" si="14"/>
        <v>0</v>
      </c>
      <c r="BE53" s="605">
        <f t="shared" si="15"/>
        <v>0</v>
      </c>
      <c r="BF53" s="605">
        <f t="shared" si="16"/>
        <v>0</v>
      </c>
      <c r="BH53" s="537">
        <f t="shared" si="17"/>
        <v>0</v>
      </c>
      <c r="BI53" s="538">
        <f t="shared" si="18"/>
        <v>0</v>
      </c>
      <c r="BJ53" s="539">
        <f>AR53*$B$11</f>
        <v>0</v>
      </c>
      <c r="BK53" s="539">
        <f>AS53*$B$12</f>
        <v>0</v>
      </c>
      <c r="BL53" s="539">
        <f>AT53*$B$13</f>
        <v>0</v>
      </c>
      <c r="BM53" s="539">
        <f>AU53*$B$14</f>
        <v>0</v>
      </c>
      <c r="BN53" s="539">
        <f>AV53*$B$15</f>
        <v>0</v>
      </c>
      <c r="BO53" s="539">
        <f>AW53*$B$16</f>
        <v>0</v>
      </c>
      <c r="BP53" s="539">
        <f>AX53*$B$17</f>
        <v>0</v>
      </c>
      <c r="BQ53" s="539">
        <f>AY53*$B$18</f>
        <v>0</v>
      </c>
      <c r="BR53" s="539">
        <f>AZ53*$B$19</f>
        <v>0</v>
      </c>
      <c r="BS53" s="539">
        <f>BA53*$B$20</f>
        <v>0</v>
      </c>
      <c r="BT53" s="539">
        <f>BB53*$B$21</f>
        <v>0</v>
      </c>
      <c r="BU53" s="539">
        <f>BC53*$B$22</f>
        <v>0</v>
      </c>
      <c r="BV53" s="539">
        <f>BD53*$B$23</f>
        <v>0</v>
      </c>
      <c r="BW53" s="539">
        <f>BE53*$B$24</f>
        <v>0</v>
      </c>
      <c r="BX53" s="539">
        <f>BF53*$B$25</f>
        <v>0</v>
      </c>
    </row>
    <row r="54" spans="1:76" ht="21" customHeight="1" thickBot="1">
      <c r="A54" s="721" t="s">
        <v>426</v>
      </c>
      <c r="B54" s="600" t="s">
        <v>307</v>
      </c>
      <c r="C54" s="532" t="s">
        <v>76</v>
      </c>
      <c r="D54" s="601" t="s">
        <v>388</v>
      </c>
      <c r="E54" s="568"/>
      <c r="F54" s="568"/>
      <c r="G54" s="568"/>
      <c r="H54" s="867"/>
      <c r="I54" s="867"/>
      <c r="J54" s="865"/>
      <c r="K54" s="865"/>
      <c r="L54" s="865"/>
      <c r="M54" s="867"/>
      <c r="N54" s="872"/>
      <c r="O54" s="568"/>
      <c r="P54" s="568"/>
      <c r="Q54" s="533"/>
      <c r="R54" s="533"/>
      <c r="S54" s="568"/>
      <c r="T54" s="568"/>
      <c r="U54" s="722"/>
      <c r="V54" s="568"/>
      <c r="W54" s="568"/>
      <c r="X54" s="533"/>
      <c r="Y54" s="568"/>
      <c r="Z54" s="568"/>
      <c r="AA54" s="722"/>
      <c r="AB54" s="568"/>
      <c r="AC54" s="568"/>
      <c r="AD54" s="533"/>
      <c r="AE54" s="533"/>
      <c r="AF54" s="533"/>
      <c r="AG54" s="533"/>
      <c r="AH54" s="568"/>
      <c r="AI54" s="568"/>
      <c r="AJ54" s="531">
        <f t="shared" si="1"/>
        <v>0</v>
      </c>
      <c r="AK54" s="516">
        <f t="shared" si="19"/>
        <v>0.79999999999999993</v>
      </c>
      <c r="AL54" s="675">
        <v>0.05</v>
      </c>
      <c r="AM54" s="675">
        <v>0.04</v>
      </c>
      <c r="AN54" s="603">
        <f t="shared" si="20"/>
        <v>0</v>
      </c>
      <c r="AO54" s="603">
        <f t="shared" si="21"/>
        <v>0</v>
      </c>
      <c r="AP54" s="603">
        <f t="shared" si="22"/>
        <v>0</v>
      </c>
      <c r="AR54" s="723">
        <f t="shared" si="2"/>
        <v>0</v>
      </c>
      <c r="AS54" s="605">
        <f t="shared" si="3"/>
        <v>0</v>
      </c>
      <c r="AT54" s="605">
        <f t="shared" si="4"/>
        <v>0</v>
      </c>
      <c r="AU54" s="605">
        <f t="shared" si="5"/>
        <v>0</v>
      </c>
      <c r="AV54" s="605">
        <f t="shared" si="6"/>
        <v>0</v>
      </c>
      <c r="AW54" s="605">
        <f t="shared" si="7"/>
        <v>0</v>
      </c>
      <c r="AX54" s="605">
        <f t="shared" si="8"/>
        <v>0</v>
      </c>
      <c r="AY54" s="605">
        <f t="shared" si="9"/>
        <v>0</v>
      </c>
      <c r="AZ54" s="605">
        <f t="shared" si="10"/>
        <v>0</v>
      </c>
      <c r="BA54" s="605">
        <f t="shared" si="11"/>
        <v>0</v>
      </c>
      <c r="BB54" s="605">
        <f t="shared" si="12"/>
        <v>0</v>
      </c>
      <c r="BC54" s="605">
        <f t="shared" si="13"/>
        <v>0</v>
      </c>
      <c r="BD54" s="605">
        <f t="shared" si="14"/>
        <v>0</v>
      </c>
      <c r="BE54" s="605">
        <f t="shared" si="15"/>
        <v>0</v>
      </c>
      <c r="BF54" s="605">
        <f t="shared" si="16"/>
        <v>0</v>
      </c>
      <c r="BH54" s="537">
        <f t="shared" si="17"/>
        <v>0</v>
      </c>
      <c r="BI54" s="538">
        <f t="shared" si="18"/>
        <v>0</v>
      </c>
      <c r="BJ54" s="539">
        <f t="shared" si="38"/>
        <v>0</v>
      </c>
      <c r="BK54" s="539">
        <f t="shared" si="39"/>
        <v>0</v>
      </c>
      <c r="BL54" s="539">
        <f t="shared" si="40"/>
        <v>0</v>
      </c>
      <c r="BM54" s="539">
        <f t="shared" si="41"/>
        <v>0</v>
      </c>
      <c r="BN54" s="539">
        <f t="shared" si="42"/>
        <v>0</v>
      </c>
      <c r="BO54" s="539">
        <f t="shared" si="43"/>
        <v>0</v>
      </c>
      <c r="BP54" s="539">
        <f t="shared" si="44"/>
        <v>0</v>
      </c>
      <c r="BQ54" s="539">
        <f t="shared" si="45"/>
        <v>0</v>
      </c>
      <c r="BR54" s="539">
        <f t="shared" si="46"/>
        <v>0</v>
      </c>
      <c r="BS54" s="539">
        <f t="shared" si="47"/>
        <v>0</v>
      </c>
      <c r="BT54" s="539">
        <f t="shared" si="48"/>
        <v>0</v>
      </c>
      <c r="BU54" s="539">
        <f t="shared" si="49"/>
        <v>0</v>
      </c>
      <c r="BV54" s="539">
        <f t="shared" si="50"/>
        <v>0</v>
      </c>
      <c r="BW54" s="539">
        <f t="shared" si="51"/>
        <v>0</v>
      </c>
      <c r="BX54" s="539">
        <f t="shared" si="52"/>
        <v>0</v>
      </c>
    </row>
    <row r="55" spans="1:76" ht="21" customHeight="1" thickBot="1">
      <c r="A55" s="721" t="s">
        <v>427</v>
      </c>
      <c r="B55" s="600" t="s">
        <v>358</v>
      </c>
      <c r="C55" s="532" t="s">
        <v>76</v>
      </c>
      <c r="D55" s="601" t="s">
        <v>388</v>
      </c>
      <c r="E55" s="568"/>
      <c r="F55" s="568"/>
      <c r="G55" s="568"/>
      <c r="H55" s="867"/>
      <c r="I55" s="867"/>
      <c r="J55" s="865"/>
      <c r="K55" s="867"/>
      <c r="L55" s="867"/>
      <c r="M55" s="872"/>
      <c r="N55" s="867"/>
      <c r="O55" s="568"/>
      <c r="P55" s="533"/>
      <c r="Q55" s="568"/>
      <c r="R55" s="533"/>
      <c r="S55" s="533"/>
      <c r="T55" s="722"/>
      <c r="U55" s="568"/>
      <c r="V55" s="533"/>
      <c r="W55" s="533"/>
      <c r="X55" s="568"/>
      <c r="Y55" s="568"/>
      <c r="Z55" s="568"/>
      <c r="AA55" s="568"/>
      <c r="AB55" s="722"/>
      <c r="AC55" s="533"/>
      <c r="AD55" s="533"/>
      <c r="AE55" s="568"/>
      <c r="AF55" s="533"/>
      <c r="AG55" s="568"/>
      <c r="AH55" s="722"/>
      <c r="AI55" s="722"/>
      <c r="AJ55" s="531">
        <f t="shared" si="1"/>
        <v>0</v>
      </c>
      <c r="AK55" s="516">
        <f t="shared" si="19"/>
        <v>0.79999999999999993</v>
      </c>
      <c r="AL55" s="675">
        <v>0.05</v>
      </c>
      <c r="AM55" s="675">
        <v>0.04</v>
      </c>
      <c r="AN55" s="603">
        <f t="shared" si="20"/>
        <v>0</v>
      </c>
      <c r="AO55" s="603">
        <f t="shared" si="21"/>
        <v>0</v>
      </c>
      <c r="AP55" s="603">
        <f t="shared" si="22"/>
        <v>0</v>
      </c>
      <c r="AR55" s="723">
        <f t="shared" si="2"/>
        <v>0</v>
      </c>
      <c r="AS55" s="605">
        <f t="shared" si="3"/>
        <v>0</v>
      </c>
      <c r="AT55" s="605">
        <f t="shared" si="4"/>
        <v>0</v>
      </c>
      <c r="AU55" s="605">
        <f t="shared" si="5"/>
        <v>0</v>
      </c>
      <c r="AV55" s="605">
        <f t="shared" si="6"/>
        <v>0</v>
      </c>
      <c r="AW55" s="605">
        <f t="shared" si="7"/>
        <v>0</v>
      </c>
      <c r="AX55" s="605">
        <f t="shared" si="8"/>
        <v>0</v>
      </c>
      <c r="AY55" s="605">
        <f t="shared" si="9"/>
        <v>0</v>
      </c>
      <c r="AZ55" s="605">
        <f t="shared" si="10"/>
        <v>0</v>
      </c>
      <c r="BA55" s="605">
        <f t="shared" si="11"/>
        <v>0</v>
      </c>
      <c r="BB55" s="605">
        <f t="shared" si="12"/>
        <v>0</v>
      </c>
      <c r="BC55" s="605">
        <f t="shared" si="13"/>
        <v>0</v>
      </c>
      <c r="BD55" s="605">
        <f t="shared" si="14"/>
        <v>0</v>
      </c>
      <c r="BE55" s="605">
        <f t="shared" si="15"/>
        <v>0</v>
      </c>
      <c r="BF55" s="605">
        <f t="shared" si="16"/>
        <v>0</v>
      </c>
      <c r="BH55" s="537">
        <f t="shared" si="17"/>
        <v>0</v>
      </c>
      <c r="BI55" s="538">
        <f t="shared" si="18"/>
        <v>0</v>
      </c>
      <c r="BJ55" s="539">
        <f>AR55*$B$11</f>
        <v>0</v>
      </c>
      <c r="BK55" s="539">
        <f>AS55*$B$12</f>
        <v>0</v>
      </c>
      <c r="BL55" s="539">
        <f>AT55*$B$13</f>
        <v>0</v>
      </c>
      <c r="BM55" s="539">
        <f>AU55*$B$14</f>
        <v>0</v>
      </c>
      <c r="BN55" s="539">
        <f>AV55*$B$15</f>
        <v>0</v>
      </c>
      <c r="BO55" s="539">
        <f>AW55*$B$16</f>
        <v>0</v>
      </c>
      <c r="BP55" s="539">
        <f>AX55*$B$17</f>
        <v>0</v>
      </c>
      <c r="BQ55" s="539">
        <f>AY55*$B$18</f>
        <v>0</v>
      </c>
      <c r="BR55" s="539">
        <f>AZ55*$B$19</f>
        <v>0</v>
      </c>
      <c r="BS55" s="539">
        <f>BA55*$B$20</f>
        <v>0</v>
      </c>
      <c r="BT55" s="539">
        <f>BB55*$B$21</f>
        <v>0</v>
      </c>
      <c r="BU55" s="539">
        <f>BC55*$B$22</f>
        <v>0</v>
      </c>
      <c r="BV55" s="539">
        <f>BD55*$B$23</f>
        <v>0</v>
      </c>
      <c r="BW55" s="539">
        <f>BE55*$B$24</f>
        <v>0</v>
      </c>
      <c r="BX55" s="539">
        <f>BF55*$B$25</f>
        <v>0</v>
      </c>
    </row>
    <row r="56" spans="1:76" ht="21" customHeight="1" thickBot="1">
      <c r="A56" s="721" t="s">
        <v>427</v>
      </c>
      <c r="B56" s="600" t="s">
        <v>308</v>
      </c>
      <c r="C56" s="532" t="s">
        <v>76</v>
      </c>
      <c r="D56" s="601" t="s">
        <v>388</v>
      </c>
      <c r="E56" s="533"/>
      <c r="F56" s="722"/>
      <c r="G56" s="722"/>
      <c r="H56" s="865"/>
      <c r="I56" s="865"/>
      <c r="J56" s="865"/>
      <c r="K56" s="867"/>
      <c r="L56" s="865"/>
      <c r="M56" s="867"/>
      <c r="N56" s="867"/>
      <c r="O56" s="533"/>
      <c r="P56" s="568"/>
      <c r="Q56" s="568"/>
      <c r="R56" s="533"/>
      <c r="S56" s="568"/>
      <c r="T56" s="568"/>
      <c r="U56" s="568"/>
      <c r="V56" s="533"/>
      <c r="W56" s="568"/>
      <c r="X56" s="533"/>
      <c r="Y56" s="533"/>
      <c r="Z56" s="533"/>
      <c r="AA56" s="568"/>
      <c r="AB56" s="722"/>
      <c r="AC56" s="568"/>
      <c r="AD56" s="568"/>
      <c r="AE56" s="533"/>
      <c r="AF56" s="568"/>
      <c r="AG56" s="533"/>
      <c r="AH56" s="568"/>
      <c r="AI56" s="568"/>
      <c r="AJ56" s="531">
        <f t="shared" si="1"/>
        <v>0</v>
      </c>
      <c r="AK56" s="516">
        <f t="shared" si="19"/>
        <v>0.79999999999999993</v>
      </c>
      <c r="AL56" s="675">
        <v>0.05</v>
      </c>
      <c r="AM56" s="675">
        <v>0.04</v>
      </c>
      <c r="AN56" s="603">
        <f t="shared" si="20"/>
        <v>0</v>
      </c>
      <c r="AO56" s="603">
        <f t="shared" si="21"/>
        <v>0</v>
      </c>
      <c r="AP56" s="603">
        <f t="shared" si="22"/>
        <v>0</v>
      </c>
      <c r="AR56" s="723">
        <f t="shared" si="2"/>
        <v>0</v>
      </c>
      <c r="AS56" s="605">
        <f t="shared" si="3"/>
        <v>0</v>
      </c>
      <c r="AT56" s="605">
        <f t="shared" si="4"/>
        <v>0</v>
      </c>
      <c r="AU56" s="605">
        <f t="shared" si="5"/>
        <v>0</v>
      </c>
      <c r="AV56" s="605">
        <f t="shared" si="6"/>
        <v>0</v>
      </c>
      <c r="AW56" s="605">
        <f t="shared" si="7"/>
        <v>0</v>
      </c>
      <c r="AX56" s="605">
        <f t="shared" si="8"/>
        <v>0</v>
      </c>
      <c r="AY56" s="605">
        <f t="shared" si="9"/>
        <v>0</v>
      </c>
      <c r="AZ56" s="605">
        <f t="shared" si="10"/>
        <v>0</v>
      </c>
      <c r="BA56" s="605">
        <f t="shared" si="11"/>
        <v>0</v>
      </c>
      <c r="BB56" s="605">
        <f t="shared" si="12"/>
        <v>0</v>
      </c>
      <c r="BC56" s="605">
        <f t="shared" si="13"/>
        <v>0</v>
      </c>
      <c r="BD56" s="605">
        <f t="shared" si="14"/>
        <v>0</v>
      </c>
      <c r="BE56" s="605">
        <f t="shared" si="15"/>
        <v>0</v>
      </c>
      <c r="BF56" s="605">
        <f t="shared" si="16"/>
        <v>0</v>
      </c>
      <c r="BH56" s="537">
        <f t="shared" si="17"/>
        <v>0</v>
      </c>
      <c r="BI56" s="538">
        <f t="shared" si="18"/>
        <v>0</v>
      </c>
      <c r="BJ56" s="539">
        <f>AR56*$B$11</f>
        <v>0</v>
      </c>
      <c r="BK56" s="539">
        <f>AS56*$B$12</f>
        <v>0</v>
      </c>
      <c r="BL56" s="539">
        <f>AT56*$B$13</f>
        <v>0</v>
      </c>
      <c r="BM56" s="539">
        <f>AU56*$B$14</f>
        <v>0</v>
      </c>
      <c r="BN56" s="539">
        <f>AV56*$B$15</f>
        <v>0</v>
      </c>
      <c r="BO56" s="539">
        <f>AW56*$B$16</f>
        <v>0</v>
      </c>
      <c r="BP56" s="539">
        <f>AX56*$B$17</f>
        <v>0</v>
      </c>
      <c r="BQ56" s="539">
        <f>AY56*$B$18</f>
        <v>0</v>
      </c>
      <c r="BR56" s="539">
        <f>AZ56*$B$19</f>
        <v>0</v>
      </c>
      <c r="BS56" s="539">
        <f>BA56*$B$20</f>
        <v>0</v>
      </c>
      <c r="BT56" s="539">
        <f>BB56*$B$21</f>
        <v>0</v>
      </c>
      <c r="BU56" s="539">
        <f>BC56*$B$22</f>
        <v>0</v>
      </c>
      <c r="BV56" s="539">
        <f>BD56*$B$23</f>
        <v>0</v>
      </c>
      <c r="BW56" s="539">
        <f>BE56*$B$24</f>
        <v>0</v>
      </c>
      <c r="BX56" s="539">
        <f>BF56*$B$25</f>
        <v>0</v>
      </c>
    </row>
    <row r="57" spans="1:76" ht="21" customHeight="1" thickBot="1">
      <c r="A57" s="721" t="s">
        <v>427</v>
      </c>
      <c r="B57" s="600" t="s">
        <v>359</v>
      </c>
      <c r="C57" s="532" t="s">
        <v>76</v>
      </c>
      <c r="D57" s="601" t="s">
        <v>388</v>
      </c>
      <c r="E57" s="533"/>
      <c r="F57" s="568"/>
      <c r="G57" s="568"/>
      <c r="H57" s="865"/>
      <c r="I57" s="867"/>
      <c r="J57" s="867"/>
      <c r="K57" s="865"/>
      <c r="L57" s="865"/>
      <c r="M57" s="872"/>
      <c r="N57" s="872"/>
      <c r="O57" s="533"/>
      <c r="P57" s="533"/>
      <c r="Q57" s="533"/>
      <c r="R57" s="568"/>
      <c r="S57" s="533"/>
      <c r="T57" s="568"/>
      <c r="U57" s="722"/>
      <c r="V57" s="568"/>
      <c r="W57" s="533"/>
      <c r="X57" s="568"/>
      <c r="Y57" s="568"/>
      <c r="Z57" s="533"/>
      <c r="AA57" s="722"/>
      <c r="AB57" s="568"/>
      <c r="AC57" s="568"/>
      <c r="AD57" s="568"/>
      <c r="AE57" s="568"/>
      <c r="AF57" s="568"/>
      <c r="AG57" s="568"/>
      <c r="AH57" s="568"/>
      <c r="AI57" s="722"/>
      <c r="AJ57" s="531">
        <f t="shared" si="1"/>
        <v>0</v>
      </c>
      <c r="AK57" s="516">
        <f t="shared" si="19"/>
        <v>0.79999999999999993</v>
      </c>
      <c r="AL57" s="675">
        <v>0.05</v>
      </c>
      <c r="AM57" s="675">
        <v>0.04</v>
      </c>
      <c r="AN57" s="603">
        <f t="shared" si="20"/>
        <v>0</v>
      </c>
      <c r="AO57" s="603">
        <f t="shared" si="21"/>
        <v>0</v>
      </c>
      <c r="AP57" s="603">
        <f t="shared" si="22"/>
        <v>0</v>
      </c>
      <c r="AR57" s="723">
        <f t="shared" si="2"/>
        <v>0</v>
      </c>
      <c r="AS57" s="605">
        <f t="shared" si="3"/>
        <v>0</v>
      </c>
      <c r="AT57" s="605">
        <f t="shared" si="4"/>
        <v>0</v>
      </c>
      <c r="AU57" s="605">
        <f t="shared" si="5"/>
        <v>0</v>
      </c>
      <c r="AV57" s="605">
        <f t="shared" si="6"/>
        <v>0</v>
      </c>
      <c r="AW57" s="605">
        <f t="shared" si="7"/>
        <v>0</v>
      </c>
      <c r="AX57" s="605">
        <f t="shared" si="8"/>
        <v>0</v>
      </c>
      <c r="AY57" s="605">
        <f t="shared" si="9"/>
        <v>0</v>
      </c>
      <c r="AZ57" s="605">
        <f t="shared" si="10"/>
        <v>0</v>
      </c>
      <c r="BA57" s="605">
        <f t="shared" si="11"/>
        <v>0</v>
      </c>
      <c r="BB57" s="605">
        <f t="shared" si="12"/>
        <v>0</v>
      </c>
      <c r="BC57" s="605">
        <f t="shared" si="13"/>
        <v>0</v>
      </c>
      <c r="BD57" s="605">
        <f t="shared" si="14"/>
        <v>0</v>
      </c>
      <c r="BE57" s="605">
        <f t="shared" si="15"/>
        <v>0</v>
      </c>
      <c r="BF57" s="605">
        <f t="shared" si="16"/>
        <v>0</v>
      </c>
      <c r="BH57" s="537">
        <f t="shared" si="17"/>
        <v>0</v>
      </c>
      <c r="BI57" s="538">
        <f t="shared" si="18"/>
        <v>0</v>
      </c>
      <c r="BJ57" s="539">
        <f>AR57*$B$11</f>
        <v>0</v>
      </c>
      <c r="BK57" s="539">
        <f>AS57*$B$12</f>
        <v>0</v>
      </c>
      <c r="BL57" s="539">
        <f>AT57*$B$13</f>
        <v>0</v>
      </c>
      <c r="BM57" s="539">
        <f>AU57*$B$14</f>
        <v>0</v>
      </c>
      <c r="BN57" s="539">
        <f>AV57*$B$15</f>
        <v>0</v>
      </c>
      <c r="BO57" s="539">
        <f>AW57*$B$16</f>
        <v>0</v>
      </c>
      <c r="BP57" s="539">
        <f>AX57*$B$17</f>
        <v>0</v>
      </c>
      <c r="BQ57" s="539">
        <f>AY57*$B$18</f>
        <v>0</v>
      </c>
      <c r="BR57" s="539">
        <f>AZ57*$B$19</f>
        <v>0</v>
      </c>
      <c r="BS57" s="539">
        <f>BA57*$B$20</f>
        <v>0</v>
      </c>
      <c r="BT57" s="539">
        <f>BB57*$B$21</f>
        <v>0</v>
      </c>
      <c r="BU57" s="539">
        <f>BC57*$B$22</f>
        <v>0</v>
      </c>
      <c r="BV57" s="539">
        <f>BD57*$B$23</f>
        <v>0</v>
      </c>
      <c r="BW57" s="539">
        <f>BE57*$B$24</f>
        <v>0</v>
      </c>
      <c r="BX57" s="539">
        <f>BF57*$B$25</f>
        <v>0</v>
      </c>
    </row>
    <row r="58" spans="1:76" ht="21" customHeight="1" thickBot="1">
      <c r="A58" s="721" t="s">
        <v>428</v>
      </c>
      <c r="B58" s="600" t="s">
        <v>309</v>
      </c>
      <c r="C58" s="532" t="s">
        <v>76</v>
      </c>
      <c r="D58" s="601" t="s">
        <v>388</v>
      </c>
      <c r="E58" s="568"/>
      <c r="F58" s="722"/>
      <c r="G58" s="722"/>
      <c r="H58" s="867"/>
      <c r="I58" s="865"/>
      <c r="J58" s="867"/>
      <c r="K58" s="867"/>
      <c r="L58" s="867"/>
      <c r="M58" s="872"/>
      <c r="N58" s="867"/>
      <c r="O58" s="568"/>
      <c r="P58" s="568"/>
      <c r="Q58" s="533"/>
      <c r="R58" s="568"/>
      <c r="S58" s="533"/>
      <c r="T58" s="722"/>
      <c r="U58" s="568"/>
      <c r="V58" s="533"/>
      <c r="W58" s="568"/>
      <c r="X58" s="568"/>
      <c r="Y58" s="568"/>
      <c r="Z58" s="568"/>
      <c r="AA58" s="568"/>
      <c r="AB58" s="568"/>
      <c r="AC58" s="533"/>
      <c r="AD58" s="533"/>
      <c r="AE58" s="568"/>
      <c r="AF58" s="533"/>
      <c r="AG58" s="568"/>
      <c r="AH58" s="722"/>
      <c r="AI58" s="568"/>
      <c r="AJ58" s="531">
        <f t="shared" si="1"/>
        <v>0</v>
      </c>
      <c r="AK58" s="516">
        <f t="shared" si="19"/>
        <v>1.1666666666666665</v>
      </c>
      <c r="AL58" s="675">
        <v>0.06</v>
      </c>
      <c r="AM58" s="675">
        <v>6.9999999999999993E-2</v>
      </c>
      <c r="AN58" s="603">
        <f t="shared" si="20"/>
        <v>0</v>
      </c>
      <c r="AO58" s="603">
        <f t="shared" si="21"/>
        <v>0</v>
      </c>
      <c r="AP58" s="603">
        <f t="shared" si="22"/>
        <v>0</v>
      </c>
      <c r="AR58" s="723">
        <f t="shared" si="2"/>
        <v>0</v>
      </c>
      <c r="AS58" s="605">
        <f t="shared" si="3"/>
        <v>0</v>
      </c>
      <c r="AT58" s="605">
        <f t="shared" si="4"/>
        <v>0</v>
      </c>
      <c r="AU58" s="605">
        <f t="shared" si="5"/>
        <v>0</v>
      </c>
      <c r="AV58" s="605">
        <f t="shared" si="6"/>
        <v>0</v>
      </c>
      <c r="AW58" s="605">
        <f t="shared" si="7"/>
        <v>0</v>
      </c>
      <c r="AX58" s="605">
        <f t="shared" si="8"/>
        <v>0</v>
      </c>
      <c r="AY58" s="605">
        <f t="shared" si="9"/>
        <v>0</v>
      </c>
      <c r="AZ58" s="605">
        <f t="shared" si="10"/>
        <v>0</v>
      </c>
      <c r="BA58" s="605">
        <f t="shared" si="11"/>
        <v>0</v>
      </c>
      <c r="BB58" s="605">
        <f t="shared" si="12"/>
        <v>0</v>
      </c>
      <c r="BC58" s="605">
        <f t="shared" si="13"/>
        <v>0</v>
      </c>
      <c r="BD58" s="605">
        <f t="shared" si="14"/>
        <v>0</v>
      </c>
      <c r="BE58" s="605">
        <f t="shared" si="15"/>
        <v>0</v>
      </c>
      <c r="BF58" s="605">
        <f t="shared" si="16"/>
        <v>0</v>
      </c>
      <c r="BH58" s="537">
        <f t="shared" si="17"/>
        <v>0</v>
      </c>
      <c r="BI58" s="538">
        <f t="shared" si="18"/>
        <v>0</v>
      </c>
      <c r="BJ58" s="539">
        <f>AR58*$B$11</f>
        <v>0</v>
      </c>
      <c r="BK58" s="539">
        <f>AS58*$B$12</f>
        <v>0</v>
      </c>
      <c r="BL58" s="539">
        <f>AT58*$B$13</f>
        <v>0</v>
      </c>
      <c r="BM58" s="539">
        <f>AU58*$B$14</f>
        <v>0</v>
      </c>
      <c r="BN58" s="539">
        <f>AV58*$B$15</f>
        <v>0</v>
      </c>
      <c r="BO58" s="539">
        <f>AW58*$B$16</f>
        <v>0</v>
      </c>
      <c r="BP58" s="539">
        <f>AX58*$B$17</f>
        <v>0</v>
      </c>
      <c r="BQ58" s="539">
        <f>AY58*$B$18</f>
        <v>0</v>
      </c>
      <c r="BR58" s="539">
        <f>AZ58*$B$19</f>
        <v>0</v>
      </c>
      <c r="BS58" s="539">
        <f>BA58*$B$20</f>
        <v>0</v>
      </c>
      <c r="BT58" s="539">
        <f>BB58*$B$21</f>
        <v>0</v>
      </c>
      <c r="BU58" s="539">
        <f>BC58*$B$22</f>
        <v>0</v>
      </c>
      <c r="BV58" s="539">
        <f>BD58*$B$23</f>
        <v>0</v>
      </c>
      <c r="BW58" s="539">
        <f>BE58*$B$24</f>
        <v>0</v>
      </c>
      <c r="BX58" s="539">
        <f>BF58*$B$25</f>
        <v>0</v>
      </c>
    </row>
    <row r="59" spans="1:76" ht="21" customHeight="1" thickBot="1">
      <c r="A59" s="721" t="s">
        <v>428</v>
      </c>
      <c r="B59" s="600" t="s">
        <v>360</v>
      </c>
      <c r="C59" s="532" t="s">
        <v>76</v>
      </c>
      <c r="D59" s="601" t="s">
        <v>388</v>
      </c>
      <c r="E59" s="568"/>
      <c r="F59" s="568"/>
      <c r="G59" s="568"/>
      <c r="H59" s="867"/>
      <c r="I59" s="867"/>
      <c r="J59" s="865"/>
      <c r="K59" s="865"/>
      <c r="L59" s="867"/>
      <c r="M59" s="867"/>
      <c r="N59" s="867"/>
      <c r="O59" s="568"/>
      <c r="P59" s="568"/>
      <c r="Q59" s="568"/>
      <c r="R59" s="533"/>
      <c r="S59" s="568"/>
      <c r="T59" s="568"/>
      <c r="U59" s="568"/>
      <c r="V59" s="568"/>
      <c r="W59" s="568"/>
      <c r="X59" s="533"/>
      <c r="Y59" s="533"/>
      <c r="Z59" s="568"/>
      <c r="AA59" s="568"/>
      <c r="AB59" s="722"/>
      <c r="AC59" s="568"/>
      <c r="AD59" s="568"/>
      <c r="AE59" s="533"/>
      <c r="AF59" s="568"/>
      <c r="AG59" s="533"/>
      <c r="AH59" s="568"/>
      <c r="AI59" s="568"/>
      <c r="AJ59" s="531">
        <f t="shared" si="1"/>
        <v>0</v>
      </c>
      <c r="AK59" s="516">
        <f t="shared" si="19"/>
        <v>1.1666666666666665</v>
      </c>
      <c r="AL59" s="675">
        <v>0.06</v>
      </c>
      <c r="AM59" s="675">
        <v>6.9999999999999993E-2</v>
      </c>
      <c r="AN59" s="603">
        <f t="shared" si="20"/>
        <v>0</v>
      </c>
      <c r="AO59" s="603">
        <f t="shared" si="21"/>
        <v>0</v>
      </c>
      <c r="AP59" s="603">
        <f t="shared" si="22"/>
        <v>0</v>
      </c>
      <c r="AR59" s="723">
        <f t="shared" si="2"/>
        <v>0</v>
      </c>
      <c r="AS59" s="605">
        <f t="shared" si="3"/>
        <v>0</v>
      </c>
      <c r="AT59" s="605">
        <f t="shared" si="4"/>
        <v>0</v>
      </c>
      <c r="AU59" s="605">
        <f t="shared" si="5"/>
        <v>0</v>
      </c>
      <c r="AV59" s="605">
        <f t="shared" si="6"/>
        <v>0</v>
      </c>
      <c r="AW59" s="605">
        <f t="shared" si="7"/>
        <v>0</v>
      </c>
      <c r="AX59" s="605">
        <f t="shared" si="8"/>
        <v>0</v>
      </c>
      <c r="AY59" s="605">
        <f t="shared" si="9"/>
        <v>0</v>
      </c>
      <c r="AZ59" s="605">
        <f t="shared" si="10"/>
        <v>0</v>
      </c>
      <c r="BA59" s="605">
        <f t="shared" si="11"/>
        <v>0</v>
      </c>
      <c r="BB59" s="605">
        <f t="shared" si="12"/>
        <v>0</v>
      </c>
      <c r="BC59" s="605">
        <f t="shared" si="13"/>
        <v>0</v>
      </c>
      <c r="BD59" s="605">
        <f t="shared" si="14"/>
        <v>0</v>
      </c>
      <c r="BE59" s="605">
        <f t="shared" si="15"/>
        <v>0</v>
      </c>
      <c r="BF59" s="605">
        <f t="shared" si="16"/>
        <v>0</v>
      </c>
      <c r="BH59" s="537">
        <f t="shared" si="17"/>
        <v>0</v>
      </c>
      <c r="BI59" s="538">
        <f t="shared" si="18"/>
        <v>0</v>
      </c>
      <c r="BJ59" s="539">
        <f t="shared" si="38"/>
        <v>0</v>
      </c>
      <c r="BK59" s="539">
        <f t="shared" si="39"/>
        <v>0</v>
      </c>
      <c r="BL59" s="539">
        <f t="shared" si="40"/>
        <v>0</v>
      </c>
      <c r="BM59" s="539">
        <f t="shared" si="41"/>
        <v>0</v>
      </c>
      <c r="BN59" s="539">
        <f t="shared" si="42"/>
        <v>0</v>
      </c>
      <c r="BO59" s="539">
        <f t="shared" si="43"/>
        <v>0</v>
      </c>
      <c r="BP59" s="539">
        <f t="shared" si="44"/>
        <v>0</v>
      </c>
      <c r="BQ59" s="539">
        <f t="shared" si="45"/>
        <v>0</v>
      </c>
      <c r="BR59" s="539">
        <f t="shared" si="46"/>
        <v>0</v>
      </c>
      <c r="BS59" s="539">
        <f t="shared" si="47"/>
        <v>0</v>
      </c>
      <c r="BT59" s="539">
        <f t="shared" si="48"/>
        <v>0</v>
      </c>
      <c r="BU59" s="539">
        <f t="shared" si="49"/>
        <v>0</v>
      </c>
      <c r="BV59" s="539">
        <f t="shared" si="50"/>
        <v>0</v>
      </c>
      <c r="BW59" s="539">
        <f t="shared" si="51"/>
        <v>0</v>
      </c>
      <c r="BX59" s="539">
        <f t="shared" si="52"/>
        <v>0</v>
      </c>
    </row>
    <row r="60" spans="1:76" ht="21" customHeight="1" thickBot="1">
      <c r="A60" s="721" t="s">
        <v>429</v>
      </c>
      <c r="B60" s="600" t="s">
        <v>310</v>
      </c>
      <c r="C60" s="532" t="s">
        <v>76</v>
      </c>
      <c r="D60" s="601" t="s">
        <v>388</v>
      </c>
      <c r="E60" s="533"/>
      <c r="F60" s="722"/>
      <c r="G60" s="722"/>
      <c r="H60" s="865"/>
      <c r="I60" s="867"/>
      <c r="J60" s="867"/>
      <c r="K60" s="865"/>
      <c r="L60" s="865"/>
      <c r="M60" s="867"/>
      <c r="N60" s="872"/>
      <c r="O60" s="533"/>
      <c r="P60" s="533"/>
      <c r="Q60" s="533"/>
      <c r="R60" s="568"/>
      <c r="S60" s="568"/>
      <c r="T60" s="568"/>
      <c r="U60" s="722"/>
      <c r="V60" s="568"/>
      <c r="W60" s="533"/>
      <c r="X60" s="533"/>
      <c r="Y60" s="568"/>
      <c r="Z60" s="533"/>
      <c r="AA60" s="722"/>
      <c r="AB60" s="568"/>
      <c r="AC60" s="533"/>
      <c r="AD60" s="568"/>
      <c r="AE60" s="568"/>
      <c r="AF60" s="533"/>
      <c r="AG60" s="568"/>
      <c r="AH60" s="568"/>
      <c r="AI60" s="722"/>
      <c r="AJ60" s="531">
        <f t="shared" si="1"/>
        <v>0</v>
      </c>
      <c r="AK60" s="516">
        <f t="shared" si="19"/>
        <v>1.1666666666666665</v>
      </c>
      <c r="AL60" s="675">
        <v>0.06</v>
      </c>
      <c r="AM60" s="675">
        <v>6.9999999999999993E-2</v>
      </c>
      <c r="AN60" s="603">
        <f t="shared" si="20"/>
        <v>0</v>
      </c>
      <c r="AO60" s="603">
        <f t="shared" si="21"/>
        <v>0</v>
      </c>
      <c r="AP60" s="603">
        <f t="shared" si="22"/>
        <v>0</v>
      </c>
      <c r="AR60" s="723">
        <f t="shared" si="2"/>
        <v>0</v>
      </c>
      <c r="AS60" s="605">
        <f t="shared" si="3"/>
        <v>0</v>
      </c>
      <c r="AT60" s="605">
        <f t="shared" si="4"/>
        <v>0</v>
      </c>
      <c r="AU60" s="605">
        <f t="shared" si="5"/>
        <v>0</v>
      </c>
      <c r="AV60" s="605">
        <f t="shared" si="6"/>
        <v>0</v>
      </c>
      <c r="AW60" s="605">
        <f t="shared" si="7"/>
        <v>0</v>
      </c>
      <c r="AX60" s="605">
        <f t="shared" si="8"/>
        <v>0</v>
      </c>
      <c r="AY60" s="605">
        <f t="shared" si="9"/>
        <v>0</v>
      </c>
      <c r="AZ60" s="605">
        <f t="shared" si="10"/>
        <v>0</v>
      </c>
      <c r="BA60" s="605">
        <f t="shared" si="11"/>
        <v>0</v>
      </c>
      <c r="BB60" s="605">
        <f t="shared" si="12"/>
        <v>0</v>
      </c>
      <c r="BC60" s="605">
        <f t="shared" si="13"/>
        <v>0</v>
      </c>
      <c r="BD60" s="605">
        <f t="shared" si="14"/>
        <v>0</v>
      </c>
      <c r="BE60" s="605">
        <f t="shared" si="15"/>
        <v>0</v>
      </c>
      <c r="BF60" s="605">
        <f t="shared" si="16"/>
        <v>0</v>
      </c>
      <c r="BH60" s="537">
        <f t="shared" si="17"/>
        <v>0</v>
      </c>
      <c r="BI60" s="538">
        <f t="shared" si="18"/>
        <v>0</v>
      </c>
      <c r="BJ60" s="539">
        <f t="shared" si="38"/>
        <v>0</v>
      </c>
      <c r="BK60" s="539">
        <f t="shared" si="39"/>
        <v>0</v>
      </c>
      <c r="BL60" s="539">
        <f t="shared" si="40"/>
        <v>0</v>
      </c>
      <c r="BM60" s="539">
        <f t="shared" si="41"/>
        <v>0</v>
      </c>
      <c r="BN60" s="539">
        <f t="shared" si="42"/>
        <v>0</v>
      </c>
      <c r="BO60" s="539">
        <f t="shared" si="43"/>
        <v>0</v>
      </c>
      <c r="BP60" s="539">
        <f t="shared" si="44"/>
        <v>0</v>
      </c>
      <c r="BQ60" s="539">
        <f t="shared" si="45"/>
        <v>0</v>
      </c>
      <c r="BR60" s="539">
        <f t="shared" si="46"/>
        <v>0</v>
      </c>
      <c r="BS60" s="539">
        <f t="shared" si="47"/>
        <v>0</v>
      </c>
      <c r="BT60" s="539">
        <f t="shared" si="48"/>
        <v>0</v>
      </c>
      <c r="BU60" s="539">
        <f t="shared" si="49"/>
        <v>0</v>
      </c>
      <c r="BV60" s="539">
        <f t="shared" si="50"/>
        <v>0</v>
      </c>
      <c r="BW60" s="539">
        <f t="shared" si="51"/>
        <v>0</v>
      </c>
      <c r="BX60" s="539">
        <f t="shared" si="52"/>
        <v>0</v>
      </c>
    </row>
    <row r="61" spans="1:76" ht="21" customHeight="1" thickBot="1">
      <c r="A61" s="721" t="s">
        <v>429</v>
      </c>
      <c r="B61" s="600" t="s">
        <v>361</v>
      </c>
      <c r="C61" s="532" t="s">
        <v>76</v>
      </c>
      <c r="D61" s="601" t="s">
        <v>388</v>
      </c>
      <c r="E61" s="568"/>
      <c r="F61" s="568"/>
      <c r="G61" s="722"/>
      <c r="H61" s="867"/>
      <c r="I61" s="865"/>
      <c r="J61" s="867"/>
      <c r="K61" s="867"/>
      <c r="L61" s="867"/>
      <c r="M61" s="872"/>
      <c r="N61" s="867"/>
      <c r="O61" s="568"/>
      <c r="P61" s="533"/>
      <c r="Q61" s="568"/>
      <c r="R61" s="568"/>
      <c r="S61" s="533"/>
      <c r="T61" s="722"/>
      <c r="U61" s="568"/>
      <c r="V61" s="533"/>
      <c r="W61" s="568"/>
      <c r="X61" s="568"/>
      <c r="Y61" s="533"/>
      <c r="Z61" s="568"/>
      <c r="AA61" s="568"/>
      <c r="AB61" s="568"/>
      <c r="AC61" s="533"/>
      <c r="AD61" s="533"/>
      <c r="AE61" s="533"/>
      <c r="AF61" s="568"/>
      <c r="AG61" s="568"/>
      <c r="AH61" s="722"/>
      <c r="AI61" s="568"/>
      <c r="AJ61" s="531">
        <f t="shared" si="1"/>
        <v>0</v>
      </c>
      <c r="AK61" s="516">
        <f t="shared" si="19"/>
        <v>1.1666666666666665</v>
      </c>
      <c r="AL61" s="675">
        <v>0.06</v>
      </c>
      <c r="AM61" s="675">
        <v>6.9999999999999993E-2</v>
      </c>
      <c r="AN61" s="603">
        <f t="shared" si="20"/>
        <v>0</v>
      </c>
      <c r="AO61" s="603">
        <f t="shared" si="21"/>
        <v>0</v>
      </c>
      <c r="AP61" s="603">
        <f t="shared" si="22"/>
        <v>0</v>
      </c>
      <c r="AR61" s="723">
        <f t="shared" si="2"/>
        <v>0</v>
      </c>
      <c r="AS61" s="605">
        <f t="shared" si="3"/>
        <v>0</v>
      </c>
      <c r="AT61" s="605">
        <f t="shared" si="4"/>
        <v>0</v>
      </c>
      <c r="AU61" s="605">
        <f t="shared" si="5"/>
        <v>0</v>
      </c>
      <c r="AV61" s="605">
        <f t="shared" si="6"/>
        <v>0</v>
      </c>
      <c r="AW61" s="605">
        <f t="shared" si="7"/>
        <v>0</v>
      </c>
      <c r="AX61" s="605">
        <f t="shared" si="8"/>
        <v>0</v>
      </c>
      <c r="AY61" s="605">
        <f t="shared" si="9"/>
        <v>0</v>
      </c>
      <c r="AZ61" s="605">
        <f t="shared" si="10"/>
        <v>0</v>
      </c>
      <c r="BA61" s="605">
        <f t="shared" si="11"/>
        <v>0</v>
      </c>
      <c r="BB61" s="605">
        <f t="shared" si="12"/>
        <v>0</v>
      </c>
      <c r="BC61" s="605">
        <f t="shared" si="13"/>
        <v>0</v>
      </c>
      <c r="BD61" s="605">
        <f t="shared" si="14"/>
        <v>0</v>
      </c>
      <c r="BE61" s="605">
        <f t="shared" si="15"/>
        <v>0</v>
      </c>
      <c r="BF61" s="605">
        <f t="shared" si="16"/>
        <v>0</v>
      </c>
      <c r="BH61" s="537">
        <f t="shared" si="17"/>
        <v>0</v>
      </c>
      <c r="BI61" s="538">
        <f t="shared" si="18"/>
        <v>0</v>
      </c>
      <c r="BJ61" s="539">
        <f t="shared" si="38"/>
        <v>0</v>
      </c>
      <c r="BK61" s="539">
        <f t="shared" si="39"/>
        <v>0</v>
      </c>
      <c r="BL61" s="539">
        <f t="shared" si="40"/>
        <v>0</v>
      </c>
      <c r="BM61" s="539">
        <f t="shared" si="41"/>
        <v>0</v>
      </c>
      <c r="BN61" s="539">
        <f t="shared" si="42"/>
        <v>0</v>
      </c>
      <c r="BO61" s="539">
        <f t="shared" si="43"/>
        <v>0</v>
      </c>
      <c r="BP61" s="539">
        <f t="shared" si="44"/>
        <v>0</v>
      </c>
      <c r="BQ61" s="539">
        <f t="shared" si="45"/>
        <v>0</v>
      </c>
      <c r="BR61" s="539">
        <f t="shared" si="46"/>
        <v>0</v>
      </c>
      <c r="BS61" s="539">
        <f t="shared" si="47"/>
        <v>0</v>
      </c>
      <c r="BT61" s="539">
        <f t="shared" si="48"/>
        <v>0</v>
      </c>
      <c r="BU61" s="539">
        <f t="shared" si="49"/>
        <v>0</v>
      </c>
      <c r="BV61" s="539">
        <f t="shared" si="50"/>
        <v>0</v>
      </c>
      <c r="BW61" s="539">
        <f t="shared" si="51"/>
        <v>0</v>
      </c>
      <c r="BX61" s="539">
        <f t="shared" si="52"/>
        <v>0</v>
      </c>
    </row>
    <row r="62" spans="1:76" ht="21" customHeight="1" thickBot="1">
      <c r="A62" s="721" t="s">
        <v>430</v>
      </c>
      <c r="B62" s="600" t="s">
        <v>311</v>
      </c>
      <c r="C62" s="532" t="s">
        <v>76</v>
      </c>
      <c r="D62" s="601" t="s">
        <v>388</v>
      </c>
      <c r="E62" s="568"/>
      <c r="F62" s="568"/>
      <c r="G62" s="722"/>
      <c r="H62" s="867"/>
      <c r="I62" s="865"/>
      <c r="J62" s="865"/>
      <c r="K62" s="867"/>
      <c r="L62" s="867"/>
      <c r="M62" s="867"/>
      <c r="N62" s="867"/>
      <c r="O62" s="568"/>
      <c r="P62" s="568"/>
      <c r="Q62" s="568"/>
      <c r="R62" s="533"/>
      <c r="S62" s="568"/>
      <c r="T62" s="568"/>
      <c r="U62" s="722"/>
      <c r="V62" s="568"/>
      <c r="W62" s="568"/>
      <c r="X62" s="568"/>
      <c r="Y62" s="568"/>
      <c r="Z62" s="533"/>
      <c r="AA62" s="722"/>
      <c r="AB62" s="722"/>
      <c r="AC62" s="568"/>
      <c r="AD62" s="568"/>
      <c r="AE62" s="533"/>
      <c r="AF62" s="568"/>
      <c r="AG62" s="533"/>
      <c r="AH62" s="722"/>
      <c r="AI62" s="568"/>
      <c r="AJ62" s="531">
        <f t="shared" si="1"/>
        <v>0</v>
      </c>
      <c r="AK62" s="516">
        <f t="shared" si="19"/>
        <v>1.1666666666666665</v>
      </c>
      <c r="AL62" s="675">
        <v>0.06</v>
      </c>
      <c r="AM62" s="675">
        <v>6.9999999999999993E-2</v>
      </c>
      <c r="AN62" s="603">
        <f t="shared" si="20"/>
        <v>0</v>
      </c>
      <c r="AO62" s="603">
        <f t="shared" si="21"/>
        <v>0</v>
      </c>
      <c r="AP62" s="603">
        <f t="shared" si="22"/>
        <v>0</v>
      </c>
      <c r="AR62" s="723">
        <f t="shared" si="2"/>
        <v>0</v>
      </c>
      <c r="AS62" s="605">
        <f t="shared" si="3"/>
        <v>0</v>
      </c>
      <c r="AT62" s="605">
        <f t="shared" si="4"/>
        <v>0</v>
      </c>
      <c r="AU62" s="605">
        <f t="shared" si="5"/>
        <v>0</v>
      </c>
      <c r="AV62" s="605">
        <f t="shared" si="6"/>
        <v>0</v>
      </c>
      <c r="AW62" s="605">
        <f t="shared" si="7"/>
        <v>0</v>
      </c>
      <c r="AX62" s="605">
        <f t="shared" si="8"/>
        <v>0</v>
      </c>
      <c r="AY62" s="605">
        <f t="shared" si="9"/>
        <v>0</v>
      </c>
      <c r="AZ62" s="605">
        <f t="shared" si="10"/>
        <v>0</v>
      </c>
      <c r="BA62" s="605">
        <f t="shared" si="11"/>
        <v>0</v>
      </c>
      <c r="BB62" s="605">
        <f t="shared" si="12"/>
        <v>0</v>
      </c>
      <c r="BC62" s="605">
        <f t="shared" si="13"/>
        <v>0</v>
      </c>
      <c r="BD62" s="605">
        <f t="shared" si="14"/>
        <v>0</v>
      </c>
      <c r="BE62" s="605">
        <f t="shared" si="15"/>
        <v>0</v>
      </c>
      <c r="BF62" s="605">
        <f t="shared" si="16"/>
        <v>0</v>
      </c>
      <c r="BH62" s="537">
        <f t="shared" si="17"/>
        <v>0</v>
      </c>
      <c r="BI62" s="538">
        <f t="shared" si="18"/>
        <v>0</v>
      </c>
      <c r="BJ62" s="539">
        <f t="shared" si="38"/>
        <v>0</v>
      </c>
      <c r="BK62" s="539">
        <f t="shared" si="39"/>
        <v>0</v>
      </c>
      <c r="BL62" s="539">
        <f t="shared" si="40"/>
        <v>0</v>
      </c>
      <c r="BM62" s="539">
        <f t="shared" si="41"/>
        <v>0</v>
      </c>
      <c r="BN62" s="539">
        <f t="shared" si="42"/>
        <v>0</v>
      </c>
      <c r="BO62" s="539">
        <f t="shared" si="43"/>
        <v>0</v>
      </c>
      <c r="BP62" s="539">
        <f t="shared" si="44"/>
        <v>0</v>
      </c>
      <c r="BQ62" s="539">
        <f t="shared" si="45"/>
        <v>0</v>
      </c>
      <c r="BR62" s="539">
        <f t="shared" si="46"/>
        <v>0</v>
      </c>
      <c r="BS62" s="539">
        <f t="shared" si="47"/>
        <v>0</v>
      </c>
      <c r="BT62" s="539">
        <f t="shared" si="48"/>
        <v>0</v>
      </c>
      <c r="BU62" s="539">
        <f t="shared" si="49"/>
        <v>0</v>
      </c>
      <c r="BV62" s="539">
        <f t="shared" si="50"/>
        <v>0</v>
      </c>
      <c r="BW62" s="539">
        <f t="shared" si="51"/>
        <v>0</v>
      </c>
      <c r="BX62" s="539">
        <f t="shared" si="52"/>
        <v>0</v>
      </c>
    </row>
    <row r="63" spans="1:76" ht="21" customHeight="1" thickBot="1">
      <c r="A63" s="721" t="s">
        <v>430</v>
      </c>
      <c r="B63" s="600" t="s">
        <v>362</v>
      </c>
      <c r="C63" s="532" t="s">
        <v>76</v>
      </c>
      <c r="D63" s="601" t="s">
        <v>388</v>
      </c>
      <c r="E63" s="533"/>
      <c r="F63" s="722"/>
      <c r="G63" s="568"/>
      <c r="H63" s="865"/>
      <c r="I63" s="865"/>
      <c r="J63" s="867"/>
      <c r="K63" s="865"/>
      <c r="L63" s="865"/>
      <c r="M63" s="867"/>
      <c r="N63" s="872"/>
      <c r="O63" s="533"/>
      <c r="P63" s="568"/>
      <c r="Q63" s="533"/>
      <c r="R63" s="533"/>
      <c r="S63" s="568"/>
      <c r="T63" s="568"/>
      <c r="U63" s="568"/>
      <c r="V63" s="568"/>
      <c r="W63" s="533"/>
      <c r="X63" s="533"/>
      <c r="Y63" s="568"/>
      <c r="Z63" s="568"/>
      <c r="AA63" s="568"/>
      <c r="AB63" s="568"/>
      <c r="AC63" s="568"/>
      <c r="AD63" s="568"/>
      <c r="AE63" s="568"/>
      <c r="AF63" s="533"/>
      <c r="AG63" s="568"/>
      <c r="AH63" s="568"/>
      <c r="AI63" s="722"/>
      <c r="AJ63" s="531">
        <f t="shared" si="1"/>
        <v>0</v>
      </c>
      <c r="AK63" s="516">
        <f t="shared" si="19"/>
        <v>1.1666666666666665</v>
      </c>
      <c r="AL63" s="675">
        <v>0.06</v>
      </c>
      <c r="AM63" s="675">
        <v>6.9999999999999993E-2</v>
      </c>
      <c r="AN63" s="603">
        <f t="shared" si="20"/>
        <v>0</v>
      </c>
      <c r="AO63" s="603">
        <f t="shared" si="21"/>
        <v>0</v>
      </c>
      <c r="AP63" s="603">
        <f t="shared" si="22"/>
        <v>0</v>
      </c>
      <c r="AR63" s="723">
        <f t="shared" si="2"/>
        <v>0</v>
      </c>
      <c r="AS63" s="605">
        <f t="shared" si="3"/>
        <v>0</v>
      </c>
      <c r="AT63" s="605">
        <f t="shared" si="4"/>
        <v>0</v>
      </c>
      <c r="AU63" s="605">
        <f t="shared" si="5"/>
        <v>0</v>
      </c>
      <c r="AV63" s="605">
        <f t="shared" si="6"/>
        <v>0</v>
      </c>
      <c r="AW63" s="605">
        <f t="shared" si="7"/>
        <v>0</v>
      </c>
      <c r="AX63" s="605">
        <f t="shared" si="8"/>
        <v>0</v>
      </c>
      <c r="AY63" s="605">
        <f t="shared" si="9"/>
        <v>0</v>
      </c>
      <c r="AZ63" s="605">
        <f t="shared" si="10"/>
        <v>0</v>
      </c>
      <c r="BA63" s="605">
        <f t="shared" si="11"/>
        <v>0</v>
      </c>
      <c r="BB63" s="605">
        <f t="shared" si="12"/>
        <v>0</v>
      </c>
      <c r="BC63" s="605">
        <f t="shared" si="13"/>
        <v>0</v>
      </c>
      <c r="BD63" s="605">
        <f t="shared" si="14"/>
        <v>0</v>
      </c>
      <c r="BE63" s="605">
        <f t="shared" si="15"/>
        <v>0</v>
      </c>
      <c r="BF63" s="605">
        <f t="shared" si="16"/>
        <v>0</v>
      </c>
      <c r="BH63" s="537">
        <f t="shared" si="17"/>
        <v>0</v>
      </c>
      <c r="BI63" s="538">
        <f t="shared" si="18"/>
        <v>0</v>
      </c>
      <c r="BJ63" s="539">
        <f t="shared" si="38"/>
        <v>0</v>
      </c>
      <c r="BK63" s="539">
        <f t="shared" si="39"/>
        <v>0</v>
      </c>
      <c r="BL63" s="539">
        <f t="shared" si="40"/>
        <v>0</v>
      </c>
      <c r="BM63" s="539">
        <f t="shared" si="41"/>
        <v>0</v>
      </c>
      <c r="BN63" s="539">
        <f t="shared" si="42"/>
        <v>0</v>
      </c>
      <c r="BO63" s="539">
        <f t="shared" si="43"/>
        <v>0</v>
      </c>
      <c r="BP63" s="539">
        <f t="shared" si="44"/>
        <v>0</v>
      </c>
      <c r="BQ63" s="539">
        <f t="shared" si="45"/>
        <v>0</v>
      </c>
      <c r="BR63" s="539">
        <f t="shared" si="46"/>
        <v>0</v>
      </c>
      <c r="BS63" s="539">
        <f t="shared" si="47"/>
        <v>0</v>
      </c>
      <c r="BT63" s="539">
        <f t="shared" si="48"/>
        <v>0</v>
      </c>
      <c r="BU63" s="539">
        <f t="shared" si="49"/>
        <v>0</v>
      </c>
      <c r="BV63" s="539">
        <f t="shared" si="50"/>
        <v>0</v>
      </c>
      <c r="BW63" s="539">
        <f t="shared" si="51"/>
        <v>0</v>
      </c>
      <c r="BX63" s="539">
        <f t="shared" si="52"/>
        <v>0</v>
      </c>
    </row>
    <row r="64" spans="1:76" ht="21" customHeight="1" thickBot="1">
      <c r="A64" s="721" t="s">
        <v>430</v>
      </c>
      <c r="B64" s="600" t="s">
        <v>312</v>
      </c>
      <c r="C64" s="532" t="s">
        <v>76</v>
      </c>
      <c r="D64" s="601" t="s">
        <v>388</v>
      </c>
      <c r="E64" s="568"/>
      <c r="F64" s="568"/>
      <c r="G64" s="722"/>
      <c r="H64" s="867"/>
      <c r="I64" s="867"/>
      <c r="J64" s="865"/>
      <c r="K64" s="867"/>
      <c r="L64" s="867"/>
      <c r="M64" s="872"/>
      <c r="N64" s="872"/>
      <c r="O64" s="568"/>
      <c r="P64" s="533"/>
      <c r="Q64" s="568"/>
      <c r="R64" s="533"/>
      <c r="S64" s="533"/>
      <c r="T64" s="722"/>
      <c r="U64" s="722"/>
      <c r="V64" s="533"/>
      <c r="W64" s="568"/>
      <c r="X64" s="568"/>
      <c r="Y64" s="533"/>
      <c r="Z64" s="568"/>
      <c r="AA64" s="568"/>
      <c r="AB64" s="722"/>
      <c r="AC64" s="533"/>
      <c r="AD64" s="533"/>
      <c r="AE64" s="568"/>
      <c r="AF64" s="568"/>
      <c r="AG64" s="533"/>
      <c r="AH64" s="568"/>
      <c r="AI64" s="722"/>
      <c r="AJ64" s="531">
        <f t="shared" si="1"/>
        <v>0</v>
      </c>
      <c r="AK64" s="516">
        <f t="shared" si="19"/>
        <v>1.1666666666666665</v>
      </c>
      <c r="AL64" s="675">
        <v>0.06</v>
      </c>
      <c r="AM64" s="675">
        <v>6.9999999999999993E-2</v>
      </c>
      <c r="AN64" s="603">
        <f t="shared" si="20"/>
        <v>0</v>
      </c>
      <c r="AO64" s="603">
        <f t="shared" si="21"/>
        <v>0</v>
      </c>
      <c r="AP64" s="603">
        <f t="shared" si="22"/>
        <v>0</v>
      </c>
      <c r="AR64" s="723">
        <f t="shared" si="2"/>
        <v>0</v>
      </c>
      <c r="AS64" s="605">
        <f t="shared" si="3"/>
        <v>0</v>
      </c>
      <c r="AT64" s="605">
        <f t="shared" si="4"/>
        <v>0</v>
      </c>
      <c r="AU64" s="605">
        <f t="shared" si="5"/>
        <v>0</v>
      </c>
      <c r="AV64" s="605">
        <f t="shared" si="6"/>
        <v>0</v>
      </c>
      <c r="AW64" s="605">
        <f t="shared" si="7"/>
        <v>0</v>
      </c>
      <c r="AX64" s="605">
        <f t="shared" si="8"/>
        <v>0</v>
      </c>
      <c r="AY64" s="605">
        <f t="shared" si="9"/>
        <v>0</v>
      </c>
      <c r="AZ64" s="605">
        <f t="shared" si="10"/>
        <v>0</v>
      </c>
      <c r="BA64" s="605">
        <f t="shared" si="11"/>
        <v>0</v>
      </c>
      <c r="BB64" s="605">
        <f t="shared" si="12"/>
        <v>0</v>
      </c>
      <c r="BC64" s="605">
        <f t="shared" si="13"/>
        <v>0</v>
      </c>
      <c r="BD64" s="605">
        <f t="shared" si="14"/>
        <v>0</v>
      </c>
      <c r="BE64" s="605">
        <f t="shared" si="15"/>
        <v>0</v>
      </c>
      <c r="BF64" s="605">
        <f t="shared" si="16"/>
        <v>0</v>
      </c>
      <c r="BH64" s="537">
        <f t="shared" si="17"/>
        <v>0</v>
      </c>
      <c r="BI64" s="538">
        <f t="shared" si="18"/>
        <v>0</v>
      </c>
      <c r="BJ64" s="539">
        <f t="shared" si="38"/>
        <v>0</v>
      </c>
      <c r="BK64" s="539">
        <f t="shared" si="39"/>
        <v>0</v>
      </c>
      <c r="BL64" s="539">
        <f t="shared" si="40"/>
        <v>0</v>
      </c>
      <c r="BM64" s="539">
        <f t="shared" si="41"/>
        <v>0</v>
      </c>
      <c r="BN64" s="539">
        <f t="shared" si="42"/>
        <v>0</v>
      </c>
      <c r="BO64" s="539">
        <f t="shared" si="43"/>
        <v>0</v>
      </c>
      <c r="BP64" s="539">
        <f t="shared" si="44"/>
        <v>0</v>
      </c>
      <c r="BQ64" s="539">
        <f t="shared" si="45"/>
        <v>0</v>
      </c>
      <c r="BR64" s="539">
        <f t="shared" si="46"/>
        <v>0</v>
      </c>
      <c r="BS64" s="539">
        <f t="shared" si="47"/>
        <v>0</v>
      </c>
      <c r="BT64" s="539">
        <f t="shared" si="48"/>
        <v>0</v>
      </c>
      <c r="BU64" s="539">
        <f t="shared" si="49"/>
        <v>0</v>
      </c>
      <c r="BV64" s="539">
        <f t="shared" si="50"/>
        <v>0</v>
      </c>
      <c r="BW64" s="539">
        <f t="shared" si="51"/>
        <v>0</v>
      </c>
      <c r="BX64" s="539">
        <f t="shared" si="52"/>
        <v>0</v>
      </c>
    </row>
    <row r="65" spans="1:76" ht="21" customHeight="1" thickBot="1">
      <c r="A65" s="721" t="s">
        <v>433</v>
      </c>
      <c r="B65" s="600" t="s">
        <v>363</v>
      </c>
      <c r="C65" s="532" t="s">
        <v>76</v>
      </c>
      <c r="D65" s="601" t="s">
        <v>388</v>
      </c>
      <c r="E65" s="568"/>
      <c r="F65" s="568"/>
      <c r="G65" s="568"/>
      <c r="H65" s="867"/>
      <c r="I65" s="867"/>
      <c r="J65" s="867"/>
      <c r="K65" s="867"/>
      <c r="L65" s="865"/>
      <c r="M65" s="867"/>
      <c r="N65" s="867"/>
      <c r="O65" s="568"/>
      <c r="P65" s="568"/>
      <c r="Q65" s="533"/>
      <c r="R65" s="568"/>
      <c r="S65" s="533"/>
      <c r="T65" s="568"/>
      <c r="U65" s="722"/>
      <c r="V65" s="568"/>
      <c r="W65" s="568"/>
      <c r="X65" s="568"/>
      <c r="Y65" s="568"/>
      <c r="Z65" s="533"/>
      <c r="AA65" s="722"/>
      <c r="AB65" s="568"/>
      <c r="AC65" s="568"/>
      <c r="AD65" s="568"/>
      <c r="AE65" s="533"/>
      <c r="AF65" s="533"/>
      <c r="AG65" s="533"/>
      <c r="AH65" s="722"/>
      <c r="AI65" s="568"/>
      <c r="AJ65" s="531">
        <f t="shared" ref="AJ65:AJ96" si="53">COUNTA(E65:AI65)</f>
        <v>0</v>
      </c>
      <c r="AK65" s="516">
        <f t="shared" si="19"/>
        <v>1.1666666666666665</v>
      </c>
      <c r="AL65" s="675">
        <v>0.06</v>
      </c>
      <c r="AM65" s="675">
        <v>6.9999999999999993E-2</v>
      </c>
      <c r="AN65" s="603">
        <f t="shared" si="20"/>
        <v>0</v>
      </c>
      <c r="AO65" s="603">
        <f t="shared" si="21"/>
        <v>0</v>
      </c>
      <c r="AP65" s="603">
        <f t="shared" si="22"/>
        <v>0</v>
      </c>
      <c r="AR65" s="723">
        <f t="shared" ref="AR65:AR96" si="54">+COUNTIF(E65:AI65,"*"&amp;"A"&amp;"*")</f>
        <v>0</v>
      </c>
      <c r="AS65" s="605">
        <f t="shared" ref="AS65:AS96" si="55">+COUNTIF(E65:AI65,"*"&amp;"B"&amp;"*")</f>
        <v>0</v>
      </c>
      <c r="AT65" s="605">
        <f t="shared" ref="AT65:AT96" si="56">+COUNTIF(E65:AI65,"*"&amp;"C"&amp;"*")</f>
        <v>0</v>
      </c>
      <c r="AU65" s="605">
        <f t="shared" ref="AU65:AU96" si="57">+COUNTIF(E65:AI65,"*"&amp;"D"&amp;"*")</f>
        <v>0</v>
      </c>
      <c r="AV65" s="605">
        <f t="shared" ref="AV65:AV96" si="58">+COUNTIF(E65:AI65,"*"&amp;"E"&amp;"*")</f>
        <v>0</v>
      </c>
      <c r="AW65" s="605">
        <f t="shared" ref="AW65:AW96" si="59">+COUNTIF(E65:AI65,"*"&amp;"F"&amp;"*")</f>
        <v>0</v>
      </c>
      <c r="AX65" s="605">
        <f t="shared" ref="AX65:AX96" si="60">+COUNTIF(E65:AI65,"*"&amp;"G"&amp;"*")</f>
        <v>0</v>
      </c>
      <c r="AY65" s="605">
        <f t="shared" ref="AY65:AY96" si="61">+COUNTIF(E65:AI65,"*"&amp;"H"&amp;"*")</f>
        <v>0</v>
      </c>
      <c r="AZ65" s="605">
        <f t="shared" ref="AZ65:AZ96" si="62">+COUNTIF(E65:AI65,"*"&amp;"I"&amp;"*")</f>
        <v>0</v>
      </c>
      <c r="BA65" s="605">
        <f t="shared" ref="BA65:BA96" si="63">+COUNTIF(E65:AI65,"*"&amp;"J"&amp;"*")</f>
        <v>0</v>
      </c>
      <c r="BB65" s="605">
        <f t="shared" ref="BB65:BB96" si="64">+COUNTIF(E65:AI65,"*"&amp;"K"&amp;"*")</f>
        <v>0</v>
      </c>
      <c r="BC65" s="605">
        <f t="shared" ref="BC65:BC96" si="65">+COUNTIF(E65:AI65,"*"&amp;"L"&amp;"*")</f>
        <v>0</v>
      </c>
      <c r="BD65" s="605">
        <f t="shared" ref="BD65:BD96" si="66">+COUNTIF(E65:AI65,"*"&amp;"M"&amp;"*")</f>
        <v>0</v>
      </c>
      <c r="BE65" s="605">
        <f t="shared" ref="BE65:BE96" si="67">+COUNTIF(E65:AI65,"*"&amp;"N"&amp;"*")</f>
        <v>0</v>
      </c>
      <c r="BF65" s="605">
        <f t="shared" ref="BF65:BF96" si="68">+COUNTIF(E65:AI65,"*"&amp;"O"&amp;"*")</f>
        <v>0</v>
      </c>
      <c r="BH65" s="537">
        <f t="shared" ref="BH65:BH96" si="69">IF($C65="NPT",SUM($AR65:$BF65),0)</f>
        <v>0</v>
      </c>
      <c r="BI65" s="538">
        <f t="shared" ref="BI65:BI96" si="70">IF($C65="PT",SUM($AR65:$BF65),0)</f>
        <v>0</v>
      </c>
      <c r="BJ65" s="539">
        <f t="shared" si="38"/>
        <v>0</v>
      </c>
      <c r="BK65" s="539">
        <f t="shared" si="39"/>
        <v>0</v>
      </c>
      <c r="BL65" s="539">
        <f t="shared" si="40"/>
        <v>0</v>
      </c>
      <c r="BM65" s="539">
        <f t="shared" si="41"/>
        <v>0</v>
      </c>
      <c r="BN65" s="539">
        <f t="shared" si="42"/>
        <v>0</v>
      </c>
      <c r="BO65" s="539">
        <f t="shared" si="43"/>
        <v>0</v>
      </c>
      <c r="BP65" s="539">
        <f t="shared" si="44"/>
        <v>0</v>
      </c>
      <c r="BQ65" s="539">
        <f t="shared" si="45"/>
        <v>0</v>
      </c>
      <c r="BR65" s="539">
        <f t="shared" si="46"/>
        <v>0</v>
      </c>
      <c r="BS65" s="539">
        <f t="shared" si="47"/>
        <v>0</v>
      </c>
      <c r="BT65" s="539">
        <f t="shared" si="48"/>
        <v>0</v>
      </c>
      <c r="BU65" s="539">
        <f t="shared" si="49"/>
        <v>0</v>
      </c>
      <c r="BV65" s="539">
        <f t="shared" si="50"/>
        <v>0</v>
      </c>
      <c r="BW65" s="539">
        <f t="shared" si="51"/>
        <v>0</v>
      </c>
      <c r="BX65" s="539">
        <f t="shared" si="52"/>
        <v>0</v>
      </c>
    </row>
    <row r="66" spans="1:76" ht="21" customHeight="1" thickBot="1">
      <c r="A66" s="721" t="s">
        <v>433</v>
      </c>
      <c r="B66" s="600" t="s">
        <v>313</v>
      </c>
      <c r="C66" s="532" t="s">
        <v>76</v>
      </c>
      <c r="D66" s="601" t="s">
        <v>388</v>
      </c>
      <c r="E66" s="533"/>
      <c r="F66" s="722"/>
      <c r="G66" s="568"/>
      <c r="H66" s="865"/>
      <c r="I66" s="865"/>
      <c r="J66" s="867"/>
      <c r="K66" s="865"/>
      <c r="L66" s="867"/>
      <c r="M66" s="872"/>
      <c r="N66" s="867"/>
      <c r="O66" s="533"/>
      <c r="P66" s="533"/>
      <c r="Q66" s="568"/>
      <c r="R66" s="568"/>
      <c r="S66" s="568"/>
      <c r="T66" s="568"/>
      <c r="U66" s="568"/>
      <c r="V66" s="533"/>
      <c r="W66" s="533"/>
      <c r="X66" s="533"/>
      <c r="Y66" s="568"/>
      <c r="Z66" s="568"/>
      <c r="AA66" s="568"/>
      <c r="AB66" s="722"/>
      <c r="AC66" s="533"/>
      <c r="AD66" s="533"/>
      <c r="AE66" s="568"/>
      <c r="AF66" s="533"/>
      <c r="AG66" s="568"/>
      <c r="AH66" s="568"/>
      <c r="AI66" s="722"/>
      <c r="AJ66" s="531">
        <f t="shared" si="53"/>
        <v>0</v>
      </c>
      <c r="AK66" s="516">
        <f t="shared" si="19"/>
        <v>0.79999999999999993</v>
      </c>
      <c r="AL66" s="675">
        <v>0.05</v>
      </c>
      <c r="AM66" s="675">
        <v>0.04</v>
      </c>
      <c r="AN66" s="603">
        <f t="shared" si="20"/>
        <v>0</v>
      </c>
      <c r="AO66" s="603">
        <f t="shared" si="21"/>
        <v>0</v>
      </c>
      <c r="AP66" s="603">
        <f t="shared" si="22"/>
        <v>0</v>
      </c>
      <c r="AR66" s="723">
        <f t="shared" si="54"/>
        <v>0</v>
      </c>
      <c r="AS66" s="605">
        <f t="shared" si="55"/>
        <v>0</v>
      </c>
      <c r="AT66" s="605">
        <f t="shared" si="56"/>
        <v>0</v>
      </c>
      <c r="AU66" s="605">
        <f t="shared" si="57"/>
        <v>0</v>
      </c>
      <c r="AV66" s="605">
        <f t="shared" si="58"/>
        <v>0</v>
      </c>
      <c r="AW66" s="605">
        <f t="shared" si="59"/>
        <v>0</v>
      </c>
      <c r="AX66" s="605">
        <f t="shared" si="60"/>
        <v>0</v>
      </c>
      <c r="AY66" s="605">
        <f t="shared" si="61"/>
        <v>0</v>
      </c>
      <c r="AZ66" s="605">
        <f t="shared" si="62"/>
        <v>0</v>
      </c>
      <c r="BA66" s="605">
        <f t="shared" si="63"/>
        <v>0</v>
      </c>
      <c r="BB66" s="605">
        <f t="shared" si="64"/>
        <v>0</v>
      </c>
      <c r="BC66" s="605">
        <f t="shared" si="65"/>
        <v>0</v>
      </c>
      <c r="BD66" s="605">
        <f t="shared" si="66"/>
        <v>0</v>
      </c>
      <c r="BE66" s="605">
        <f t="shared" si="67"/>
        <v>0</v>
      </c>
      <c r="BF66" s="605">
        <f t="shared" si="68"/>
        <v>0</v>
      </c>
      <c r="BH66" s="537">
        <f t="shared" si="69"/>
        <v>0</v>
      </c>
      <c r="BI66" s="538">
        <f t="shared" si="70"/>
        <v>0</v>
      </c>
      <c r="BJ66" s="539">
        <f t="shared" si="38"/>
        <v>0</v>
      </c>
      <c r="BK66" s="539">
        <f t="shared" si="39"/>
        <v>0</v>
      </c>
      <c r="BL66" s="539">
        <f t="shared" si="40"/>
        <v>0</v>
      </c>
      <c r="BM66" s="539">
        <f t="shared" si="41"/>
        <v>0</v>
      </c>
      <c r="BN66" s="539">
        <f t="shared" si="42"/>
        <v>0</v>
      </c>
      <c r="BO66" s="539">
        <f t="shared" si="43"/>
        <v>0</v>
      </c>
      <c r="BP66" s="539">
        <f t="shared" si="44"/>
        <v>0</v>
      </c>
      <c r="BQ66" s="539">
        <f t="shared" si="45"/>
        <v>0</v>
      </c>
      <c r="BR66" s="539">
        <f t="shared" si="46"/>
        <v>0</v>
      </c>
      <c r="BS66" s="539">
        <f t="shared" si="47"/>
        <v>0</v>
      </c>
      <c r="BT66" s="539">
        <f t="shared" si="48"/>
        <v>0</v>
      </c>
      <c r="BU66" s="539">
        <f t="shared" si="49"/>
        <v>0</v>
      </c>
      <c r="BV66" s="539">
        <f t="shared" si="50"/>
        <v>0</v>
      </c>
      <c r="BW66" s="539">
        <f t="shared" si="51"/>
        <v>0</v>
      </c>
      <c r="BX66" s="539">
        <f t="shared" si="52"/>
        <v>0</v>
      </c>
    </row>
    <row r="67" spans="1:76" ht="21" customHeight="1" thickBot="1">
      <c r="A67" s="721" t="s">
        <v>433</v>
      </c>
      <c r="B67" s="600" t="s">
        <v>364</v>
      </c>
      <c r="C67" s="532" t="s">
        <v>76</v>
      </c>
      <c r="D67" s="601" t="s">
        <v>388</v>
      </c>
      <c r="E67" s="568"/>
      <c r="F67" s="568"/>
      <c r="G67" s="722"/>
      <c r="H67" s="865"/>
      <c r="I67" s="867"/>
      <c r="J67" s="865"/>
      <c r="K67" s="867"/>
      <c r="L67" s="865"/>
      <c r="M67" s="867"/>
      <c r="N67" s="872"/>
      <c r="O67" s="533"/>
      <c r="P67" s="568"/>
      <c r="Q67" s="533"/>
      <c r="R67" s="533"/>
      <c r="S67" s="568"/>
      <c r="T67" s="722"/>
      <c r="U67" s="568"/>
      <c r="V67" s="533"/>
      <c r="W67" s="568"/>
      <c r="X67" s="568"/>
      <c r="Y67" s="533"/>
      <c r="Z67" s="568"/>
      <c r="AA67" s="568"/>
      <c r="AB67" s="722"/>
      <c r="AC67" s="568"/>
      <c r="AD67" s="568"/>
      <c r="AE67" s="533"/>
      <c r="AF67" s="533"/>
      <c r="AG67" s="533"/>
      <c r="AH67" s="568"/>
      <c r="AI67" s="568"/>
      <c r="AJ67" s="531">
        <f t="shared" si="53"/>
        <v>0</v>
      </c>
      <c r="AK67" s="516">
        <f t="shared" si="19"/>
        <v>0.79999999999999993</v>
      </c>
      <c r="AL67" s="675">
        <v>0.05</v>
      </c>
      <c r="AM67" s="675">
        <v>0.04</v>
      </c>
      <c r="AN67" s="603">
        <f t="shared" si="20"/>
        <v>0</v>
      </c>
      <c r="AO67" s="603">
        <f t="shared" si="21"/>
        <v>0</v>
      </c>
      <c r="AP67" s="603">
        <f t="shared" si="22"/>
        <v>0</v>
      </c>
      <c r="AR67" s="723">
        <f t="shared" si="54"/>
        <v>0</v>
      </c>
      <c r="AS67" s="605">
        <f t="shared" si="55"/>
        <v>0</v>
      </c>
      <c r="AT67" s="605">
        <f t="shared" si="56"/>
        <v>0</v>
      </c>
      <c r="AU67" s="605">
        <f t="shared" si="57"/>
        <v>0</v>
      </c>
      <c r="AV67" s="605">
        <f t="shared" si="58"/>
        <v>0</v>
      </c>
      <c r="AW67" s="605">
        <f t="shared" si="59"/>
        <v>0</v>
      </c>
      <c r="AX67" s="605">
        <f t="shared" si="60"/>
        <v>0</v>
      </c>
      <c r="AY67" s="605">
        <f t="shared" si="61"/>
        <v>0</v>
      </c>
      <c r="AZ67" s="605">
        <f t="shared" si="62"/>
        <v>0</v>
      </c>
      <c r="BA67" s="605">
        <f t="shared" si="63"/>
        <v>0</v>
      </c>
      <c r="BB67" s="605">
        <f t="shared" si="64"/>
        <v>0</v>
      </c>
      <c r="BC67" s="605">
        <f t="shared" si="65"/>
        <v>0</v>
      </c>
      <c r="BD67" s="605">
        <f t="shared" si="66"/>
        <v>0</v>
      </c>
      <c r="BE67" s="605">
        <f t="shared" si="67"/>
        <v>0</v>
      </c>
      <c r="BF67" s="605">
        <f t="shared" si="68"/>
        <v>0</v>
      </c>
      <c r="BH67" s="537">
        <f t="shared" si="69"/>
        <v>0</v>
      </c>
      <c r="BI67" s="538">
        <f t="shared" si="70"/>
        <v>0</v>
      </c>
      <c r="BJ67" s="539">
        <f t="shared" si="38"/>
        <v>0</v>
      </c>
      <c r="BK67" s="539">
        <f t="shared" si="39"/>
        <v>0</v>
      </c>
      <c r="BL67" s="539">
        <f t="shared" si="40"/>
        <v>0</v>
      </c>
      <c r="BM67" s="539">
        <f t="shared" si="41"/>
        <v>0</v>
      </c>
      <c r="BN67" s="539">
        <f t="shared" si="42"/>
        <v>0</v>
      </c>
      <c r="BO67" s="539">
        <f t="shared" si="43"/>
        <v>0</v>
      </c>
      <c r="BP67" s="539">
        <f t="shared" si="44"/>
        <v>0</v>
      </c>
      <c r="BQ67" s="539">
        <f t="shared" si="45"/>
        <v>0</v>
      </c>
      <c r="BR67" s="539">
        <f t="shared" si="46"/>
        <v>0</v>
      </c>
      <c r="BS67" s="539">
        <f t="shared" si="47"/>
        <v>0</v>
      </c>
      <c r="BT67" s="539">
        <f t="shared" si="48"/>
        <v>0</v>
      </c>
      <c r="BU67" s="539">
        <f t="shared" si="49"/>
        <v>0</v>
      </c>
      <c r="BV67" s="539">
        <f t="shared" si="50"/>
        <v>0</v>
      </c>
      <c r="BW67" s="539">
        <f t="shared" si="51"/>
        <v>0</v>
      </c>
      <c r="BX67" s="539">
        <f t="shared" si="52"/>
        <v>0</v>
      </c>
    </row>
    <row r="68" spans="1:76" ht="21" customHeight="1" thickBot="1">
      <c r="A68" s="721" t="s">
        <v>431</v>
      </c>
      <c r="B68" s="600" t="s">
        <v>337</v>
      </c>
      <c r="C68" s="532" t="s">
        <v>76</v>
      </c>
      <c r="D68" s="601" t="s">
        <v>388</v>
      </c>
      <c r="E68" s="568"/>
      <c r="F68" s="722"/>
      <c r="G68" s="568"/>
      <c r="H68" s="867"/>
      <c r="I68" s="865"/>
      <c r="J68" s="867"/>
      <c r="K68" s="865"/>
      <c r="L68" s="865"/>
      <c r="M68" s="867"/>
      <c r="N68" s="867"/>
      <c r="O68" s="568"/>
      <c r="P68" s="568"/>
      <c r="Q68" s="533"/>
      <c r="R68" s="568"/>
      <c r="S68" s="533"/>
      <c r="T68" s="722"/>
      <c r="U68" s="722"/>
      <c r="V68" s="568"/>
      <c r="W68" s="568"/>
      <c r="X68" s="568"/>
      <c r="Y68" s="568"/>
      <c r="Z68" s="533"/>
      <c r="AA68" s="722"/>
      <c r="AB68" s="568"/>
      <c r="AC68" s="568"/>
      <c r="AD68" s="568"/>
      <c r="AE68" s="568"/>
      <c r="AF68" s="568"/>
      <c r="AG68" s="568"/>
      <c r="AH68" s="722"/>
      <c r="AI68" s="568"/>
      <c r="AJ68" s="531">
        <f t="shared" si="53"/>
        <v>0</v>
      </c>
      <c r="AK68" s="516">
        <f t="shared" si="19"/>
        <v>0.79999999999999993</v>
      </c>
      <c r="AL68" s="675">
        <v>0.05</v>
      </c>
      <c r="AM68" s="675">
        <v>0.04</v>
      </c>
      <c r="AN68" s="603">
        <f t="shared" si="20"/>
        <v>0</v>
      </c>
      <c r="AO68" s="603">
        <f t="shared" si="21"/>
        <v>0</v>
      </c>
      <c r="AP68" s="603">
        <f t="shared" si="22"/>
        <v>0</v>
      </c>
      <c r="AR68" s="723">
        <f t="shared" si="54"/>
        <v>0</v>
      </c>
      <c r="AS68" s="605">
        <f t="shared" si="55"/>
        <v>0</v>
      </c>
      <c r="AT68" s="605">
        <f t="shared" si="56"/>
        <v>0</v>
      </c>
      <c r="AU68" s="605">
        <f t="shared" si="57"/>
        <v>0</v>
      </c>
      <c r="AV68" s="605">
        <f t="shared" si="58"/>
        <v>0</v>
      </c>
      <c r="AW68" s="605">
        <f t="shared" si="59"/>
        <v>0</v>
      </c>
      <c r="AX68" s="605">
        <f t="shared" si="60"/>
        <v>0</v>
      </c>
      <c r="AY68" s="605">
        <f t="shared" si="61"/>
        <v>0</v>
      </c>
      <c r="AZ68" s="605">
        <f t="shared" si="62"/>
        <v>0</v>
      </c>
      <c r="BA68" s="605">
        <f t="shared" si="63"/>
        <v>0</v>
      </c>
      <c r="BB68" s="605">
        <f t="shared" si="64"/>
        <v>0</v>
      </c>
      <c r="BC68" s="605">
        <f t="shared" si="65"/>
        <v>0</v>
      </c>
      <c r="BD68" s="605">
        <f t="shared" si="66"/>
        <v>0</v>
      </c>
      <c r="BE68" s="605">
        <f t="shared" si="67"/>
        <v>0</v>
      </c>
      <c r="BF68" s="605">
        <f t="shared" si="68"/>
        <v>0</v>
      </c>
      <c r="BH68" s="537">
        <f t="shared" si="69"/>
        <v>0</v>
      </c>
      <c r="BI68" s="538">
        <f t="shared" si="70"/>
        <v>0</v>
      </c>
      <c r="BJ68" s="539">
        <f t="shared" si="38"/>
        <v>0</v>
      </c>
      <c r="BK68" s="539">
        <f t="shared" si="39"/>
        <v>0</v>
      </c>
      <c r="BL68" s="539">
        <f t="shared" si="40"/>
        <v>0</v>
      </c>
      <c r="BM68" s="539">
        <f t="shared" si="41"/>
        <v>0</v>
      </c>
      <c r="BN68" s="539">
        <f t="shared" si="42"/>
        <v>0</v>
      </c>
      <c r="BO68" s="539">
        <f t="shared" si="43"/>
        <v>0</v>
      </c>
      <c r="BP68" s="539">
        <f t="shared" si="44"/>
        <v>0</v>
      </c>
      <c r="BQ68" s="539">
        <f t="shared" si="45"/>
        <v>0</v>
      </c>
      <c r="BR68" s="539">
        <f t="shared" si="46"/>
        <v>0</v>
      </c>
      <c r="BS68" s="539">
        <f t="shared" si="47"/>
        <v>0</v>
      </c>
      <c r="BT68" s="539">
        <f t="shared" si="48"/>
        <v>0</v>
      </c>
      <c r="BU68" s="539">
        <f t="shared" si="49"/>
        <v>0</v>
      </c>
      <c r="BV68" s="539">
        <f t="shared" si="50"/>
        <v>0</v>
      </c>
      <c r="BW68" s="539">
        <f t="shared" si="51"/>
        <v>0</v>
      </c>
      <c r="BX68" s="539">
        <f t="shared" si="52"/>
        <v>0</v>
      </c>
    </row>
    <row r="69" spans="1:76" ht="21" customHeight="1" thickBot="1">
      <c r="A69" s="721" t="s">
        <v>431</v>
      </c>
      <c r="B69" s="600" t="s">
        <v>365</v>
      </c>
      <c r="C69" s="532" t="s">
        <v>76</v>
      </c>
      <c r="D69" s="601" t="s">
        <v>388</v>
      </c>
      <c r="E69" s="533"/>
      <c r="F69" s="568"/>
      <c r="G69" s="722"/>
      <c r="H69" s="867"/>
      <c r="I69" s="867"/>
      <c r="J69" s="867"/>
      <c r="K69" s="865"/>
      <c r="L69" s="865"/>
      <c r="M69" s="872"/>
      <c r="N69" s="867"/>
      <c r="O69" s="568"/>
      <c r="P69" s="533"/>
      <c r="Q69" s="568"/>
      <c r="R69" s="533"/>
      <c r="S69" s="568"/>
      <c r="T69" s="568"/>
      <c r="U69" s="568"/>
      <c r="V69" s="568"/>
      <c r="W69" s="533"/>
      <c r="X69" s="533"/>
      <c r="Y69" s="568"/>
      <c r="Z69" s="568"/>
      <c r="AA69" s="568"/>
      <c r="AB69" s="568"/>
      <c r="AC69" s="533"/>
      <c r="AD69" s="533"/>
      <c r="AE69" s="568"/>
      <c r="AF69" s="568"/>
      <c r="AG69" s="568"/>
      <c r="AH69" s="568"/>
      <c r="AI69" s="722"/>
      <c r="AJ69" s="531">
        <f t="shared" si="53"/>
        <v>0</v>
      </c>
      <c r="AK69" s="516">
        <f t="shared" si="19"/>
        <v>0.79999999999999993</v>
      </c>
      <c r="AL69" s="675">
        <v>0.05</v>
      </c>
      <c r="AM69" s="675">
        <v>0.04</v>
      </c>
      <c r="AN69" s="603">
        <f t="shared" si="20"/>
        <v>0</v>
      </c>
      <c r="AO69" s="603">
        <f t="shared" si="21"/>
        <v>0</v>
      </c>
      <c r="AP69" s="603">
        <f t="shared" si="22"/>
        <v>0</v>
      </c>
      <c r="AR69" s="723">
        <f t="shared" si="54"/>
        <v>0</v>
      </c>
      <c r="AS69" s="605">
        <f t="shared" si="55"/>
        <v>0</v>
      </c>
      <c r="AT69" s="605">
        <f t="shared" si="56"/>
        <v>0</v>
      </c>
      <c r="AU69" s="605">
        <f t="shared" si="57"/>
        <v>0</v>
      </c>
      <c r="AV69" s="605">
        <f t="shared" si="58"/>
        <v>0</v>
      </c>
      <c r="AW69" s="605">
        <f t="shared" si="59"/>
        <v>0</v>
      </c>
      <c r="AX69" s="605">
        <f t="shared" si="60"/>
        <v>0</v>
      </c>
      <c r="AY69" s="605">
        <f t="shared" si="61"/>
        <v>0</v>
      </c>
      <c r="AZ69" s="605">
        <f t="shared" si="62"/>
        <v>0</v>
      </c>
      <c r="BA69" s="605">
        <f t="shared" si="63"/>
        <v>0</v>
      </c>
      <c r="BB69" s="605">
        <f t="shared" si="64"/>
        <v>0</v>
      </c>
      <c r="BC69" s="605">
        <f t="shared" si="65"/>
        <v>0</v>
      </c>
      <c r="BD69" s="605">
        <f t="shared" si="66"/>
        <v>0</v>
      </c>
      <c r="BE69" s="605">
        <f t="shared" si="67"/>
        <v>0</v>
      </c>
      <c r="BF69" s="605">
        <f t="shared" si="68"/>
        <v>0</v>
      </c>
      <c r="BH69" s="537">
        <f t="shared" si="69"/>
        <v>0</v>
      </c>
      <c r="BI69" s="538">
        <f t="shared" si="70"/>
        <v>0</v>
      </c>
      <c r="BJ69" s="539">
        <f t="shared" si="38"/>
        <v>0</v>
      </c>
      <c r="BK69" s="539">
        <f t="shared" si="39"/>
        <v>0</v>
      </c>
      <c r="BL69" s="539">
        <f t="shared" si="40"/>
        <v>0</v>
      </c>
      <c r="BM69" s="539">
        <f t="shared" si="41"/>
        <v>0</v>
      </c>
      <c r="BN69" s="539">
        <f t="shared" si="42"/>
        <v>0</v>
      </c>
      <c r="BO69" s="539">
        <f t="shared" si="43"/>
        <v>0</v>
      </c>
      <c r="BP69" s="539">
        <f t="shared" si="44"/>
        <v>0</v>
      </c>
      <c r="BQ69" s="539">
        <f t="shared" si="45"/>
        <v>0</v>
      </c>
      <c r="BR69" s="539">
        <f t="shared" si="46"/>
        <v>0</v>
      </c>
      <c r="BS69" s="539">
        <f t="shared" si="47"/>
        <v>0</v>
      </c>
      <c r="BT69" s="539">
        <f t="shared" si="48"/>
        <v>0</v>
      </c>
      <c r="BU69" s="539">
        <f t="shared" si="49"/>
        <v>0</v>
      </c>
      <c r="BV69" s="539">
        <f t="shared" si="50"/>
        <v>0</v>
      </c>
      <c r="BW69" s="539">
        <f t="shared" si="51"/>
        <v>0</v>
      </c>
      <c r="BX69" s="539">
        <f t="shared" si="52"/>
        <v>0</v>
      </c>
    </row>
    <row r="70" spans="1:76" ht="21" customHeight="1" thickBot="1">
      <c r="A70" s="721" t="s">
        <v>431</v>
      </c>
      <c r="B70" s="600" t="s">
        <v>314</v>
      </c>
      <c r="C70" s="532" t="s">
        <v>3</v>
      </c>
      <c r="D70" s="601" t="s">
        <v>388</v>
      </c>
      <c r="E70" s="568"/>
      <c r="F70" s="722"/>
      <c r="G70" s="568"/>
      <c r="H70" s="865"/>
      <c r="I70" s="867"/>
      <c r="J70" s="865"/>
      <c r="K70" s="867"/>
      <c r="L70" s="867"/>
      <c r="M70" s="872"/>
      <c r="N70" s="872"/>
      <c r="O70" s="533"/>
      <c r="P70" s="533"/>
      <c r="Q70" s="568"/>
      <c r="R70" s="568"/>
      <c r="S70" s="533"/>
      <c r="T70" s="568"/>
      <c r="U70" s="568"/>
      <c r="V70" s="533"/>
      <c r="W70" s="568"/>
      <c r="X70" s="568"/>
      <c r="Y70" s="533"/>
      <c r="Z70" s="568"/>
      <c r="AA70" s="722"/>
      <c r="AB70" s="722"/>
      <c r="AC70" s="568"/>
      <c r="AD70" s="568"/>
      <c r="AE70" s="533"/>
      <c r="AF70" s="533"/>
      <c r="AG70" s="533"/>
      <c r="AH70" s="568"/>
      <c r="AI70" s="568"/>
      <c r="AJ70" s="531">
        <f t="shared" si="53"/>
        <v>0</v>
      </c>
      <c r="AK70" s="516">
        <f t="shared" si="19"/>
        <v>1.3999999999999997</v>
      </c>
      <c r="AL70" s="675">
        <v>0.05</v>
      </c>
      <c r="AM70" s="675">
        <v>6.9999999999999993E-2</v>
      </c>
      <c r="AN70" s="603">
        <f t="shared" si="20"/>
        <v>0</v>
      </c>
      <c r="AO70" s="603">
        <f t="shared" si="21"/>
        <v>0</v>
      </c>
      <c r="AP70" s="603">
        <f t="shared" si="22"/>
        <v>0</v>
      </c>
      <c r="AR70" s="723">
        <f t="shared" si="54"/>
        <v>0</v>
      </c>
      <c r="AS70" s="605">
        <f t="shared" si="55"/>
        <v>0</v>
      </c>
      <c r="AT70" s="605">
        <f t="shared" si="56"/>
        <v>0</v>
      </c>
      <c r="AU70" s="605">
        <f t="shared" si="57"/>
        <v>0</v>
      </c>
      <c r="AV70" s="605">
        <f t="shared" si="58"/>
        <v>0</v>
      </c>
      <c r="AW70" s="605">
        <f t="shared" si="59"/>
        <v>0</v>
      </c>
      <c r="AX70" s="605">
        <f t="shared" si="60"/>
        <v>0</v>
      </c>
      <c r="AY70" s="605">
        <f t="shared" si="61"/>
        <v>0</v>
      </c>
      <c r="AZ70" s="605">
        <f t="shared" si="62"/>
        <v>0</v>
      </c>
      <c r="BA70" s="605">
        <f t="shared" si="63"/>
        <v>0</v>
      </c>
      <c r="BB70" s="605">
        <f t="shared" si="64"/>
        <v>0</v>
      </c>
      <c r="BC70" s="605">
        <f t="shared" si="65"/>
        <v>0</v>
      </c>
      <c r="BD70" s="605">
        <f t="shared" si="66"/>
        <v>0</v>
      </c>
      <c r="BE70" s="605">
        <f t="shared" si="67"/>
        <v>0</v>
      </c>
      <c r="BF70" s="605">
        <f t="shared" si="68"/>
        <v>0</v>
      </c>
      <c r="BH70" s="537">
        <f t="shared" si="69"/>
        <v>0</v>
      </c>
      <c r="BI70" s="538">
        <f t="shared" si="70"/>
        <v>0</v>
      </c>
      <c r="BJ70" s="539">
        <f>AR70*$B$11</f>
        <v>0</v>
      </c>
      <c r="BK70" s="539">
        <f>AS70*$B$12</f>
        <v>0</v>
      </c>
      <c r="BL70" s="539">
        <f>AT70*$B$13</f>
        <v>0</v>
      </c>
      <c r="BM70" s="539">
        <f>AU70*$B$14</f>
        <v>0</v>
      </c>
      <c r="BN70" s="539">
        <f>AV70*$B$15</f>
        <v>0</v>
      </c>
      <c r="BO70" s="539">
        <f>AW70*$B$16</f>
        <v>0</v>
      </c>
      <c r="BP70" s="539">
        <f>AX70*$B$17</f>
        <v>0</v>
      </c>
      <c r="BQ70" s="539">
        <f>AY70*$B$18</f>
        <v>0</v>
      </c>
      <c r="BR70" s="539">
        <f>AZ70*$B$19</f>
        <v>0</v>
      </c>
      <c r="BS70" s="539">
        <f>BA70*$B$20</f>
        <v>0</v>
      </c>
      <c r="BT70" s="539">
        <f>BB70*$B$21</f>
        <v>0</v>
      </c>
      <c r="BU70" s="539">
        <f>BC70*$B$22</f>
        <v>0</v>
      </c>
      <c r="BV70" s="539">
        <f>BD70*$B$23</f>
        <v>0</v>
      </c>
      <c r="BW70" s="539">
        <f>BE70*$B$24</f>
        <v>0</v>
      </c>
      <c r="BX70" s="539">
        <f>BF70*$B$25</f>
        <v>0</v>
      </c>
    </row>
    <row r="71" spans="1:76" ht="21" customHeight="1" thickBot="1">
      <c r="A71" s="721" t="s">
        <v>432</v>
      </c>
      <c r="B71" s="600" t="s">
        <v>366</v>
      </c>
      <c r="C71" s="532" t="s">
        <v>3</v>
      </c>
      <c r="D71" s="601" t="s">
        <v>388</v>
      </c>
      <c r="E71" s="568"/>
      <c r="F71" s="722"/>
      <c r="G71" s="568"/>
      <c r="H71" s="867"/>
      <c r="I71" s="865"/>
      <c r="J71" s="867"/>
      <c r="K71" s="867"/>
      <c r="L71" s="867"/>
      <c r="M71" s="867"/>
      <c r="N71" s="867"/>
      <c r="O71" s="568"/>
      <c r="P71" s="568"/>
      <c r="Q71" s="533"/>
      <c r="R71" s="568"/>
      <c r="S71" s="568"/>
      <c r="T71" s="722"/>
      <c r="U71" s="722"/>
      <c r="V71" s="568"/>
      <c r="W71" s="533"/>
      <c r="X71" s="568"/>
      <c r="Y71" s="568"/>
      <c r="Z71" s="533"/>
      <c r="AA71" s="722"/>
      <c r="AB71" s="568"/>
      <c r="AC71" s="533"/>
      <c r="AD71" s="568"/>
      <c r="AE71" s="568"/>
      <c r="AF71" s="568"/>
      <c r="AG71" s="568"/>
      <c r="AH71" s="722"/>
      <c r="AI71" s="722"/>
      <c r="AJ71" s="531">
        <f t="shared" si="53"/>
        <v>0</v>
      </c>
      <c r="AK71" s="516">
        <f t="shared" si="19"/>
        <v>1.3999999999999997</v>
      </c>
      <c r="AL71" s="675">
        <v>0.05</v>
      </c>
      <c r="AM71" s="675">
        <v>6.9999999999999993E-2</v>
      </c>
      <c r="AN71" s="603">
        <f t="shared" si="20"/>
        <v>0</v>
      </c>
      <c r="AO71" s="603">
        <f t="shared" si="21"/>
        <v>0</v>
      </c>
      <c r="AP71" s="603">
        <f t="shared" si="22"/>
        <v>0</v>
      </c>
      <c r="AR71" s="723">
        <f t="shared" si="54"/>
        <v>0</v>
      </c>
      <c r="AS71" s="605">
        <f t="shared" si="55"/>
        <v>0</v>
      </c>
      <c r="AT71" s="605">
        <f t="shared" si="56"/>
        <v>0</v>
      </c>
      <c r="AU71" s="605">
        <f t="shared" si="57"/>
        <v>0</v>
      </c>
      <c r="AV71" s="605">
        <f t="shared" si="58"/>
        <v>0</v>
      </c>
      <c r="AW71" s="605">
        <f t="shared" si="59"/>
        <v>0</v>
      </c>
      <c r="AX71" s="605">
        <f t="shared" si="60"/>
        <v>0</v>
      </c>
      <c r="AY71" s="605">
        <f t="shared" si="61"/>
        <v>0</v>
      </c>
      <c r="AZ71" s="605">
        <f t="shared" si="62"/>
        <v>0</v>
      </c>
      <c r="BA71" s="605">
        <f t="shared" si="63"/>
        <v>0</v>
      </c>
      <c r="BB71" s="605">
        <f t="shared" si="64"/>
        <v>0</v>
      </c>
      <c r="BC71" s="605">
        <f t="shared" si="65"/>
        <v>0</v>
      </c>
      <c r="BD71" s="605">
        <f t="shared" si="66"/>
        <v>0</v>
      </c>
      <c r="BE71" s="605">
        <f t="shared" si="67"/>
        <v>0</v>
      </c>
      <c r="BF71" s="605">
        <f t="shared" si="68"/>
        <v>0</v>
      </c>
      <c r="BH71" s="537">
        <f t="shared" si="69"/>
        <v>0</v>
      </c>
      <c r="BI71" s="538">
        <f t="shared" si="70"/>
        <v>0</v>
      </c>
      <c r="BJ71" s="539">
        <f t="shared" ref="BJ71:BJ79" si="71">AR71*$B$11</f>
        <v>0</v>
      </c>
      <c r="BK71" s="539">
        <f t="shared" ref="BK71:BK79" si="72">AS71*$B$12</f>
        <v>0</v>
      </c>
      <c r="BL71" s="539">
        <f t="shared" ref="BL71:BL79" si="73">AT71*$B$13</f>
        <v>0</v>
      </c>
      <c r="BM71" s="539">
        <f t="shared" ref="BM71:BM79" si="74">AU71*$B$14</f>
        <v>0</v>
      </c>
      <c r="BN71" s="539">
        <f t="shared" ref="BN71:BN79" si="75">AV71*$B$15</f>
        <v>0</v>
      </c>
      <c r="BO71" s="539">
        <f t="shared" ref="BO71:BO79" si="76">AW71*$B$16</f>
        <v>0</v>
      </c>
      <c r="BP71" s="539">
        <f t="shared" ref="BP71:BP79" si="77">AX71*$B$17</f>
        <v>0</v>
      </c>
      <c r="BQ71" s="539">
        <f t="shared" ref="BQ71:BQ79" si="78">AY71*$B$18</f>
        <v>0</v>
      </c>
      <c r="BR71" s="539">
        <f t="shared" ref="BR71:BR79" si="79">AZ71*$B$19</f>
        <v>0</v>
      </c>
      <c r="BS71" s="539">
        <f t="shared" ref="BS71:BS79" si="80">BA71*$B$20</f>
        <v>0</v>
      </c>
      <c r="BT71" s="539">
        <f t="shared" ref="BT71:BT79" si="81">BB71*$B$21</f>
        <v>0</v>
      </c>
      <c r="BU71" s="539">
        <f t="shared" ref="BU71:BU79" si="82">BC71*$B$22</f>
        <v>0</v>
      </c>
      <c r="BV71" s="539">
        <f t="shared" ref="BV71:BV79" si="83">BD71*$B$23</f>
        <v>0</v>
      </c>
      <c r="BW71" s="539">
        <f t="shared" ref="BW71:BW79" si="84">BE71*$B$24</f>
        <v>0</v>
      </c>
      <c r="BX71" s="539">
        <f t="shared" ref="BX71:BX79" si="85">BF71*$B$25</f>
        <v>0</v>
      </c>
    </row>
    <row r="72" spans="1:76" ht="21" customHeight="1" thickBot="1">
      <c r="A72" s="721" t="s">
        <v>432</v>
      </c>
      <c r="B72" s="600" t="s">
        <v>315</v>
      </c>
      <c r="C72" s="532" t="s">
        <v>3</v>
      </c>
      <c r="D72" s="601" t="s">
        <v>388</v>
      </c>
      <c r="E72" s="533"/>
      <c r="F72" s="722"/>
      <c r="G72" s="722"/>
      <c r="H72" s="865"/>
      <c r="I72" s="867"/>
      <c r="J72" s="865"/>
      <c r="K72" s="865"/>
      <c r="L72" s="865"/>
      <c r="M72" s="867"/>
      <c r="N72" s="872"/>
      <c r="O72" s="568"/>
      <c r="P72" s="568"/>
      <c r="Q72" s="568"/>
      <c r="R72" s="533"/>
      <c r="S72" s="568"/>
      <c r="T72" s="568"/>
      <c r="U72" s="568"/>
      <c r="V72" s="533"/>
      <c r="W72" s="533"/>
      <c r="X72" s="533"/>
      <c r="Y72" s="568"/>
      <c r="Z72" s="533"/>
      <c r="AA72" s="568"/>
      <c r="AB72" s="722"/>
      <c r="AC72" s="533"/>
      <c r="AD72" s="533"/>
      <c r="AE72" s="568"/>
      <c r="AF72" s="568"/>
      <c r="AG72" s="533"/>
      <c r="AH72" s="722"/>
      <c r="AI72" s="722"/>
      <c r="AJ72" s="531">
        <f t="shared" si="53"/>
        <v>0</v>
      </c>
      <c r="AK72" s="516">
        <f t="shared" si="19"/>
        <v>1.3999999999999997</v>
      </c>
      <c r="AL72" s="675">
        <v>0.05</v>
      </c>
      <c r="AM72" s="675">
        <v>6.9999999999999993E-2</v>
      </c>
      <c r="AN72" s="603">
        <f t="shared" si="20"/>
        <v>0</v>
      </c>
      <c r="AO72" s="603">
        <f t="shared" si="21"/>
        <v>0</v>
      </c>
      <c r="AP72" s="603">
        <f t="shared" si="22"/>
        <v>0</v>
      </c>
      <c r="AR72" s="723">
        <f t="shared" si="54"/>
        <v>0</v>
      </c>
      <c r="AS72" s="605">
        <f t="shared" si="55"/>
        <v>0</v>
      </c>
      <c r="AT72" s="605">
        <f t="shared" si="56"/>
        <v>0</v>
      </c>
      <c r="AU72" s="605">
        <f t="shared" si="57"/>
        <v>0</v>
      </c>
      <c r="AV72" s="605">
        <f t="shared" si="58"/>
        <v>0</v>
      </c>
      <c r="AW72" s="605">
        <f t="shared" si="59"/>
        <v>0</v>
      </c>
      <c r="AX72" s="605">
        <f t="shared" si="60"/>
        <v>0</v>
      </c>
      <c r="AY72" s="605">
        <f t="shared" si="61"/>
        <v>0</v>
      </c>
      <c r="AZ72" s="605">
        <f t="shared" si="62"/>
        <v>0</v>
      </c>
      <c r="BA72" s="605">
        <f t="shared" si="63"/>
        <v>0</v>
      </c>
      <c r="BB72" s="605">
        <f t="shared" si="64"/>
        <v>0</v>
      </c>
      <c r="BC72" s="605">
        <f t="shared" si="65"/>
        <v>0</v>
      </c>
      <c r="BD72" s="605">
        <f t="shared" si="66"/>
        <v>0</v>
      </c>
      <c r="BE72" s="605">
        <f t="shared" si="67"/>
        <v>0</v>
      </c>
      <c r="BF72" s="605">
        <f t="shared" si="68"/>
        <v>0</v>
      </c>
      <c r="BH72" s="537">
        <f t="shared" si="69"/>
        <v>0</v>
      </c>
      <c r="BI72" s="538">
        <f t="shared" si="70"/>
        <v>0</v>
      </c>
      <c r="BJ72" s="539">
        <f t="shared" si="71"/>
        <v>0</v>
      </c>
      <c r="BK72" s="539">
        <f t="shared" si="72"/>
        <v>0</v>
      </c>
      <c r="BL72" s="539">
        <f t="shared" si="73"/>
        <v>0</v>
      </c>
      <c r="BM72" s="539">
        <f t="shared" si="74"/>
        <v>0</v>
      </c>
      <c r="BN72" s="539">
        <f t="shared" si="75"/>
        <v>0</v>
      </c>
      <c r="BO72" s="539">
        <f t="shared" si="76"/>
        <v>0</v>
      </c>
      <c r="BP72" s="539">
        <f t="shared" si="77"/>
        <v>0</v>
      </c>
      <c r="BQ72" s="539">
        <f t="shared" si="78"/>
        <v>0</v>
      </c>
      <c r="BR72" s="539">
        <f t="shared" si="79"/>
        <v>0</v>
      </c>
      <c r="BS72" s="539">
        <f t="shared" si="80"/>
        <v>0</v>
      </c>
      <c r="BT72" s="539">
        <f t="shared" si="81"/>
        <v>0</v>
      </c>
      <c r="BU72" s="539">
        <f t="shared" si="82"/>
        <v>0</v>
      </c>
      <c r="BV72" s="539">
        <f t="shared" si="83"/>
        <v>0</v>
      </c>
      <c r="BW72" s="539">
        <f t="shared" si="84"/>
        <v>0</v>
      </c>
      <c r="BX72" s="539">
        <f t="shared" si="85"/>
        <v>0</v>
      </c>
    </row>
    <row r="73" spans="1:76" ht="21" customHeight="1" thickBot="1">
      <c r="A73" s="721" t="s">
        <v>432</v>
      </c>
      <c r="B73" s="600" t="s">
        <v>367</v>
      </c>
      <c r="C73" s="532" t="s">
        <v>3</v>
      </c>
      <c r="D73" s="601" t="s">
        <v>388</v>
      </c>
      <c r="E73" s="568"/>
      <c r="F73" s="568"/>
      <c r="G73" s="568"/>
      <c r="H73" s="867"/>
      <c r="I73" s="865"/>
      <c r="J73" s="867"/>
      <c r="K73" s="867"/>
      <c r="L73" s="867"/>
      <c r="M73" s="872"/>
      <c r="N73" s="872"/>
      <c r="O73" s="533"/>
      <c r="P73" s="533"/>
      <c r="Q73" s="568"/>
      <c r="R73" s="568"/>
      <c r="S73" s="533"/>
      <c r="T73" s="568"/>
      <c r="U73" s="568"/>
      <c r="V73" s="568"/>
      <c r="W73" s="568"/>
      <c r="X73" s="568"/>
      <c r="Y73" s="533"/>
      <c r="Z73" s="568"/>
      <c r="AA73" s="568"/>
      <c r="AB73" s="568"/>
      <c r="AC73" s="533"/>
      <c r="AD73" s="568"/>
      <c r="AE73" s="533"/>
      <c r="AF73" s="533"/>
      <c r="AG73" s="533"/>
      <c r="AH73" s="568"/>
      <c r="AI73" s="568"/>
      <c r="AJ73" s="531">
        <f t="shared" si="53"/>
        <v>0</v>
      </c>
      <c r="AK73" s="516">
        <f t="shared" si="19"/>
        <v>1.3999999999999997</v>
      </c>
      <c r="AL73" s="675">
        <v>0.05</v>
      </c>
      <c r="AM73" s="675">
        <v>6.9999999999999993E-2</v>
      </c>
      <c r="AN73" s="603">
        <f t="shared" si="20"/>
        <v>0</v>
      </c>
      <c r="AO73" s="603">
        <f t="shared" si="21"/>
        <v>0</v>
      </c>
      <c r="AP73" s="603">
        <f t="shared" si="22"/>
        <v>0</v>
      </c>
      <c r="AR73" s="723">
        <f t="shared" si="54"/>
        <v>0</v>
      </c>
      <c r="AS73" s="605">
        <f t="shared" si="55"/>
        <v>0</v>
      </c>
      <c r="AT73" s="605">
        <f t="shared" si="56"/>
        <v>0</v>
      </c>
      <c r="AU73" s="605">
        <f t="shared" si="57"/>
        <v>0</v>
      </c>
      <c r="AV73" s="605">
        <f t="shared" si="58"/>
        <v>0</v>
      </c>
      <c r="AW73" s="605">
        <f t="shared" si="59"/>
        <v>0</v>
      </c>
      <c r="AX73" s="605">
        <f t="shared" si="60"/>
        <v>0</v>
      </c>
      <c r="AY73" s="605">
        <f t="shared" si="61"/>
        <v>0</v>
      </c>
      <c r="AZ73" s="605">
        <f t="shared" si="62"/>
        <v>0</v>
      </c>
      <c r="BA73" s="605">
        <f t="shared" si="63"/>
        <v>0</v>
      </c>
      <c r="BB73" s="605">
        <f t="shared" si="64"/>
        <v>0</v>
      </c>
      <c r="BC73" s="605">
        <f t="shared" si="65"/>
        <v>0</v>
      </c>
      <c r="BD73" s="605">
        <f t="shared" si="66"/>
        <v>0</v>
      </c>
      <c r="BE73" s="605">
        <f t="shared" si="67"/>
        <v>0</v>
      </c>
      <c r="BF73" s="605">
        <f t="shared" si="68"/>
        <v>0</v>
      </c>
      <c r="BH73" s="537">
        <f t="shared" si="69"/>
        <v>0</v>
      </c>
      <c r="BI73" s="538">
        <f t="shared" si="70"/>
        <v>0</v>
      </c>
      <c r="BJ73" s="539">
        <f t="shared" si="71"/>
        <v>0</v>
      </c>
      <c r="BK73" s="539">
        <f t="shared" si="72"/>
        <v>0</v>
      </c>
      <c r="BL73" s="539">
        <f t="shared" si="73"/>
        <v>0</v>
      </c>
      <c r="BM73" s="539">
        <f t="shared" si="74"/>
        <v>0</v>
      </c>
      <c r="BN73" s="539">
        <f t="shared" si="75"/>
        <v>0</v>
      </c>
      <c r="BO73" s="539">
        <f t="shared" si="76"/>
        <v>0</v>
      </c>
      <c r="BP73" s="539">
        <f t="shared" si="77"/>
        <v>0</v>
      </c>
      <c r="BQ73" s="539">
        <f t="shared" si="78"/>
        <v>0</v>
      </c>
      <c r="BR73" s="539">
        <f t="shared" si="79"/>
        <v>0</v>
      </c>
      <c r="BS73" s="539">
        <f t="shared" si="80"/>
        <v>0</v>
      </c>
      <c r="BT73" s="539">
        <f t="shared" si="81"/>
        <v>0</v>
      </c>
      <c r="BU73" s="539">
        <f t="shared" si="82"/>
        <v>0</v>
      </c>
      <c r="BV73" s="539">
        <f t="shared" si="83"/>
        <v>0</v>
      </c>
      <c r="BW73" s="539">
        <f t="shared" si="84"/>
        <v>0</v>
      </c>
      <c r="BX73" s="539">
        <f t="shared" si="85"/>
        <v>0</v>
      </c>
    </row>
    <row r="74" spans="1:76" ht="21" customHeight="1" thickBot="1">
      <c r="A74" s="721" t="s">
        <v>434</v>
      </c>
      <c r="B74" s="600" t="s">
        <v>316</v>
      </c>
      <c r="C74" s="532" t="s">
        <v>3</v>
      </c>
      <c r="D74" s="601" t="s">
        <v>388</v>
      </c>
      <c r="E74" s="533"/>
      <c r="F74" s="722"/>
      <c r="G74" s="568"/>
      <c r="H74" s="865"/>
      <c r="I74" s="865"/>
      <c r="J74" s="865"/>
      <c r="K74" s="867"/>
      <c r="L74" s="865"/>
      <c r="M74" s="867"/>
      <c r="N74" s="867"/>
      <c r="O74" s="568"/>
      <c r="P74" s="568"/>
      <c r="Q74" s="533"/>
      <c r="R74" s="533"/>
      <c r="S74" s="533"/>
      <c r="T74" s="722"/>
      <c r="U74" s="722"/>
      <c r="V74" s="533"/>
      <c r="W74" s="568"/>
      <c r="X74" s="568"/>
      <c r="Y74" s="568"/>
      <c r="Z74" s="568"/>
      <c r="AA74" s="722"/>
      <c r="AB74" s="722"/>
      <c r="AC74" s="568"/>
      <c r="AD74" s="533"/>
      <c r="AE74" s="568"/>
      <c r="AF74" s="568"/>
      <c r="AG74" s="533"/>
      <c r="AH74" s="568"/>
      <c r="AI74" s="568"/>
      <c r="AJ74" s="531">
        <f t="shared" si="53"/>
        <v>0</v>
      </c>
      <c r="AK74" s="516">
        <f t="shared" si="19"/>
        <v>1.1666666666666665</v>
      </c>
      <c r="AL74" s="675">
        <v>0.06</v>
      </c>
      <c r="AM74" s="675">
        <v>6.9999999999999993E-2</v>
      </c>
      <c r="AN74" s="603">
        <f t="shared" si="20"/>
        <v>0</v>
      </c>
      <c r="AO74" s="603">
        <f t="shared" si="21"/>
        <v>0</v>
      </c>
      <c r="AP74" s="603">
        <f t="shared" si="22"/>
        <v>0</v>
      </c>
      <c r="AR74" s="723">
        <f t="shared" si="54"/>
        <v>0</v>
      </c>
      <c r="AS74" s="605">
        <f t="shared" si="55"/>
        <v>0</v>
      </c>
      <c r="AT74" s="605">
        <f t="shared" si="56"/>
        <v>0</v>
      </c>
      <c r="AU74" s="605">
        <f t="shared" si="57"/>
        <v>0</v>
      </c>
      <c r="AV74" s="605">
        <f t="shared" si="58"/>
        <v>0</v>
      </c>
      <c r="AW74" s="605">
        <f t="shared" si="59"/>
        <v>0</v>
      </c>
      <c r="AX74" s="605">
        <f t="shared" si="60"/>
        <v>0</v>
      </c>
      <c r="AY74" s="605">
        <f t="shared" si="61"/>
        <v>0</v>
      </c>
      <c r="AZ74" s="605">
        <f t="shared" si="62"/>
        <v>0</v>
      </c>
      <c r="BA74" s="605">
        <f t="shared" si="63"/>
        <v>0</v>
      </c>
      <c r="BB74" s="605">
        <f t="shared" si="64"/>
        <v>0</v>
      </c>
      <c r="BC74" s="605">
        <f t="shared" si="65"/>
        <v>0</v>
      </c>
      <c r="BD74" s="605">
        <f t="shared" si="66"/>
        <v>0</v>
      </c>
      <c r="BE74" s="605">
        <f t="shared" si="67"/>
        <v>0</v>
      </c>
      <c r="BF74" s="605">
        <f t="shared" si="68"/>
        <v>0</v>
      </c>
      <c r="BH74" s="537">
        <f t="shared" si="69"/>
        <v>0</v>
      </c>
      <c r="BI74" s="538">
        <f t="shared" si="70"/>
        <v>0</v>
      </c>
      <c r="BJ74" s="539">
        <f t="shared" si="71"/>
        <v>0</v>
      </c>
      <c r="BK74" s="539">
        <f t="shared" si="72"/>
        <v>0</v>
      </c>
      <c r="BL74" s="539">
        <f t="shared" si="73"/>
        <v>0</v>
      </c>
      <c r="BM74" s="539">
        <f t="shared" si="74"/>
        <v>0</v>
      </c>
      <c r="BN74" s="539">
        <f t="shared" si="75"/>
        <v>0</v>
      </c>
      <c r="BO74" s="539">
        <f t="shared" si="76"/>
        <v>0</v>
      </c>
      <c r="BP74" s="539">
        <f t="shared" si="77"/>
        <v>0</v>
      </c>
      <c r="BQ74" s="539">
        <f t="shared" si="78"/>
        <v>0</v>
      </c>
      <c r="BR74" s="539">
        <f t="shared" si="79"/>
        <v>0</v>
      </c>
      <c r="BS74" s="539">
        <f t="shared" si="80"/>
        <v>0</v>
      </c>
      <c r="BT74" s="539">
        <f t="shared" si="81"/>
        <v>0</v>
      </c>
      <c r="BU74" s="539">
        <f t="shared" si="82"/>
        <v>0</v>
      </c>
      <c r="BV74" s="539">
        <f t="shared" si="83"/>
        <v>0</v>
      </c>
      <c r="BW74" s="539">
        <f t="shared" si="84"/>
        <v>0</v>
      </c>
      <c r="BX74" s="539">
        <f t="shared" si="85"/>
        <v>0</v>
      </c>
    </row>
    <row r="75" spans="1:76" ht="21" customHeight="1" thickBot="1">
      <c r="A75" s="721" t="s">
        <v>435</v>
      </c>
      <c r="B75" s="600" t="s">
        <v>368</v>
      </c>
      <c r="C75" s="532" t="s">
        <v>3</v>
      </c>
      <c r="D75" s="601" t="s">
        <v>388</v>
      </c>
      <c r="E75" s="533"/>
      <c r="F75" s="568"/>
      <c r="G75" s="722"/>
      <c r="H75" s="865"/>
      <c r="I75" s="865"/>
      <c r="J75" s="865"/>
      <c r="K75" s="865"/>
      <c r="L75" s="867"/>
      <c r="M75" s="867"/>
      <c r="N75" s="867"/>
      <c r="O75" s="568"/>
      <c r="P75" s="568"/>
      <c r="Q75" s="568"/>
      <c r="R75" s="533"/>
      <c r="S75" s="568"/>
      <c r="T75" s="568"/>
      <c r="U75" s="722"/>
      <c r="V75" s="533"/>
      <c r="W75" s="533"/>
      <c r="X75" s="533"/>
      <c r="Y75" s="568"/>
      <c r="Z75" s="533"/>
      <c r="AA75" s="568"/>
      <c r="AB75" s="722"/>
      <c r="AC75" s="568"/>
      <c r="AD75" s="533"/>
      <c r="AE75" s="533"/>
      <c r="AF75" s="568"/>
      <c r="AG75" s="568"/>
      <c r="AH75" s="722"/>
      <c r="AI75" s="722"/>
      <c r="AJ75" s="531">
        <f t="shared" si="53"/>
        <v>0</v>
      </c>
      <c r="AK75" s="516">
        <f t="shared" si="19"/>
        <v>1.1666666666666665</v>
      </c>
      <c r="AL75" s="675">
        <v>0.06</v>
      </c>
      <c r="AM75" s="675">
        <v>6.9999999999999993E-2</v>
      </c>
      <c r="AN75" s="603">
        <f t="shared" si="20"/>
        <v>0</v>
      </c>
      <c r="AO75" s="603">
        <f t="shared" si="21"/>
        <v>0</v>
      </c>
      <c r="AP75" s="603">
        <f t="shared" si="22"/>
        <v>0</v>
      </c>
      <c r="AR75" s="723">
        <f t="shared" si="54"/>
        <v>0</v>
      </c>
      <c r="AS75" s="605">
        <f t="shared" si="55"/>
        <v>0</v>
      </c>
      <c r="AT75" s="605">
        <f t="shared" si="56"/>
        <v>0</v>
      </c>
      <c r="AU75" s="605">
        <f t="shared" si="57"/>
        <v>0</v>
      </c>
      <c r="AV75" s="605">
        <f t="shared" si="58"/>
        <v>0</v>
      </c>
      <c r="AW75" s="605">
        <f t="shared" si="59"/>
        <v>0</v>
      </c>
      <c r="AX75" s="605">
        <f t="shared" si="60"/>
        <v>0</v>
      </c>
      <c r="AY75" s="605">
        <f t="shared" si="61"/>
        <v>0</v>
      </c>
      <c r="AZ75" s="605">
        <f t="shared" si="62"/>
        <v>0</v>
      </c>
      <c r="BA75" s="605">
        <f t="shared" si="63"/>
        <v>0</v>
      </c>
      <c r="BB75" s="605">
        <f t="shared" si="64"/>
        <v>0</v>
      </c>
      <c r="BC75" s="605">
        <f t="shared" si="65"/>
        <v>0</v>
      </c>
      <c r="BD75" s="605">
        <f t="shared" si="66"/>
        <v>0</v>
      </c>
      <c r="BE75" s="605">
        <f t="shared" si="67"/>
        <v>0</v>
      </c>
      <c r="BF75" s="605">
        <f t="shared" si="68"/>
        <v>0</v>
      </c>
      <c r="BH75" s="537">
        <f t="shared" si="69"/>
        <v>0</v>
      </c>
      <c r="BI75" s="538">
        <f t="shared" si="70"/>
        <v>0</v>
      </c>
      <c r="BJ75" s="539">
        <f t="shared" si="71"/>
        <v>0</v>
      </c>
      <c r="BK75" s="539">
        <f t="shared" si="72"/>
        <v>0</v>
      </c>
      <c r="BL75" s="539">
        <f t="shared" si="73"/>
        <v>0</v>
      </c>
      <c r="BM75" s="539">
        <f t="shared" si="74"/>
        <v>0</v>
      </c>
      <c r="BN75" s="539">
        <f t="shared" si="75"/>
        <v>0</v>
      </c>
      <c r="BO75" s="539">
        <f t="shared" si="76"/>
        <v>0</v>
      </c>
      <c r="BP75" s="539">
        <f t="shared" si="77"/>
        <v>0</v>
      </c>
      <c r="BQ75" s="539">
        <f t="shared" si="78"/>
        <v>0</v>
      </c>
      <c r="BR75" s="539">
        <f t="shared" si="79"/>
        <v>0</v>
      </c>
      <c r="BS75" s="539">
        <f t="shared" si="80"/>
        <v>0</v>
      </c>
      <c r="BT75" s="539">
        <f t="shared" si="81"/>
        <v>0</v>
      </c>
      <c r="BU75" s="539">
        <f t="shared" si="82"/>
        <v>0</v>
      </c>
      <c r="BV75" s="539">
        <f t="shared" si="83"/>
        <v>0</v>
      </c>
      <c r="BW75" s="539">
        <f t="shared" si="84"/>
        <v>0</v>
      </c>
      <c r="BX75" s="539">
        <f t="shared" si="85"/>
        <v>0</v>
      </c>
    </row>
    <row r="76" spans="1:76" ht="21" customHeight="1" thickBot="1">
      <c r="A76" s="721" t="s">
        <v>434</v>
      </c>
      <c r="B76" s="600" t="s">
        <v>317</v>
      </c>
      <c r="C76" s="532" t="s">
        <v>3</v>
      </c>
      <c r="D76" s="601" t="s">
        <v>388</v>
      </c>
      <c r="E76" s="568"/>
      <c r="F76" s="568"/>
      <c r="G76" s="568"/>
      <c r="H76" s="867"/>
      <c r="I76" s="867"/>
      <c r="J76" s="867"/>
      <c r="K76" s="867"/>
      <c r="L76" s="867"/>
      <c r="M76" s="872"/>
      <c r="N76" s="872"/>
      <c r="O76" s="533"/>
      <c r="P76" s="533"/>
      <c r="Q76" s="568"/>
      <c r="R76" s="568"/>
      <c r="S76" s="568"/>
      <c r="T76" s="722"/>
      <c r="U76" s="568"/>
      <c r="V76" s="568"/>
      <c r="W76" s="568"/>
      <c r="X76" s="568"/>
      <c r="Y76" s="533"/>
      <c r="Z76" s="568"/>
      <c r="AA76" s="722"/>
      <c r="AB76" s="568"/>
      <c r="AC76" s="533"/>
      <c r="AD76" s="568"/>
      <c r="AE76" s="568"/>
      <c r="AF76" s="533"/>
      <c r="AG76" s="533"/>
      <c r="AH76" s="568"/>
      <c r="AI76" s="568"/>
      <c r="AJ76" s="531">
        <f t="shared" si="53"/>
        <v>0</v>
      </c>
      <c r="AK76" s="516">
        <f t="shared" si="19"/>
        <v>1.1666666666666665</v>
      </c>
      <c r="AL76" s="675">
        <v>0.06</v>
      </c>
      <c r="AM76" s="675">
        <v>6.9999999999999993E-2</v>
      </c>
      <c r="AN76" s="603">
        <f t="shared" si="20"/>
        <v>0</v>
      </c>
      <c r="AO76" s="603">
        <f t="shared" si="21"/>
        <v>0</v>
      </c>
      <c r="AP76" s="603">
        <f t="shared" si="22"/>
        <v>0</v>
      </c>
      <c r="AR76" s="723">
        <f t="shared" si="54"/>
        <v>0</v>
      </c>
      <c r="AS76" s="605">
        <f t="shared" si="55"/>
        <v>0</v>
      </c>
      <c r="AT76" s="605">
        <f t="shared" si="56"/>
        <v>0</v>
      </c>
      <c r="AU76" s="605">
        <f t="shared" si="57"/>
        <v>0</v>
      </c>
      <c r="AV76" s="605">
        <f t="shared" si="58"/>
        <v>0</v>
      </c>
      <c r="AW76" s="605">
        <f t="shared" si="59"/>
        <v>0</v>
      </c>
      <c r="AX76" s="605">
        <f t="shared" si="60"/>
        <v>0</v>
      </c>
      <c r="AY76" s="605">
        <f t="shared" si="61"/>
        <v>0</v>
      </c>
      <c r="AZ76" s="605">
        <f t="shared" si="62"/>
        <v>0</v>
      </c>
      <c r="BA76" s="605">
        <f t="shared" si="63"/>
        <v>0</v>
      </c>
      <c r="BB76" s="605">
        <f t="shared" si="64"/>
        <v>0</v>
      </c>
      <c r="BC76" s="605">
        <f t="shared" si="65"/>
        <v>0</v>
      </c>
      <c r="BD76" s="605">
        <f t="shared" si="66"/>
        <v>0</v>
      </c>
      <c r="BE76" s="605">
        <f t="shared" si="67"/>
        <v>0</v>
      </c>
      <c r="BF76" s="605">
        <f t="shared" si="68"/>
        <v>0</v>
      </c>
      <c r="BH76" s="537">
        <f t="shared" si="69"/>
        <v>0</v>
      </c>
      <c r="BI76" s="538">
        <f t="shared" si="70"/>
        <v>0</v>
      </c>
      <c r="BJ76" s="539">
        <f t="shared" si="71"/>
        <v>0</v>
      </c>
      <c r="BK76" s="539">
        <f t="shared" si="72"/>
        <v>0</v>
      </c>
      <c r="BL76" s="539">
        <f t="shared" si="73"/>
        <v>0</v>
      </c>
      <c r="BM76" s="539">
        <f t="shared" si="74"/>
        <v>0</v>
      </c>
      <c r="BN76" s="539">
        <f t="shared" si="75"/>
        <v>0</v>
      </c>
      <c r="BO76" s="539">
        <f t="shared" si="76"/>
        <v>0</v>
      </c>
      <c r="BP76" s="539">
        <f t="shared" si="77"/>
        <v>0</v>
      </c>
      <c r="BQ76" s="539">
        <f t="shared" si="78"/>
        <v>0</v>
      </c>
      <c r="BR76" s="539">
        <f t="shared" si="79"/>
        <v>0</v>
      </c>
      <c r="BS76" s="539">
        <f t="shared" si="80"/>
        <v>0</v>
      </c>
      <c r="BT76" s="539">
        <f t="shared" si="81"/>
        <v>0</v>
      </c>
      <c r="BU76" s="539">
        <f t="shared" si="82"/>
        <v>0</v>
      </c>
      <c r="BV76" s="539">
        <f t="shared" si="83"/>
        <v>0</v>
      </c>
      <c r="BW76" s="539">
        <f t="shared" si="84"/>
        <v>0</v>
      </c>
      <c r="BX76" s="539">
        <f t="shared" si="85"/>
        <v>0</v>
      </c>
    </row>
    <row r="77" spans="1:76" ht="21" customHeight="1" thickBot="1">
      <c r="A77" s="721" t="s">
        <v>438</v>
      </c>
      <c r="B77" s="600" t="s">
        <v>369</v>
      </c>
      <c r="C77" s="532" t="s">
        <v>3</v>
      </c>
      <c r="D77" s="601" t="s">
        <v>388</v>
      </c>
      <c r="E77" s="568"/>
      <c r="F77" s="722"/>
      <c r="G77" s="568"/>
      <c r="H77" s="867"/>
      <c r="I77" s="867"/>
      <c r="J77" s="867"/>
      <c r="K77" s="865"/>
      <c r="L77" s="865"/>
      <c r="M77" s="872"/>
      <c r="N77" s="867"/>
      <c r="O77" s="533"/>
      <c r="P77" s="568"/>
      <c r="Q77" s="533"/>
      <c r="R77" s="568"/>
      <c r="S77" s="533"/>
      <c r="T77" s="722"/>
      <c r="U77" s="568"/>
      <c r="V77" s="568"/>
      <c r="W77" s="568"/>
      <c r="X77" s="533"/>
      <c r="Y77" s="568"/>
      <c r="Z77" s="568"/>
      <c r="AA77" s="568"/>
      <c r="AB77" s="568"/>
      <c r="AC77" s="568"/>
      <c r="AD77" s="533"/>
      <c r="AE77" s="568"/>
      <c r="AF77" s="533"/>
      <c r="AG77" s="568"/>
      <c r="AH77" s="568"/>
      <c r="AI77" s="568"/>
      <c r="AJ77" s="531">
        <f t="shared" si="53"/>
        <v>0</v>
      </c>
      <c r="AK77" s="516">
        <f t="shared" si="19"/>
        <v>1.1666666666666665</v>
      </c>
      <c r="AL77" s="675">
        <v>0.06</v>
      </c>
      <c r="AM77" s="675">
        <v>6.9999999999999993E-2</v>
      </c>
      <c r="AN77" s="603">
        <f t="shared" si="20"/>
        <v>0</v>
      </c>
      <c r="AO77" s="603">
        <f t="shared" si="21"/>
        <v>0</v>
      </c>
      <c r="AP77" s="603">
        <f t="shared" si="22"/>
        <v>0</v>
      </c>
      <c r="AR77" s="723">
        <f t="shared" si="54"/>
        <v>0</v>
      </c>
      <c r="AS77" s="605">
        <f t="shared" si="55"/>
        <v>0</v>
      </c>
      <c r="AT77" s="605">
        <f t="shared" si="56"/>
        <v>0</v>
      </c>
      <c r="AU77" s="605">
        <f t="shared" si="57"/>
        <v>0</v>
      </c>
      <c r="AV77" s="605">
        <f t="shared" si="58"/>
        <v>0</v>
      </c>
      <c r="AW77" s="605">
        <f t="shared" si="59"/>
        <v>0</v>
      </c>
      <c r="AX77" s="605">
        <f t="shared" si="60"/>
        <v>0</v>
      </c>
      <c r="AY77" s="605">
        <f t="shared" si="61"/>
        <v>0</v>
      </c>
      <c r="AZ77" s="605">
        <f t="shared" si="62"/>
        <v>0</v>
      </c>
      <c r="BA77" s="605">
        <f t="shared" si="63"/>
        <v>0</v>
      </c>
      <c r="BB77" s="605">
        <f t="shared" si="64"/>
        <v>0</v>
      </c>
      <c r="BC77" s="605">
        <f t="shared" si="65"/>
        <v>0</v>
      </c>
      <c r="BD77" s="605">
        <f t="shared" si="66"/>
        <v>0</v>
      </c>
      <c r="BE77" s="605">
        <f t="shared" si="67"/>
        <v>0</v>
      </c>
      <c r="BF77" s="605">
        <f t="shared" si="68"/>
        <v>0</v>
      </c>
      <c r="BH77" s="537">
        <f t="shared" si="69"/>
        <v>0</v>
      </c>
      <c r="BI77" s="538">
        <f t="shared" si="70"/>
        <v>0</v>
      </c>
      <c r="BJ77" s="539">
        <f t="shared" si="71"/>
        <v>0</v>
      </c>
      <c r="BK77" s="539">
        <f t="shared" si="72"/>
        <v>0</v>
      </c>
      <c r="BL77" s="539">
        <f t="shared" si="73"/>
        <v>0</v>
      </c>
      <c r="BM77" s="539">
        <f t="shared" si="74"/>
        <v>0</v>
      </c>
      <c r="BN77" s="539">
        <f t="shared" si="75"/>
        <v>0</v>
      </c>
      <c r="BO77" s="539">
        <f t="shared" si="76"/>
        <v>0</v>
      </c>
      <c r="BP77" s="539">
        <f t="shared" si="77"/>
        <v>0</v>
      </c>
      <c r="BQ77" s="539">
        <f t="shared" si="78"/>
        <v>0</v>
      </c>
      <c r="BR77" s="539">
        <f t="shared" si="79"/>
        <v>0</v>
      </c>
      <c r="BS77" s="539">
        <f t="shared" si="80"/>
        <v>0</v>
      </c>
      <c r="BT77" s="539">
        <f t="shared" si="81"/>
        <v>0</v>
      </c>
      <c r="BU77" s="539">
        <f t="shared" si="82"/>
        <v>0</v>
      </c>
      <c r="BV77" s="539">
        <f t="shared" si="83"/>
        <v>0</v>
      </c>
      <c r="BW77" s="539">
        <f t="shared" si="84"/>
        <v>0</v>
      </c>
      <c r="BX77" s="539">
        <f t="shared" si="85"/>
        <v>0</v>
      </c>
    </row>
    <row r="78" spans="1:76" ht="21" customHeight="1" thickBot="1">
      <c r="A78" s="721" t="s">
        <v>435</v>
      </c>
      <c r="B78" s="600" t="s">
        <v>318</v>
      </c>
      <c r="C78" s="532" t="s">
        <v>3</v>
      </c>
      <c r="D78" s="601" t="s">
        <v>388</v>
      </c>
      <c r="E78" s="533"/>
      <c r="F78" s="568"/>
      <c r="G78" s="722"/>
      <c r="H78" s="865"/>
      <c r="I78" s="865"/>
      <c r="J78" s="865"/>
      <c r="K78" s="867"/>
      <c r="L78" s="865"/>
      <c r="M78" s="867"/>
      <c r="N78" s="872"/>
      <c r="O78" s="568"/>
      <c r="P78" s="533"/>
      <c r="Q78" s="533"/>
      <c r="R78" s="533"/>
      <c r="S78" s="568"/>
      <c r="T78" s="568"/>
      <c r="U78" s="722"/>
      <c r="V78" s="533"/>
      <c r="W78" s="533"/>
      <c r="X78" s="533"/>
      <c r="Y78" s="533"/>
      <c r="Z78" s="533"/>
      <c r="AA78" s="568"/>
      <c r="AB78" s="722"/>
      <c r="AC78" s="568"/>
      <c r="AD78" s="568"/>
      <c r="AE78" s="533"/>
      <c r="AF78" s="568"/>
      <c r="AG78" s="568"/>
      <c r="AH78" s="722"/>
      <c r="AI78" s="722"/>
      <c r="AJ78" s="531">
        <f t="shared" si="53"/>
        <v>0</v>
      </c>
      <c r="AK78" s="516">
        <f t="shared" si="19"/>
        <v>1.3333333333333335</v>
      </c>
      <c r="AL78" s="675">
        <v>0.06</v>
      </c>
      <c r="AM78" s="675">
        <v>0.08</v>
      </c>
      <c r="AN78" s="603">
        <f t="shared" si="20"/>
        <v>0</v>
      </c>
      <c r="AO78" s="603">
        <f t="shared" si="21"/>
        <v>0</v>
      </c>
      <c r="AP78" s="603">
        <f t="shared" si="22"/>
        <v>0</v>
      </c>
      <c r="AR78" s="723">
        <f t="shared" si="54"/>
        <v>0</v>
      </c>
      <c r="AS78" s="605">
        <f t="shared" si="55"/>
        <v>0</v>
      </c>
      <c r="AT78" s="605">
        <f t="shared" si="56"/>
        <v>0</v>
      </c>
      <c r="AU78" s="605">
        <f t="shared" si="57"/>
        <v>0</v>
      </c>
      <c r="AV78" s="605">
        <f t="shared" si="58"/>
        <v>0</v>
      </c>
      <c r="AW78" s="605">
        <f t="shared" si="59"/>
        <v>0</v>
      </c>
      <c r="AX78" s="605">
        <f t="shared" si="60"/>
        <v>0</v>
      </c>
      <c r="AY78" s="605">
        <f t="shared" si="61"/>
        <v>0</v>
      </c>
      <c r="AZ78" s="605">
        <f t="shared" si="62"/>
        <v>0</v>
      </c>
      <c r="BA78" s="605">
        <f t="shared" si="63"/>
        <v>0</v>
      </c>
      <c r="BB78" s="605">
        <f t="shared" si="64"/>
        <v>0</v>
      </c>
      <c r="BC78" s="605">
        <f t="shared" si="65"/>
        <v>0</v>
      </c>
      <c r="BD78" s="605">
        <f t="shared" si="66"/>
        <v>0</v>
      </c>
      <c r="BE78" s="605">
        <f t="shared" si="67"/>
        <v>0</v>
      </c>
      <c r="BF78" s="605">
        <f t="shared" si="68"/>
        <v>0</v>
      </c>
      <c r="BH78" s="537">
        <f t="shared" si="69"/>
        <v>0</v>
      </c>
      <c r="BI78" s="538">
        <f t="shared" si="70"/>
        <v>0</v>
      </c>
      <c r="BJ78" s="539">
        <f t="shared" si="71"/>
        <v>0</v>
      </c>
      <c r="BK78" s="539">
        <f t="shared" si="72"/>
        <v>0</v>
      </c>
      <c r="BL78" s="539">
        <f t="shared" si="73"/>
        <v>0</v>
      </c>
      <c r="BM78" s="539">
        <f t="shared" si="74"/>
        <v>0</v>
      </c>
      <c r="BN78" s="539">
        <f t="shared" si="75"/>
        <v>0</v>
      </c>
      <c r="BO78" s="539">
        <f t="shared" si="76"/>
        <v>0</v>
      </c>
      <c r="BP78" s="539">
        <f t="shared" si="77"/>
        <v>0</v>
      </c>
      <c r="BQ78" s="539">
        <f t="shared" si="78"/>
        <v>0</v>
      </c>
      <c r="BR78" s="539">
        <f t="shared" si="79"/>
        <v>0</v>
      </c>
      <c r="BS78" s="539">
        <f t="shared" si="80"/>
        <v>0</v>
      </c>
      <c r="BT78" s="539">
        <f t="shared" si="81"/>
        <v>0</v>
      </c>
      <c r="BU78" s="539">
        <f t="shared" si="82"/>
        <v>0</v>
      </c>
      <c r="BV78" s="539">
        <f t="shared" si="83"/>
        <v>0</v>
      </c>
      <c r="BW78" s="539">
        <f t="shared" si="84"/>
        <v>0</v>
      </c>
      <c r="BX78" s="539">
        <f t="shared" si="85"/>
        <v>0</v>
      </c>
    </row>
    <row r="79" spans="1:76" ht="21" customHeight="1" thickBot="1">
      <c r="A79" s="721" t="s">
        <v>438</v>
      </c>
      <c r="B79" s="600" t="s">
        <v>370</v>
      </c>
      <c r="C79" s="532" t="s">
        <v>3</v>
      </c>
      <c r="D79" s="601" t="s">
        <v>388</v>
      </c>
      <c r="E79" s="568"/>
      <c r="F79" s="722"/>
      <c r="G79" s="568"/>
      <c r="H79" s="867"/>
      <c r="I79" s="867"/>
      <c r="J79" s="867"/>
      <c r="K79" s="867"/>
      <c r="L79" s="867"/>
      <c r="M79" s="867"/>
      <c r="N79" s="867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33"/>
      <c r="Z79" s="568"/>
      <c r="AA79" s="722"/>
      <c r="AB79" s="568"/>
      <c r="AC79" s="533"/>
      <c r="AD79" s="568"/>
      <c r="AE79" s="568"/>
      <c r="AF79" s="568"/>
      <c r="AG79" s="533"/>
      <c r="AH79" s="568"/>
      <c r="AI79" s="722"/>
      <c r="AJ79" s="531">
        <f t="shared" si="53"/>
        <v>0</v>
      </c>
      <c r="AK79" s="516">
        <f t="shared" si="19"/>
        <v>1.3333333333333335</v>
      </c>
      <c r="AL79" s="675">
        <v>0.06</v>
      </c>
      <c r="AM79" s="675">
        <v>0.08</v>
      </c>
      <c r="AN79" s="603">
        <f t="shared" si="20"/>
        <v>0</v>
      </c>
      <c r="AO79" s="603">
        <f t="shared" si="21"/>
        <v>0</v>
      </c>
      <c r="AP79" s="603">
        <f t="shared" si="22"/>
        <v>0</v>
      </c>
      <c r="AR79" s="723">
        <f t="shared" si="54"/>
        <v>0</v>
      </c>
      <c r="AS79" s="605">
        <f t="shared" si="55"/>
        <v>0</v>
      </c>
      <c r="AT79" s="605">
        <f t="shared" si="56"/>
        <v>0</v>
      </c>
      <c r="AU79" s="605">
        <f t="shared" si="57"/>
        <v>0</v>
      </c>
      <c r="AV79" s="605">
        <f t="shared" si="58"/>
        <v>0</v>
      </c>
      <c r="AW79" s="605">
        <f t="shared" si="59"/>
        <v>0</v>
      </c>
      <c r="AX79" s="605">
        <f t="shared" si="60"/>
        <v>0</v>
      </c>
      <c r="AY79" s="605">
        <f t="shared" si="61"/>
        <v>0</v>
      </c>
      <c r="AZ79" s="605">
        <f t="shared" si="62"/>
        <v>0</v>
      </c>
      <c r="BA79" s="605">
        <f t="shared" si="63"/>
        <v>0</v>
      </c>
      <c r="BB79" s="605">
        <f t="shared" si="64"/>
        <v>0</v>
      </c>
      <c r="BC79" s="605">
        <f t="shared" si="65"/>
        <v>0</v>
      </c>
      <c r="BD79" s="605">
        <f t="shared" si="66"/>
        <v>0</v>
      </c>
      <c r="BE79" s="605">
        <f t="shared" si="67"/>
        <v>0</v>
      </c>
      <c r="BF79" s="605">
        <f t="shared" si="68"/>
        <v>0</v>
      </c>
      <c r="BH79" s="537">
        <f t="shared" si="69"/>
        <v>0</v>
      </c>
      <c r="BI79" s="538">
        <f t="shared" si="70"/>
        <v>0</v>
      </c>
      <c r="BJ79" s="539">
        <f t="shared" si="71"/>
        <v>0</v>
      </c>
      <c r="BK79" s="539">
        <f t="shared" si="72"/>
        <v>0</v>
      </c>
      <c r="BL79" s="539">
        <f t="shared" si="73"/>
        <v>0</v>
      </c>
      <c r="BM79" s="539">
        <f t="shared" si="74"/>
        <v>0</v>
      </c>
      <c r="BN79" s="539">
        <f t="shared" si="75"/>
        <v>0</v>
      </c>
      <c r="BO79" s="539">
        <f t="shared" si="76"/>
        <v>0</v>
      </c>
      <c r="BP79" s="539">
        <f t="shared" si="77"/>
        <v>0</v>
      </c>
      <c r="BQ79" s="539">
        <f t="shared" si="78"/>
        <v>0</v>
      </c>
      <c r="BR79" s="539">
        <f t="shared" si="79"/>
        <v>0</v>
      </c>
      <c r="BS79" s="539">
        <f t="shared" si="80"/>
        <v>0</v>
      </c>
      <c r="BT79" s="539">
        <f t="shared" si="81"/>
        <v>0</v>
      </c>
      <c r="BU79" s="539">
        <f t="shared" si="82"/>
        <v>0</v>
      </c>
      <c r="BV79" s="539">
        <f t="shared" si="83"/>
        <v>0</v>
      </c>
      <c r="BW79" s="539">
        <f t="shared" si="84"/>
        <v>0</v>
      </c>
      <c r="BX79" s="539">
        <f t="shared" si="85"/>
        <v>0</v>
      </c>
    </row>
    <row r="80" spans="1:76" ht="21" customHeight="1" thickBot="1">
      <c r="A80" s="721" t="s">
        <v>436</v>
      </c>
      <c r="B80" s="600" t="s">
        <v>319</v>
      </c>
      <c r="C80" s="532" t="s">
        <v>3</v>
      </c>
      <c r="D80" s="601" t="s">
        <v>388</v>
      </c>
      <c r="E80" s="568"/>
      <c r="F80" s="568"/>
      <c r="G80" s="568"/>
      <c r="H80" s="865"/>
      <c r="I80" s="865"/>
      <c r="J80" s="867"/>
      <c r="K80" s="865"/>
      <c r="L80" s="867"/>
      <c r="M80" s="872"/>
      <c r="N80" s="867"/>
      <c r="O80" s="533"/>
      <c r="P80" s="568"/>
      <c r="Q80" s="568"/>
      <c r="R80" s="568"/>
      <c r="S80" s="533"/>
      <c r="T80" s="722"/>
      <c r="U80" s="722"/>
      <c r="V80" s="533"/>
      <c r="W80" s="568"/>
      <c r="X80" s="568"/>
      <c r="Y80" s="533"/>
      <c r="Z80" s="533"/>
      <c r="AA80" s="568"/>
      <c r="AB80" s="568"/>
      <c r="AC80" s="568"/>
      <c r="AD80" s="533"/>
      <c r="AE80" s="568"/>
      <c r="AF80" s="533"/>
      <c r="AG80" s="568"/>
      <c r="AH80" s="568"/>
      <c r="AI80" s="722"/>
      <c r="AJ80" s="531">
        <f t="shared" si="53"/>
        <v>0</v>
      </c>
      <c r="AK80" s="516">
        <f t="shared" si="19"/>
        <v>1.3333333333333335</v>
      </c>
      <c r="AL80" s="675">
        <v>0.06</v>
      </c>
      <c r="AM80" s="675">
        <v>0.08</v>
      </c>
      <c r="AN80" s="603">
        <f t="shared" si="20"/>
        <v>0</v>
      </c>
      <c r="AO80" s="603">
        <f t="shared" si="21"/>
        <v>0</v>
      </c>
      <c r="AP80" s="603">
        <f t="shared" si="22"/>
        <v>0</v>
      </c>
      <c r="AR80" s="723">
        <f t="shared" si="54"/>
        <v>0</v>
      </c>
      <c r="AS80" s="605">
        <f t="shared" si="55"/>
        <v>0</v>
      </c>
      <c r="AT80" s="605">
        <f t="shared" si="56"/>
        <v>0</v>
      </c>
      <c r="AU80" s="605">
        <f t="shared" si="57"/>
        <v>0</v>
      </c>
      <c r="AV80" s="605">
        <f t="shared" si="58"/>
        <v>0</v>
      </c>
      <c r="AW80" s="605">
        <f t="shared" si="59"/>
        <v>0</v>
      </c>
      <c r="AX80" s="605">
        <f t="shared" si="60"/>
        <v>0</v>
      </c>
      <c r="AY80" s="605">
        <f t="shared" si="61"/>
        <v>0</v>
      </c>
      <c r="AZ80" s="605">
        <f t="shared" si="62"/>
        <v>0</v>
      </c>
      <c r="BA80" s="605">
        <f t="shared" si="63"/>
        <v>0</v>
      </c>
      <c r="BB80" s="605">
        <f t="shared" si="64"/>
        <v>0</v>
      </c>
      <c r="BC80" s="605">
        <f t="shared" si="65"/>
        <v>0</v>
      </c>
      <c r="BD80" s="605">
        <f t="shared" si="66"/>
        <v>0</v>
      </c>
      <c r="BE80" s="605">
        <f t="shared" si="67"/>
        <v>0</v>
      </c>
      <c r="BF80" s="605">
        <f t="shared" si="68"/>
        <v>0</v>
      </c>
      <c r="BH80" s="537">
        <f t="shared" si="69"/>
        <v>0</v>
      </c>
      <c r="BI80" s="538">
        <f t="shared" si="70"/>
        <v>0</v>
      </c>
      <c r="BJ80" s="539">
        <f>AR80*$B$11</f>
        <v>0</v>
      </c>
      <c r="BK80" s="539">
        <f>AS80*$B$12</f>
        <v>0</v>
      </c>
      <c r="BL80" s="539">
        <f>AT80*$B$13</f>
        <v>0</v>
      </c>
      <c r="BM80" s="539">
        <f>AU80*$B$14</f>
        <v>0</v>
      </c>
      <c r="BN80" s="539">
        <f>AV80*$B$15</f>
        <v>0</v>
      </c>
      <c r="BO80" s="539">
        <f>AW80*$B$16</f>
        <v>0</v>
      </c>
      <c r="BP80" s="539">
        <f>AX80*$B$17</f>
        <v>0</v>
      </c>
      <c r="BQ80" s="539">
        <f>AY80*$B$18</f>
        <v>0</v>
      </c>
      <c r="BR80" s="539">
        <f>AZ80*$B$19</f>
        <v>0</v>
      </c>
      <c r="BS80" s="539">
        <f>BA80*$B$20</f>
        <v>0</v>
      </c>
      <c r="BT80" s="539">
        <f>BB80*$B$21</f>
        <v>0</v>
      </c>
      <c r="BU80" s="539">
        <f>BC80*$B$22</f>
        <v>0</v>
      </c>
      <c r="BV80" s="539">
        <f>BD80*$B$23</f>
        <v>0</v>
      </c>
      <c r="BW80" s="539">
        <f>BE80*$B$24</f>
        <v>0</v>
      </c>
      <c r="BX80" s="539">
        <f>BF80*$B$25</f>
        <v>0</v>
      </c>
    </row>
    <row r="81" spans="1:76" ht="21" customHeight="1" thickBot="1">
      <c r="A81" s="721" t="s">
        <v>437</v>
      </c>
      <c r="B81" s="600" t="s">
        <v>371</v>
      </c>
      <c r="C81" s="532" t="s">
        <v>3</v>
      </c>
      <c r="D81" s="601" t="s">
        <v>388</v>
      </c>
      <c r="E81" s="533"/>
      <c r="F81" s="568"/>
      <c r="G81" s="722"/>
      <c r="H81" s="867"/>
      <c r="I81" s="867"/>
      <c r="J81" s="865"/>
      <c r="K81" s="865"/>
      <c r="L81" s="865"/>
      <c r="M81" s="867"/>
      <c r="N81" s="872"/>
      <c r="O81" s="568"/>
      <c r="P81" s="533"/>
      <c r="Q81" s="533"/>
      <c r="R81" s="533"/>
      <c r="S81" s="568"/>
      <c r="T81" s="568"/>
      <c r="U81" s="568"/>
      <c r="V81" s="568"/>
      <c r="W81" s="533"/>
      <c r="X81" s="568"/>
      <c r="Y81" s="568"/>
      <c r="Z81" s="568"/>
      <c r="AA81" s="722"/>
      <c r="AB81" s="722"/>
      <c r="AC81" s="568"/>
      <c r="AD81" s="568"/>
      <c r="AE81" s="533"/>
      <c r="AF81" s="568"/>
      <c r="AG81" s="533"/>
      <c r="AH81" s="722"/>
      <c r="AI81" s="568"/>
      <c r="AJ81" s="531">
        <f t="shared" si="53"/>
        <v>0</v>
      </c>
      <c r="AK81" s="516">
        <f t="shared" si="19"/>
        <v>1.3333333333333335</v>
      </c>
      <c r="AL81" s="675">
        <v>0.06</v>
      </c>
      <c r="AM81" s="675">
        <v>0.08</v>
      </c>
      <c r="AN81" s="603">
        <f t="shared" si="20"/>
        <v>0</v>
      </c>
      <c r="AO81" s="603">
        <f t="shared" si="21"/>
        <v>0</v>
      </c>
      <c r="AP81" s="603">
        <f t="shared" si="22"/>
        <v>0</v>
      </c>
      <c r="AR81" s="723">
        <f t="shared" si="54"/>
        <v>0</v>
      </c>
      <c r="AS81" s="605">
        <f t="shared" si="55"/>
        <v>0</v>
      </c>
      <c r="AT81" s="605">
        <f t="shared" si="56"/>
        <v>0</v>
      </c>
      <c r="AU81" s="605">
        <f t="shared" si="57"/>
        <v>0</v>
      </c>
      <c r="AV81" s="605">
        <f t="shared" si="58"/>
        <v>0</v>
      </c>
      <c r="AW81" s="605">
        <f t="shared" si="59"/>
        <v>0</v>
      </c>
      <c r="AX81" s="605">
        <f t="shared" si="60"/>
        <v>0</v>
      </c>
      <c r="AY81" s="605">
        <f t="shared" si="61"/>
        <v>0</v>
      </c>
      <c r="AZ81" s="605">
        <f t="shared" si="62"/>
        <v>0</v>
      </c>
      <c r="BA81" s="605">
        <f t="shared" si="63"/>
        <v>0</v>
      </c>
      <c r="BB81" s="605">
        <f t="shared" si="64"/>
        <v>0</v>
      </c>
      <c r="BC81" s="605">
        <f t="shared" si="65"/>
        <v>0</v>
      </c>
      <c r="BD81" s="605">
        <f t="shared" si="66"/>
        <v>0</v>
      </c>
      <c r="BE81" s="605">
        <f t="shared" si="67"/>
        <v>0</v>
      </c>
      <c r="BF81" s="605">
        <f t="shared" si="68"/>
        <v>0</v>
      </c>
      <c r="BH81" s="537">
        <f t="shared" si="69"/>
        <v>0</v>
      </c>
      <c r="BI81" s="538">
        <f t="shared" si="70"/>
        <v>0</v>
      </c>
      <c r="BJ81" s="539">
        <f>AR81*$B$11</f>
        <v>0</v>
      </c>
      <c r="BK81" s="539">
        <f>AS81*$B$12</f>
        <v>0</v>
      </c>
      <c r="BL81" s="539">
        <f>AT81*$B$13</f>
        <v>0</v>
      </c>
      <c r="BM81" s="539">
        <f>AU81*$B$14</f>
        <v>0</v>
      </c>
      <c r="BN81" s="539">
        <f>AV81*$B$15</f>
        <v>0</v>
      </c>
      <c r="BO81" s="539">
        <f>AW81*$B$16</f>
        <v>0</v>
      </c>
      <c r="BP81" s="539">
        <f>AX81*$B$17</f>
        <v>0</v>
      </c>
      <c r="BQ81" s="539">
        <f>AY81*$B$18</f>
        <v>0</v>
      </c>
      <c r="BR81" s="539">
        <f>AZ81*$B$19</f>
        <v>0</v>
      </c>
      <c r="BS81" s="539">
        <f>BA81*$B$20</f>
        <v>0</v>
      </c>
      <c r="BT81" s="539">
        <f>BB81*$B$21</f>
        <v>0</v>
      </c>
      <c r="BU81" s="539">
        <f>BC81*$B$22</f>
        <v>0</v>
      </c>
      <c r="BV81" s="539">
        <f>BD81*$B$23</f>
        <v>0</v>
      </c>
      <c r="BW81" s="539">
        <f>BE81*$B$24</f>
        <v>0</v>
      </c>
      <c r="BX81" s="539">
        <f>BF81*$B$25</f>
        <v>0</v>
      </c>
    </row>
    <row r="82" spans="1:76" ht="21" customHeight="1" thickBot="1">
      <c r="A82" s="721" t="s">
        <v>437</v>
      </c>
      <c r="B82" s="600" t="s">
        <v>320</v>
      </c>
      <c r="C82" s="532" t="s">
        <v>3</v>
      </c>
      <c r="D82" s="601" t="s">
        <v>388</v>
      </c>
      <c r="E82" s="568"/>
      <c r="F82" s="722"/>
      <c r="G82" s="568"/>
      <c r="H82" s="865"/>
      <c r="I82" s="867"/>
      <c r="J82" s="867"/>
      <c r="K82" s="867"/>
      <c r="L82" s="867"/>
      <c r="M82" s="867"/>
      <c r="N82" s="872"/>
      <c r="O82" s="533"/>
      <c r="P82" s="568"/>
      <c r="Q82" s="568"/>
      <c r="R82" s="568"/>
      <c r="S82" s="533"/>
      <c r="T82" s="568"/>
      <c r="U82" s="568"/>
      <c r="V82" s="568"/>
      <c r="W82" s="568"/>
      <c r="X82" s="533"/>
      <c r="Y82" s="568"/>
      <c r="Z82" s="533"/>
      <c r="AA82" s="722"/>
      <c r="AB82" s="568"/>
      <c r="AC82" s="533"/>
      <c r="AD82" s="533"/>
      <c r="AE82" s="568"/>
      <c r="AF82" s="568"/>
      <c r="AG82" s="568"/>
      <c r="AH82" s="568"/>
      <c r="AI82" s="568"/>
      <c r="AJ82" s="531">
        <f t="shared" si="53"/>
        <v>0</v>
      </c>
      <c r="AK82" s="516">
        <f t="shared" si="19"/>
        <v>1.3333333333333333</v>
      </c>
      <c r="AL82" s="675">
        <v>0.09</v>
      </c>
      <c r="AM82" s="675">
        <v>0.12</v>
      </c>
      <c r="AN82" s="603">
        <f t="shared" si="20"/>
        <v>0</v>
      </c>
      <c r="AO82" s="603">
        <f t="shared" si="21"/>
        <v>0</v>
      </c>
      <c r="AP82" s="603">
        <f t="shared" si="22"/>
        <v>0</v>
      </c>
      <c r="AR82" s="723">
        <f t="shared" si="54"/>
        <v>0</v>
      </c>
      <c r="AS82" s="605">
        <f t="shared" si="55"/>
        <v>0</v>
      </c>
      <c r="AT82" s="605">
        <f t="shared" si="56"/>
        <v>0</v>
      </c>
      <c r="AU82" s="605">
        <f t="shared" si="57"/>
        <v>0</v>
      </c>
      <c r="AV82" s="605">
        <f t="shared" si="58"/>
        <v>0</v>
      </c>
      <c r="AW82" s="605">
        <f t="shared" si="59"/>
        <v>0</v>
      </c>
      <c r="AX82" s="605">
        <f t="shared" si="60"/>
        <v>0</v>
      </c>
      <c r="AY82" s="605">
        <f t="shared" si="61"/>
        <v>0</v>
      </c>
      <c r="AZ82" s="605">
        <f t="shared" si="62"/>
        <v>0</v>
      </c>
      <c r="BA82" s="605">
        <f t="shared" si="63"/>
        <v>0</v>
      </c>
      <c r="BB82" s="605">
        <f t="shared" si="64"/>
        <v>0</v>
      </c>
      <c r="BC82" s="605">
        <f t="shared" si="65"/>
        <v>0</v>
      </c>
      <c r="BD82" s="605">
        <f t="shared" si="66"/>
        <v>0</v>
      </c>
      <c r="BE82" s="605">
        <f t="shared" si="67"/>
        <v>0</v>
      </c>
      <c r="BF82" s="605">
        <f t="shared" si="68"/>
        <v>0</v>
      </c>
      <c r="BH82" s="537">
        <f t="shared" si="69"/>
        <v>0</v>
      </c>
      <c r="BI82" s="538">
        <f t="shared" si="70"/>
        <v>0</v>
      </c>
      <c r="BJ82" s="539">
        <f>AR82*$B$11</f>
        <v>0</v>
      </c>
      <c r="BK82" s="539">
        <f>AS82*$B$12</f>
        <v>0</v>
      </c>
      <c r="BL82" s="539">
        <f>AT82*$B$13</f>
        <v>0</v>
      </c>
      <c r="BM82" s="539">
        <f>AU82*$B$14</f>
        <v>0</v>
      </c>
      <c r="BN82" s="539">
        <f>AV82*$B$15</f>
        <v>0</v>
      </c>
      <c r="BO82" s="539">
        <f>AW82*$B$16</f>
        <v>0</v>
      </c>
      <c r="BP82" s="539">
        <f>AX82*$B$17</f>
        <v>0</v>
      </c>
      <c r="BQ82" s="539">
        <f>AY82*$B$18</f>
        <v>0</v>
      </c>
      <c r="BR82" s="539">
        <f>AZ82*$B$19</f>
        <v>0</v>
      </c>
      <c r="BS82" s="539">
        <f>BA82*$B$20</f>
        <v>0</v>
      </c>
      <c r="BT82" s="539">
        <f>BB82*$B$21</f>
        <v>0</v>
      </c>
      <c r="BU82" s="539">
        <f>BC82*$B$22</f>
        <v>0</v>
      </c>
      <c r="BV82" s="539">
        <f>BD82*$B$23</f>
        <v>0</v>
      </c>
      <c r="BW82" s="539">
        <f>BE82*$B$24</f>
        <v>0</v>
      </c>
      <c r="BX82" s="539">
        <f>BF82*$B$25</f>
        <v>0</v>
      </c>
    </row>
    <row r="83" spans="1:76" ht="21" customHeight="1" thickBot="1">
      <c r="A83" s="721" t="s">
        <v>437</v>
      </c>
      <c r="B83" s="600" t="s">
        <v>372</v>
      </c>
      <c r="C83" s="532" t="s">
        <v>3</v>
      </c>
      <c r="D83" s="601" t="s">
        <v>388</v>
      </c>
      <c r="E83" s="533"/>
      <c r="F83" s="568"/>
      <c r="G83" s="568"/>
      <c r="H83" s="865"/>
      <c r="I83" s="865"/>
      <c r="J83" s="865"/>
      <c r="K83" s="867"/>
      <c r="L83" s="865"/>
      <c r="M83" s="872"/>
      <c r="N83" s="867"/>
      <c r="O83" s="568"/>
      <c r="P83" s="568"/>
      <c r="Q83" s="568"/>
      <c r="R83" s="568"/>
      <c r="S83" s="568"/>
      <c r="T83" s="722"/>
      <c r="U83" s="722"/>
      <c r="V83" s="533"/>
      <c r="W83" s="568"/>
      <c r="X83" s="568"/>
      <c r="Y83" s="533"/>
      <c r="Z83" s="533"/>
      <c r="AA83" s="722"/>
      <c r="AB83" s="568"/>
      <c r="AC83" s="533"/>
      <c r="AD83" s="568"/>
      <c r="AE83" s="533"/>
      <c r="AF83" s="533"/>
      <c r="AG83" s="568"/>
      <c r="AH83" s="568"/>
      <c r="AI83" s="722"/>
      <c r="AJ83" s="531">
        <f t="shared" si="53"/>
        <v>0</v>
      </c>
      <c r="AK83" s="516">
        <f t="shared" si="19"/>
        <v>1.3333333333333333</v>
      </c>
      <c r="AL83" s="675">
        <v>0.09</v>
      </c>
      <c r="AM83" s="675">
        <v>0.12</v>
      </c>
      <c r="AN83" s="603">
        <f t="shared" si="20"/>
        <v>0</v>
      </c>
      <c r="AO83" s="603">
        <f t="shared" si="21"/>
        <v>0</v>
      </c>
      <c r="AP83" s="603">
        <f t="shared" si="22"/>
        <v>0</v>
      </c>
      <c r="AR83" s="723">
        <f t="shared" si="54"/>
        <v>0</v>
      </c>
      <c r="AS83" s="605">
        <f t="shared" si="55"/>
        <v>0</v>
      </c>
      <c r="AT83" s="605">
        <f t="shared" si="56"/>
        <v>0</v>
      </c>
      <c r="AU83" s="605">
        <f t="shared" si="57"/>
        <v>0</v>
      </c>
      <c r="AV83" s="605">
        <f t="shared" si="58"/>
        <v>0</v>
      </c>
      <c r="AW83" s="605">
        <f t="shared" si="59"/>
        <v>0</v>
      </c>
      <c r="AX83" s="605">
        <f t="shared" si="60"/>
        <v>0</v>
      </c>
      <c r="AY83" s="605">
        <f t="shared" si="61"/>
        <v>0</v>
      </c>
      <c r="AZ83" s="605">
        <f t="shared" si="62"/>
        <v>0</v>
      </c>
      <c r="BA83" s="605">
        <f t="shared" si="63"/>
        <v>0</v>
      </c>
      <c r="BB83" s="605">
        <f t="shared" si="64"/>
        <v>0</v>
      </c>
      <c r="BC83" s="605">
        <f t="shared" si="65"/>
        <v>0</v>
      </c>
      <c r="BD83" s="605">
        <f t="shared" si="66"/>
        <v>0</v>
      </c>
      <c r="BE83" s="605">
        <f t="shared" si="67"/>
        <v>0</v>
      </c>
      <c r="BF83" s="605">
        <f t="shared" si="68"/>
        <v>0</v>
      </c>
      <c r="BH83" s="537">
        <f t="shared" si="69"/>
        <v>0</v>
      </c>
      <c r="BI83" s="538">
        <f t="shared" si="70"/>
        <v>0</v>
      </c>
      <c r="BJ83" s="539">
        <f>AR83*$B$11</f>
        <v>0</v>
      </c>
      <c r="BK83" s="539">
        <f>AS83*$B$12</f>
        <v>0</v>
      </c>
      <c r="BL83" s="539">
        <f>AT83*$B$13</f>
        <v>0</v>
      </c>
      <c r="BM83" s="539">
        <f>AU83*$B$14</f>
        <v>0</v>
      </c>
      <c r="BN83" s="539">
        <f>AV83*$B$15</f>
        <v>0</v>
      </c>
      <c r="BO83" s="539">
        <f>AW83*$B$16</f>
        <v>0</v>
      </c>
      <c r="BP83" s="539">
        <f>AX83*$B$17</f>
        <v>0</v>
      </c>
      <c r="BQ83" s="539">
        <f>AY83*$B$18</f>
        <v>0</v>
      </c>
      <c r="BR83" s="539">
        <f>AZ83*$B$19</f>
        <v>0</v>
      </c>
      <c r="BS83" s="539">
        <f>BA83*$B$20</f>
        <v>0</v>
      </c>
      <c r="BT83" s="539">
        <f>BB83*$B$21</f>
        <v>0</v>
      </c>
      <c r="BU83" s="539">
        <f>BC83*$B$22</f>
        <v>0</v>
      </c>
      <c r="BV83" s="539">
        <f>BD83*$B$23</f>
        <v>0</v>
      </c>
      <c r="BW83" s="539">
        <f>BE83*$B$24</f>
        <v>0</v>
      </c>
      <c r="BX83" s="539">
        <f>BF83*$B$25</f>
        <v>0</v>
      </c>
    </row>
    <row r="84" spans="1:76" ht="21" customHeight="1" thickBot="1">
      <c r="A84" s="721" t="s">
        <v>439</v>
      </c>
      <c r="B84" s="600" t="s">
        <v>321</v>
      </c>
      <c r="C84" s="532" t="s">
        <v>3</v>
      </c>
      <c r="D84" s="601" t="s">
        <v>388</v>
      </c>
      <c r="E84" s="568"/>
      <c r="F84" s="568"/>
      <c r="G84" s="722"/>
      <c r="H84" s="867"/>
      <c r="I84" s="865"/>
      <c r="J84" s="867"/>
      <c r="K84" s="865"/>
      <c r="L84" s="867"/>
      <c r="M84" s="867"/>
      <c r="N84" s="867"/>
      <c r="O84" s="568"/>
      <c r="P84" s="533"/>
      <c r="Q84" s="533"/>
      <c r="R84" s="533"/>
      <c r="S84" s="533"/>
      <c r="T84" s="568"/>
      <c r="U84" s="568"/>
      <c r="V84" s="533"/>
      <c r="W84" s="533"/>
      <c r="X84" s="533"/>
      <c r="Y84" s="568"/>
      <c r="Z84" s="568"/>
      <c r="AA84" s="722"/>
      <c r="AB84" s="722"/>
      <c r="AC84" s="533"/>
      <c r="AD84" s="568"/>
      <c r="AE84" s="533"/>
      <c r="AF84" s="568"/>
      <c r="AG84" s="533"/>
      <c r="AH84" s="568"/>
      <c r="AI84" s="568"/>
      <c r="AJ84" s="531">
        <f t="shared" si="53"/>
        <v>0</v>
      </c>
      <c r="AK84" s="516">
        <f t="shared" si="19"/>
        <v>1.3333333333333333</v>
      </c>
      <c r="AL84" s="675">
        <v>0.09</v>
      </c>
      <c r="AM84" s="675">
        <v>0.12</v>
      </c>
      <c r="AN84" s="603">
        <f t="shared" si="20"/>
        <v>0</v>
      </c>
      <c r="AO84" s="603">
        <f t="shared" si="21"/>
        <v>0</v>
      </c>
      <c r="AP84" s="603">
        <f t="shared" si="22"/>
        <v>0</v>
      </c>
      <c r="AR84" s="723">
        <f t="shared" si="54"/>
        <v>0</v>
      </c>
      <c r="AS84" s="605">
        <f t="shared" si="55"/>
        <v>0</v>
      </c>
      <c r="AT84" s="605">
        <f t="shared" si="56"/>
        <v>0</v>
      </c>
      <c r="AU84" s="605">
        <f t="shared" si="57"/>
        <v>0</v>
      </c>
      <c r="AV84" s="605">
        <f t="shared" si="58"/>
        <v>0</v>
      </c>
      <c r="AW84" s="605">
        <f t="shared" si="59"/>
        <v>0</v>
      </c>
      <c r="AX84" s="605">
        <f t="shared" si="60"/>
        <v>0</v>
      </c>
      <c r="AY84" s="605">
        <f t="shared" si="61"/>
        <v>0</v>
      </c>
      <c r="AZ84" s="605">
        <f t="shared" si="62"/>
        <v>0</v>
      </c>
      <c r="BA84" s="605">
        <f t="shared" si="63"/>
        <v>0</v>
      </c>
      <c r="BB84" s="605">
        <f t="shared" si="64"/>
        <v>0</v>
      </c>
      <c r="BC84" s="605">
        <f t="shared" si="65"/>
        <v>0</v>
      </c>
      <c r="BD84" s="605">
        <f t="shared" si="66"/>
        <v>0</v>
      </c>
      <c r="BE84" s="605">
        <f t="shared" si="67"/>
        <v>0</v>
      </c>
      <c r="BF84" s="605">
        <f t="shared" si="68"/>
        <v>0</v>
      </c>
      <c r="BH84" s="537">
        <f t="shared" si="69"/>
        <v>0</v>
      </c>
      <c r="BI84" s="538">
        <f t="shared" si="70"/>
        <v>0</v>
      </c>
      <c r="BJ84" s="539">
        <f>AR84*$B$11</f>
        <v>0</v>
      </c>
      <c r="BK84" s="539">
        <f>AS84*$B$12</f>
        <v>0</v>
      </c>
      <c r="BL84" s="539">
        <f>AT84*$B$13</f>
        <v>0</v>
      </c>
      <c r="BM84" s="539">
        <f>AU84*$B$14</f>
        <v>0</v>
      </c>
      <c r="BN84" s="539">
        <f>AV84*$B$15</f>
        <v>0</v>
      </c>
      <c r="BO84" s="539">
        <f>AW84*$B$16</f>
        <v>0</v>
      </c>
      <c r="BP84" s="539">
        <f>AX84*$B$17</f>
        <v>0</v>
      </c>
      <c r="BQ84" s="539">
        <f>AY84*$B$18</f>
        <v>0</v>
      </c>
      <c r="BR84" s="539">
        <f>AZ84*$B$19</f>
        <v>0</v>
      </c>
      <c r="BS84" s="539">
        <f>BA84*$B$20</f>
        <v>0</v>
      </c>
      <c r="BT84" s="539">
        <f>BB84*$B$21</f>
        <v>0</v>
      </c>
      <c r="BU84" s="539">
        <f>BC84*$B$22</f>
        <v>0</v>
      </c>
      <c r="BV84" s="539">
        <f>BD84*$B$23</f>
        <v>0</v>
      </c>
      <c r="BW84" s="539">
        <f>BE84*$B$24</f>
        <v>0</v>
      </c>
      <c r="BX84" s="539">
        <f>BF84*$B$25</f>
        <v>0</v>
      </c>
    </row>
    <row r="85" spans="1:76" ht="21" customHeight="1" thickBot="1">
      <c r="A85" s="721" t="s">
        <v>439</v>
      </c>
      <c r="B85" s="600" t="s">
        <v>373</v>
      </c>
      <c r="C85" s="532" t="s">
        <v>3</v>
      </c>
      <c r="D85" s="601" t="s">
        <v>388</v>
      </c>
      <c r="E85" s="568"/>
      <c r="F85" s="722"/>
      <c r="G85" s="568"/>
      <c r="H85" s="865"/>
      <c r="I85" s="865"/>
      <c r="J85" s="865"/>
      <c r="K85" s="867"/>
      <c r="L85" s="867"/>
      <c r="M85" s="872"/>
      <c r="N85" s="872"/>
      <c r="O85" s="533"/>
      <c r="P85" s="533"/>
      <c r="Q85" s="533"/>
      <c r="R85" s="533"/>
      <c r="S85" s="533"/>
      <c r="T85" s="568"/>
      <c r="U85" s="722"/>
      <c r="V85" s="568"/>
      <c r="W85" s="568"/>
      <c r="X85" s="568"/>
      <c r="Y85" s="568"/>
      <c r="Z85" s="568"/>
      <c r="AA85" s="722"/>
      <c r="AB85" s="722"/>
      <c r="AC85" s="533"/>
      <c r="AD85" s="533"/>
      <c r="AE85" s="533"/>
      <c r="AF85" s="533"/>
      <c r="AG85" s="533"/>
      <c r="AH85" s="722"/>
      <c r="AI85" s="568"/>
      <c r="AJ85" s="531">
        <f t="shared" si="53"/>
        <v>0</v>
      </c>
      <c r="AK85" s="516">
        <f t="shared" si="19"/>
        <v>1.3333333333333333</v>
      </c>
      <c r="AL85" s="675">
        <v>0.09</v>
      </c>
      <c r="AM85" s="675">
        <v>0.12</v>
      </c>
      <c r="AN85" s="603">
        <f t="shared" si="20"/>
        <v>0</v>
      </c>
      <c r="AO85" s="603">
        <f t="shared" si="21"/>
        <v>0</v>
      </c>
      <c r="AP85" s="603">
        <f t="shared" si="22"/>
        <v>0</v>
      </c>
      <c r="AR85" s="723">
        <f t="shared" si="54"/>
        <v>0</v>
      </c>
      <c r="AS85" s="605">
        <f t="shared" si="55"/>
        <v>0</v>
      </c>
      <c r="AT85" s="605">
        <f t="shared" si="56"/>
        <v>0</v>
      </c>
      <c r="AU85" s="605">
        <f t="shared" si="57"/>
        <v>0</v>
      </c>
      <c r="AV85" s="605">
        <f t="shared" si="58"/>
        <v>0</v>
      </c>
      <c r="AW85" s="605">
        <f t="shared" si="59"/>
        <v>0</v>
      </c>
      <c r="AX85" s="605">
        <f t="shared" si="60"/>
        <v>0</v>
      </c>
      <c r="AY85" s="605">
        <f t="shared" si="61"/>
        <v>0</v>
      </c>
      <c r="AZ85" s="605">
        <f t="shared" si="62"/>
        <v>0</v>
      </c>
      <c r="BA85" s="605">
        <f t="shared" si="63"/>
        <v>0</v>
      </c>
      <c r="BB85" s="605">
        <f t="shared" si="64"/>
        <v>0</v>
      </c>
      <c r="BC85" s="605">
        <f t="shared" si="65"/>
        <v>0</v>
      </c>
      <c r="BD85" s="605">
        <f t="shared" si="66"/>
        <v>0</v>
      </c>
      <c r="BE85" s="605">
        <f t="shared" si="67"/>
        <v>0</v>
      </c>
      <c r="BF85" s="605">
        <f t="shared" si="68"/>
        <v>0</v>
      </c>
      <c r="BH85" s="537">
        <f t="shared" si="69"/>
        <v>0</v>
      </c>
      <c r="BI85" s="538">
        <f t="shared" si="70"/>
        <v>0</v>
      </c>
      <c r="BJ85" s="539">
        <f t="shared" ref="BJ85:BJ109" si="86">AR85*$B$11</f>
        <v>0</v>
      </c>
      <c r="BK85" s="539">
        <f t="shared" ref="BK85:BK109" si="87">AS85*$B$12</f>
        <v>0</v>
      </c>
      <c r="BL85" s="539">
        <f t="shared" ref="BL85:BL109" si="88">AT85*$B$13</f>
        <v>0</v>
      </c>
      <c r="BM85" s="539">
        <f t="shared" ref="BM85:BM109" si="89">AU85*$B$14</f>
        <v>0</v>
      </c>
      <c r="BN85" s="539">
        <f t="shared" ref="BN85:BN109" si="90">AV85*$B$15</f>
        <v>0</v>
      </c>
      <c r="BO85" s="539">
        <f t="shared" ref="BO85:BO109" si="91">AW85*$B$16</f>
        <v>0</v>
      </c>
      <c r="BP85" s="539">
        <f t="shared" ref="BP85:BP109" si="92">AX85*$B$17</f>
        <v>0</v>
      </c>
      <c r="BQ85" s="539">
        <f t="shared" ref="BQ85:BQ109" si="93">AY85*$B$18</f>
        <v>0</v>
      </c>
      <c r="BR85" s="539">
        <f t="shared" ref="BR85:BR109" si="94">AZ85*$B$19</f>
        <v>0</v>
      </c>
      <c r="BS85" s="539">
        <f t="shared" ref="BS85:BS109" si="95">BA85*$B$20</f>
        <v>0</v>
      </c>
      <c r="BT85" s="539">
        <f t="shared" ref="BT85:BT109" si="96">BB85*$B$21</f>
        <v>0</v>
      </c>
      <c r="BU85" s="539">
        <f t="shared" ref="BU85:BU109" si="97">BC85*$B$22</f>
        <v>0</v>
      </c>
      <c r="BV85" s="539">
        <f t="shared" ref="BV85:BV109" si="98">BD85*$B$23</f>
        <v>0</v>
      </c>
      <c r="BW85" s="539">
        <f t="shared" ref="BW85:BW109" si="99">BE85*$B$24</f>
        <v>0</v>
      </c>
      <c r="BX85" s="539">
        <f t="shared" ref="BX85:BX109" si="100">BF85*$B$25</f>
        <v>0</v>
      </c>
    </row>
    <row r="86" spans="1:76" ht="21" customHeight="1" thickBot="1">
      <c r="A86" s="721" t="s">
        <v>439</v>
      </c>
      <c r="B86" s="600" t="s">
        <v>338</v>
      </c>
      <c r="C86" s="532" t="s">
        <v>3</v>
      </c>
      <c r="D86" s="601" t="s">
        <v>388</v>
      </c>
      <c r="E86" s="533"/>
      <c r="F86" s="568"/>
      <c r="G86" s="568"/>
      <c r="H86" s="867"/>
      <c r="I86" s="867"/>
      <c r="J86" s="867"/>
      <c r="K86" s="867"/>
      <c r="L86" s="865"/>
      <c r="M86" s="867"/>
      <c r="N86" s="867"/>
      <c r="O86" s="568"/>
      <c r="P86" s="568"/>
      <c r="Q86" s="533"/>
      <c r="R86" s="568"/>
      <c r="S86" s="568"/>
      <c r="T86" s="722"/>
      <c r="U86" s="722"/>
      <c r="V86" s="568"/>
      <c r="W86" s="568"/>
      <c r="X86" s="568"/>
      <c r="Y86" s="533"/>
      <c r="Z86" s="533"/>
      <c r="AA86" s="568"/>
      <c r="AB86" s="568"/>
      <c r="AC86" s="568"/>
      <c r="AD86" s="533"/>
      <c r="AE86" s="568"/>
      <c r="AF86" s="568"/>
      <c r="AG86" s="568"/>
      <c r="AH86" s="568"/>
      <c r="AI86" s="722"/>
      <c r="AJ86" s="531">
        <f t="shared" si="53"/>
        <v>0</v>
      </c>
      <c r="AK86" s="516">
        <f t="shared" si="19"/>
        <v>1.3999999999999997</v>
      </c>
      <c r="AL86" s="675">
        <v>0.1</v>
      </c>
      <c r="AM86" s="675">
        <v>0.13999999999999999</v>
      </c>
      <c r="AN86" s="603">
        <f t="shared" si="20"/>
        <v>0</v>
      </c>
      <c r="AO86" s="603">
        <f t="shared" si="21"/>
        <v>0</v>
      </c>
      <c r="AP86" s="603">
        <f t="shared" si="22"/>
        <v>0</v>
      </c>
      <c r="AR86" s="723">
        <f t="shared" si="54"/>
        <v>0</v>
      </c>
      <c r="AS86" s="605">
        <f t="shared" si="55"/>
        <v>0</v>
      </c>
      <c r="AT86" s="605">
        <f t="shared" si="56"/>
        <v>0</v>
      </c>
      <c r="AU86" s="605">
        <f t="shared" si="57"/>
        <v>0</v>
      </c>
      <c r="AV86" s="605">
        <f t="shared" si="58"/>
        <v>0</v>
      </c>
      <c r="AW86" s="605">
        <f t="shared" si="59"/>
        <v>0</v>
      </c>
      <c r="AX86" s="605">
        <f t="shared" si="60"/>
        <v>0</v>
      </c>
      <c r="AY86" s="605">
        <f t="shared" si="61"/>
        <v>0</v>
      </c>
      <c r="AZ86" s="605">
        <f t="shared" si="62"/>
        <v>0</v>
      </c>
      <c r="BA86" s="605">
        <f t="shared" si="63"/>
        <v>0</v>
      </c>
      <c r="BB86" s="605">
        <f t="shared" si="64"/>
        <v>0</v>
      </c>
      <c r="BC86" s="605">
        <f t="shared" si="65"/>
        <v>0</v>
      </c>
      <c r="BD86" s="605">
        <f t="shared" si="66"/>
        <v>0</v>
      </c>
      <c r="BE86" s="605">
        <f t="shared" si="67"/>
        <v>0</v>
      </c>
      <c r="BF86" s="605">
        <f t="shared" si="68"/>
        <v>0</v>
      </c>
      <c r="BH86" s="537">
        <f t="shared" si="69"/>
        <v>0</v>
      </c>
      <c r="BI86" s="538">
        <f t="shared" si="70"/>
        <v>0</v>
      </c>
      <c r="BJ86" s="539">
        <f t="shared" si="86"/>
        <v>0</v>
      </c>
      <c r="BK86" s="539">
        <f t="shared" si="87"/>
        <v>0</v>
      </c>
      <c r="BL86" s="539">
        <f t="shared" si="88"/>
        <v>0</v>
      </c>
      <c r="BM86" s="539">
        <f t="shared" si="89"/>
        <v>0</v>
      </c>
      <c r="BN86" s="539">
        <f t="shared" si="90"/>
        <v>0</v>
      </c>
      <c r="BO86" s="539">
        <f t="shared" si="91"/>
        <v>0</v>
      </c>
      <c r="BP86" s="539">
        <f t="shared" si="92"/>
        <v>0</v>
      </c>
      <c r="BQ86" s="539">
        <f t="shared" si="93"/>
        <v>0</v>
      </c>
      <c r="BR86" s="539">
        <f t="shared" si="94"/>
        <v>0</v>
      </c>
      <c r="BS86" s="539">
        <f t="shared" si="95"/>
        <v>0</v>
      </c>
      <c r="BT86" s="539">
        <f t="shared" si="96"/>
        <v>0</v>
      </c>
      <c r="BU86" s="539">
        <f t="shared" si="97"/>
        <v>0</v>
      </c>
      <c r="BV86" s="539">
        <f t="shared" si="98"/>
        <v>0</v>
      </c>
      <c r="BW86" s="539">
        <f t="shared" si="99"/>
        <v>0</v>
      </c>
      <c r="BX86" s="539">
        <f t="shared" si="100"/>
        <v>0</v>
      </c>
    </row>
    <row r="87" spans="1:76" ht="21" customHeight="1" thickBot="1">
      <c r="A87" s="721" t="s">
        <v>440</v>
      </c>
      <c r="B87" s="600" t="s">
        <v>322</v>
      </c>
      <c r="C87" s="532" t="s">
        <v>3</v>
      </c>
      <c r="D87" s="601" t="s">
        <v>388</v>
      </c>
      <c r="E87" s="568"/>
      <c r="F87" s="722"/>
      <c r="G87" s="568"/>
      <c r="H87" s="865"/>
      <c r="I87" s="865"/>
      <c r="J87" s="867"/>
      <c r="K87" s="865"/>
      <c r="L87" s="867"/>
      <c r="M87" s="867"/>
      <c r="N87" s="867"/>
      <c r="O87" s="533"/>
      <c r="P87" s="568"/>
      <c r="Q87" s="533"/>
      <c r="R87" s="568"/>
      <c r="S87" s="568"/>
      <c r="T87" s="568"/>
      <c r="U87" s="568"/>
      <c r="V87" s="533"/>
      <c r="W87" s="533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  <c r="AH87" s="568"/>
      <c r="AI87" s="568"/>
      <c r="AJ87" s="531">
        <f t="shared" si="53"/>
        <v>0</v>
      </c>
      <c r="AK87" s="516">
        <f t="shared" si="19"/>
        <v>1.3999999999999997</v>
      </c>
      <c r="AL87" s="675">
        <v>0.1</v>
      </c>
      <c r="AM87" s="675">
        <v>0.13999999999999999</v>
      </c>
      <c r="AN87" s="603">
        <f t="shared" si="20"/>
        <v>0</v>
      </c>
      <c r="AO87" s="603">
        <f t="shared" si="21"/>
        <v>0</v>
      </c>
      <c r="AP87" s="603">
        <f t="shared" si="22"/>
        <v>0</v>
      </c>
      <c r="AR87" s="723">
        <f t="shared" si="54"/>
        <v>0</v>
      </c>
      <c r="AS87" s="605">
        <f t="shared" si="55"/>
        <v>0</v>
      </c>
      <c r="AT87" s="605">
        <f t="shared" si="56"/>
        <v>0</v>
      </c>
      <c r="AU87" s="605">
        <f t="shared" si="57"/>
        <v>0</v>
      </c>
      <c r="AV87" s="605">
        <f t="shared" si="58"/>
        <v>0</v>
      </c>
      <c r="AW87" s="605">
        <f t="shared" si="59"/>
        <v>0</v>
      </c>
      <c r="AX87" s="605">
        <f t="shared" si="60"/>
        <v>0</v>
      </c>
      <c r="AY87" s="605">
        <f t="shared" si="61"/>
        <v>0</v>
      </c>
      <c r="AZ87" s="605">
        <f t="shared" si="62"/>
        <v>0</v>
      </c>
      <c r="BA87" s="605">
        <f t="shared" si="63"/>
        <v>0</v>
      </c>
      <c r="BB87" s="605">
        <f t="shared" si="64"/>
        <v>0</v>
      </c>
      <c r="BC87" s="605">
        <f t="shared" si="65"/>
        <v>0</v>
      </c>
      <c r="BD87" s="605">
        <f t="shared" si="66"/>
        <v>0</v>
      </c>
      <c r="BE87" s="605">
        <f t="shared" si="67"/>
        <v>0</v>
      </c>
      <c r="BF87" s="605">
        <f t="shared" si="68"/>
        <v>0</v>
      </c>
      <c r="BH87" s="537">
        <f t="shared" si="69"/>
        <v>0</v>
      </c>
      <c r="BI87" s="538">
        <f t="shared" si="70"/>
        <v>0</v>
      </c>
      <c r="BJ87" s="539">
        <f t="shared" si="86"/>
        <v>0</v>
      </c>
      <c r="BK87" s="539">
        <f t="shared" si="87"/>
        <v>0</v>
      </c>
      <c r="BL87" s="539">
        <f t="shared" si="88"/>
        <v>0</v>
      </c>
      <c r="BM87" s="539">
        <f t="shared" si="89"/>
        <v>0</v>
      </c>
      <c r="BN87" s="539">
        <f t="shared" si="90"/>
        <v>0</v>
      </c>
      <c r="BO87" s="539">
        <f t="shared" si="91"/>
        <v>0</v>
      </c>
      <c r="BP87" s="539">
        <f t="shared" si="92"/>
        <v>0</v>
      </c>
      <c r="BQ87" s="539">
        <f t="shared" si="93"/>
        <v>0</v>
      </c>
      <c r="BR87" s="539">
        <f t="shared" si="94"/>
        <v>0</v>
      </c>
      <c r="BS87" s="539">
        <f t="shared" si="95"/>
        <v>0</v>
      </c>
      <c r="BT87" s="539">
        <f t="shared" si="96"/>
        <v>0</v>
      </c>
      <c r="BU87" s="539">
        <f t="shared" si="97"/>
        <v>0</v>
      </c>
      <c r="BV87" s="539">
        <f t="shared" si="98"/>
        <v>0</v>
      </c>
      <c r="BW87" s="539">
        <f t="shared" si="99"/>
        <v>0</v>
      </c>
      <c r="BX87" s="539">
        <f t="shared" si="100"/>
        <v>0</v>
      </c>
    </row>
    <row r="88" spans="1:76" ht="21" customHeight="1" thickBot="1">
      <c r="A88" s="721" t="s">
        <v>440</v>
      </c>
      <c r="B88" s="600" t="s">
        <v>339</v>
      </c>
      <c r="C88" s="532" t="s">
        <v>3</v>
      </c>
      <c r="D88" s="601" t="s">
        <v>388</v>
      </c>
      <c r="E88" s="533"/>
      <c r="F88" s="568"/>
      <c r="G88" s="722"/>
      <c r="H88" s="867"/>
      <c r="I88" s="867"/>
      <c r="J88" s="865"/>
      <c r="K88" s="867"/>
      <c r="L88" s="865"/>
      <c r="M88" s="872"/>
      <c r="N88" s="872"/>
      <c r="O88" s="533"/>
      <c r="P88" s="533"/>
      <c r="Q88" s="568"/>
      <c r="R88" s="533"/>
      <c r="S88" s="533"/>
      <c r="T88" s="722"/>
      <c r="U88" s="568"/>
      <c r="V88" s="568"/>
      <c r="W88" s="568"/>
      <c r="X88" s="533"/>
      <c r="Y88" s="568"/>
      <c r="Z88" s="568"/>
      <c r="AA88" s="722"/>
      <c r="AB88" s="722"/>
      <c r="AC88" s="533"/>
      <c r="AD88" s="568"/>
      <c r="AE88" s="533"/>
      <c r="AF88" s="533"/>
      <c r="AG88" s="533"/>
      <c r="AH88" s="722"/>
      <c r="AI88" s="722"/>
      <c r="AJ88" s="531">
        <f t="shared" si="53"/>
        <v>0</v>
      </c>
      <c r="AK88" s="516">
        <f t="shared" si="19"/>
        <v>1.3999999999999997</v>
      </c>
      <c r="AL88" s="675">
        <v>0.1</v>
      </c>
      <c r="AM88" s="675">
        <v>0.13999999999999999</v>
      </c>
      <c r="AN88" s="603">
        <f t="shared" si="20"/>
        <v>0</v>
      </c>
      <c r="AO88" s="603">
        <f t="shared" si="21"/>
        <v>0</v>
      </c>
      <c r="AP88" s="603">
        <f t="shared" si="22"/>
        <v>0</v>
      </c>
      <c r="AR88" s="723">
        <f t="shared" si="54"/>
        <v>0</v>
      </c>
      <c r="AS88" s="605">
        <f t="shared" si="55"/>
        <v>0</v>
      </c>
      <c r="AT88" s="605">
        <f t="shared" si="56"/>
        <v>0</v>
      </c>
      <c r="AU88" s="605">
        <f t="shared" si="57"/>
        <v>0</v>
      </c>
      <c r="AV88" s="605">
        <f t="shared" si="58"/>
        <v>0</v>
      </c>
      <c r="AW88" s="605">
        <f t="shared" si="59"/>
        <v>0</v>
      </c>
      <c r="AX88" s="605">
        <f t="shared" si="60"/>
        <v>0</v>
      </c>
      <c r="AY88" s="605">
        <f t="shared" si="61"/>
        <v>0</v>
      </c>
      <c r="AZ88" s="605">
        <f t="shared" si="62"/>
        <v>0</v>
      </c>
      <c r="BA88" s="605">
        <f t="shared" si="63"/>
        <v>0</v>
      </c>
      <c r="BB88" s="605">
        <f t="shared" si="64"/>
        <v>0</v>
      </c>
      <c r="BC88" s="605">
        <f t="shared" si="65"/>
        <v>0</v>
      </c>
      <c r="BD88" s="605">
        <f t="shared" si="66"/>
        <v>0</v>
      </c>
      <c r="BE88" s="605">
        <f t="shared" si="67"/>
        <v>0</v>
      </c>
      <c r="BF88" s="605">
        <f t="shared" si="68"/>
        <v>0</v>
      </c>
      <c r="BH88" s="537">
        <f t="shared" si="69"/>
        <v>0</v>
      </c>
      <c r="BI88" s="538">
        <f t="shared" si="70"/>
        <v>0</v>
      </c>
      <c r="BJ88" s="539">
        <f t="shared" si="86"/>
        <v>0</v>
      </c>
      <c r="BK88" s="539">
        <f t="shared" si="87"/>
        <v>0</v>
      </c>
      <c r="BL88" s="539">
        <f t="shared" si="88"/>
        <v>0</v>
      </c>
      <c r="BM88" s="539">
        <f t="shared" si="89"/>
        <v>0</v>
      </c>
      <c r="BN88" s="539">
        <f t="shared" si="90"/>
        <v>0</v>
      </c>
      <c r="BO88" s="539">
        <f t="shared" si="91"/>
        <v>0</v>
      </c>
      <c r="BP88" s="539">
        <f t="shared" si="92"/>
        <v>0</v>
      </c>
      <c r="BQ88" s="539">
        <f t="shared" si="93"/>
        <v>0</v>
      </c>
      <c r="BR88" s="539">
        <f t="shared" si="94"/>
        <v>0</v>
      </c>
      <c r="BS88" s="539">
        <f t="shared" si="95"/>
        <v>0</v>
      </c>
      <c r="BT88" s="539">
        <f t="shared" si="96"/>
        <v>0</v>
      </c>
      <c r="BU88" s="539">
        <f t="shared" si="97"/>
        <v>0</v>
      </c>
      <c r="BV88" s="539">
        <f t="shared" si="98"/>
        <v>0</v>
      </c>
      <c r="BW88" s="539">
        <f t="shared" si="99"/>
        <v>0</v>
      </c>
      <c r="BX88" s="539">
        <f t="shared" si="100"/>
        <v>0</v>
      </c>
    </row>
    <row r="89" spans="1:76" ht="21" customHeight="1" thickBot="1">
      <c r="A89" s="721" t="s">
        <v>440</v>
      </c>
      <c r="B89" s="600" t="s">
        <v>374</v>
      </c>
      <c r="C89" s="532" t="s">
        <v>3</v>
      </c>
      <c r="D89" s="601" t="s">
        <v>388</v>
      </c>
      <c r="E89" s="533"/>
      <c r="F89" s="722"/>
      <c r="G89" s="568"/>
      <c r="H89" s="865"/>
      <c r="I89" s="867"/>
      <c r="J89" s="867"/>
      <c r="K89" s="865"/>
      <c r="L89" s="867"/>
      <c r="M89" s="867"/>
      <c r="N89" s="867"/>
      <c r="O89" s="568"/>
      <c r="P89" s="568"/>
      <c r="Q89" s="568"/>
      <c r="R89" s="568"/>
      <c r="S89" s="568"/>
      <c r="T89" s="722"/>
      <c r="U89" s="568"/>
      <c r="V89" s="568"/>
      <c r="W89" s="568"/>
      <c r="X89" s="533"/>
      <c r="Y89" s="533"/>
      <c r="Z89" s="533"/>
      <c r="AA89" s="568"/>
      <c r="AB89" s="568"/>
      <c r="AC89" s="568"/>
      <c r="AD89" s="533"/>
      <c r="AE89" s="568"/>
      <c r="AF89" s="533"/>
      <c r="AG89" s="568"/>
      <c r="AH89" s="568"/>
      <c r="AI89" s="722"/>
      <c r="AJ89" s="531">
        <f t="shared" si="53"/>
        <v>0</v>
      </c>
      <c r="AK89" s="516">
        <f t="shared" si="19"/>
        <v>1.3999999999999997</v>
      </c>
      <c r="AL89" s="675">
        <v>0.1</v>
      </c>
      <c r="AM89" s="675">
        <v>0.13999999999999999</v>
      </c>
      <c r="AN89" s="603">
        <f t="shared" si="20"/>
        <v>0</v>
      </c>
      <c r="AO89" s="603">
        <f t="shared" si="21"/>
        <v>0</v>
      </c>
      <c r="AP89" s="603">
        <f t="shared" si="22"/>
        <v>0</v>
      </c>
      <c r="AR89" s="723">
        <f t="shared" si="54"/>
        <v>0</v>
      </c>
      <c r="AS89" s="605">
        <f t="shared" si="55"/>
        <v>0</v>
      </c>
      <c r="AT89" s="605">
        <f t="shared" si="56"/>
        <v>0</v>
      </c>
      <c r="AU89" s="605">
        <f t="shared" si="57"/>
        <v>0</v>
      </c>
      <c r="AV89" s="605">
        <f t="shared" si="58"/>
        <v>0</v>
      </c>
      <c r="AW89" s="605">
        <f t="shared" si="59"/>
        <v>0</v>
      </c>
      <c r="AX89" s="605">
        <f t="shared" si="60"/>
        <v>0</v>
      </c>
      <c r="AY89" s="605">
        <f t="shared" si="61"/>
        <v>0</v>
      </c>
      <c r="AZ89" s="605">
        <f t="shared" si="62"/>
        <v>0</v>
      </c>
      <c r="BA89" s="605">
        <f t="shared" si="63"/>
        <v>0</v>
      </c>
      <c r="BB89" s="605">
        <f t="shared" si="64"/>
        <v>0</v>
      </c>
      <c r="BC89" s="605">
        <f t="shared" si="65"/>
        <v>0</v>
      </c>
      <c r="BD89" s="605">
        <f t="shared" si="66"/>
        <v>0</v>
      </c>
      <c r="BE89" s="605">
        <f t="shared" si="67"/>
        <v>0</v>
      </c>
      <c r="BF89" s="605">
        <f t="shared" si="68"/>
        <v>0</v>
      </c>
      <c r="BH89" s="537">
        <f t="shared" si="69"/>
        <v>0</v>
      </c>
      <c r="BI89" s="538">
        <f t="shared" si="70"/>
        <v>0</v>
      </c>
      <c r="BJ89" s="539">
        <f t="shared" si="86"/>
        <v>0</v>
      </c>
      <c r="BK89" s="539">
        <f t="shared" si="87"/>
        <v>0</v>
      </c>
      <c r="BL89" s="539">
        <f t="shared" si="88"/>
        <v>0</v>
      </c>
      <c r="BM89" s="539">
        <f t="shared" si="89"/>
        <v>0</v>
      </c>
      <c r="BN89" s="539">
        <f t="shared" si="90"/>
        <v>0</v>
      </c>
      <c r="BO89" s="539">
        <f t="shared" si="91"/>
        <v>0</v>
      </c>
      <c r="BP89" s="539">
        <f t="shared" si="92"/>
        <v>0</v>
      </c>
      <c r="BQ89" s="539">
        <f t="shared" si="93"/>
        <v>0</v>
      </c>
      <c r="BR89" s="539">
        <f t="shared" si="94"/>
        <v>0</v>
      </c>
      <c r="BS89" s="539">
        <f t="shared" si="95"/>
        <v>0</v>
      </c>
      <c r="BT89" s="539">
        <f t="shared" si="96"/>
        <v>0</v>
      </c>
      <c r="BU89" s="539">
        <f t="shared" si="97"/>
        <v>0</v>
      </c>
      <c r="BV89" s="539">
        <f t="shared" si="98"/>
        <v>0</v>
      </c>
      <c r="BW89" s="539">
        <f t="shared" si="99"/>
        <v>0</v>
      </c>
      <c r="BX89" s="539">
        <f t="shared" si="100"/>
        <v>0</v>
      </c>
    </row>
    <row r="90" spans="1:76" ht="21" customHeight="1" thickBot="1">
      <c r="A90" s="721" t="s">
        <v>442</v>
      </c>
      <c r="B90" s="600" t="s">
        <v>323</v>
      </c>
      <c r="C90" s="532" t="s">
        <v>3</v>
      </c>
      <c r="D90" s="601" t="s">
        <v>388</v>
      </c>
      <c r="E90" s="568"/>
      <c r="F90" s="568"/>
      <c r="G90" s="722"/>
      <c r="H90" s="867"/>
      <c r="I90" s="865"/>
      <c r="J90" s="865"/>
      <c r="K90" s="867"/>
      <c r="L90" s="867"/>
      <c r="M90" s="867"/>
      <c r="N90" s="867"/>
      <c r="O90" s="568"/>
      <c r="P90" s="568"/>
      <c r="Q90" s="533"/>
      <c r="R90" s="568"/>
      <c r="S90" s="533"/>
      <c r="T90" s="568"/>
      <c r="U90" s="722"/>
      <c r="V90" s="533"/>
      <c r="W90" s="533"/>
      <c r="X90" s="568"/>
      <c r="Y90" s="568"/>
      <c r="Z90" s="568"/>
      <c r="AA90" s="568"/>
      <c r="AB90" s="568"/>
      <c r="AC90" s="533"/>
      <c r="AD90" s="568"/>
      <c r="AE90" s="533"/>
      <c r="AF90" s="568"/>
      <c r="AG90" s="568"/>
      <c r="AH90" s="568"/>
      <c r="AI90" s="568"/>
      <c r="AJ90" s="531">
        <f t="shared" si="53"/>
        <v>0</v>
      </c>
      <c r="AK90" s="516">
        <f t="shared" si="19"/>
        <v>1.3333333333333335</v>
      </c>
      <c r="AL90" s="675">
        <v>0.12</v>
      </c>
      <c r="AM90" s="675">
        <v>0.16</v>
      </c>
      <c r="AN90" s="603">
        <f t="shared" si="20"/>
        <v>0</v>
      </c>
      <c r="AO90" s="603">
        <f t="shared" si="21"/>
        <v>0</v>
      </c>
      <c r="AP90" s="603">
        <f t="shared" si="22"/>
        <v>0</v>
      </c>
      <c r="AR90" s="723">
        <f t="shared" si="54"/>
        <v>0</v>
      </c>
      <c r="AS90" s="605">
        <f t="shared" si="55"/>
        <v>0</v>
      </c>
      <c r="AT90" s="605">
        <f t="shared" si="56"/>
        <v>0</v>
      </c>
      <c r="AU90" s="605">
        <f t="shared" si="57"/>
        <v>0</v>
      </c>
      <c r="AV90" s="605">
        <f t="shared" si="58"/>
        <v>0</v>
      </c>
      <c r="AW90" s="605">
        <f t="shared" si="59"/>
        <v>0</v>
      </c>
      <c r="AX90" s="605">
        <f t="shared" si="60"/>
        <v>0</v>
      </c>
      <c r="AY90" s="605">
        <f t="shared" si="61"/>
        <v>0</v>
      </c>
      <c r="AZ90" s="605">
        <f t="shared" si="62"/>
        <v>0</v>
      </c>
      <c r="BA90" s="605">
        <f t="shared" si="63"/>
        <v>0</v>
      </c>
      <c r="BB90" s="605">
        <f t="shared" si="64"/>
        <v>0</v>
      </c>
      <c r="BC90" s="605">
        <f t="shared" si="65"/>
        <v>0</v>
      </c>
      <c r="BD90" s="605">
        <f t="shared" si="66"/>
        <v>0</v>
      </c>
      <c r="BE90" s="605">
        <f t="shared" si="67"/>
        <v>0</v>
      </c>
      <c r="BF90" s="605">
        <f t="shared" si="68"/>
        <v>0</v>
      </c>
      <c r="BH90" s="537">
        <f t="shared" si="69"/>
        <v>0</v>
      </c>
      <c r="BI90" s="538">
        <f t="shared" si="70"/>
        <v>0</v>
      </c>
      <c r="BJ90" s="539">
        <f>AR90*$B$11</f>
        <v>0</v>
      </c>
      <c r="BK90" s="539">
        <f>AS90*$B$12</f>
        <v>0</v>
      </c>
      <c r="BL90" s="539">
        <f>AT90*$B$13</f>
        <v>0</v>
      </c>
      <c r="BM90" s="539">
        <f>AU90*$B$14</f>
        <v>0</v>
      </c>
      <c r="BN90" s="539">
        <f>AV90*$B$15</f>
        <v>0</v>
      </c>
      <c r="BO90" s="539">
        <f>AW90*$B$16</f>
        <v>0</v>
      </c>
      <c r="BP90" s="539">
        <f>AX90*$B$17</f>
        <v>0</v>
      </c>
      <c r="BQ90" s="539">
        <f>AY90*$B$18</f>
        <v>0</v>
      </c>
      <c r="BR90" s="539">
        <f>AZ90*$B$19</f>
        <v>0</v>
      </c>
      <c r="BS90" s="539">
        <f>BA90*$B$20</f>
        <v>0</v>
      </c>
      <c r="BT90" s="539">
        <f>BB90*$B$21</f>
        <v>0</v>
      </c>
      <c r="BU90" s="539">
        <f>BC90*$B$22</f>
        <v>0</v>
      </c>
      <c r="BV90" s="539">
        <f>BD90*$B$23</f>
        <v>0</v>
      </c>
      <c r="BW90" s="539">
        <f>BE90*$B$24</f>
        <v>0</v>
      </c>
      <c r="BX90" s="539">
        <f>BF90*$B$25</f>
        <v>0</v>
      </c>
    </row>
    <row r="91" spans="1:76" ht="21" customHeight="1" thickBot="1">
      <c r="A91" s="721" t="s">
        <v>442</v>
      </c>
      <c r="B91" s="600" t="s">
        <v>375</v>
      </c>
      <c r="C91" s="532" t="s">
        <v>3</v>
      </c>
      <c r="D91" s="601" t="s">
        <v>388</v>
      </c>
      <c r="E91" s="568"/>
      <c r="F91" s="722"/>
      <c r="G91" s="568"/>
      <c r="H91" s="865"/>
      <c r="I91" s="867"/>
      <c r="J91" s="867"/>
      <c r="K91" s="867"/>
      <c r="L91" s="865"/>
      <c r="M91" s="872"/>
      <c r="N91" s="872"/>
      <c r="O91" s="533"/>
      <c r="P91" s="533"/>
      <c r="Q91" s="568"/>
      <c r="R91" s="533"/>
      <c r="S91" s="568"/>
      <c r="T91" s="568"/>
      <c r="U91" s="568"/>
      <c r="V91" s="568"/>
      <c r="W91" s="568"/>
      <c r="X91" s="568"/>
      <c r="Y91" s="568"/>
      <c r="Z91" s="568"/>
      <c r="AA91" s="722"/>
      <c r="AB91" s="722"/>
      <c r="AC91" s="568"/>
      <c r="AD91" s="568"/>
      <c r="AE91" s="568"/>
      <c r="AF91" s="568"/>
      <c r="AG91" s="533"/>
      <c r="AH91" s="722"/>
      <c r="AI91" s="568"/>
      <c r="AJ91" s="531">
        <f t="shared" si="53"/>
        <v>0</v>
      </c>
      <c r="AK91" s="516">
        <f t="shared" si="19"/>
        <v>1.3333333333333335</v>
      </c>
      <c r="AL91" s="675">
        <v>0.12</v>
      </c>
      <c r="AM91" s="675">
        <v>0.16</v>
      </c>
      <c r="AN91" s="603">
        <f t="shared" si="20"/>
        <v>0</v>
      </c>
      <c r="AO91" s="603">
        <f t="shared" si="21"/>
        <v>0</v>
      </c>
      <c r="AP91" s="603">
        <f t="shared" si="22"/>
        <v>0</v>
      </c>
      <c r="AR91" s="723">
        <f t="shared" si="54"/>
        <v>0</v>
      </c>
      <c r="AS91" s="605">
        <f t="shared" si="55"/>
        <v>0</v>
      </c>
      <c r="AT91" s="605">
        <f t="shared" si="56"/>
        <v>0</v>
      </c>
      <c r="AU91" s="605">
        <f t="shared" si="57"/>
        <v>0</v>
      </c>
      <c r="AV91" s="605">
        <f t="shared" si="58"/>
        <v>0</v>
      </c>
      <c r="AW91" s="605">
        <f t="shared" si="59"/>
        <v>0</v>
      </c>
      <c r="AX91" s="605">
        <f t="shared" si="60"/>
        <v>0</v>
      </c>
      <c r="AY91" s="605">
        <f t="shared" si="61"/>
        <v>0</v>
      </c>
      <c r="AZ91" s="605">
        <f t="shared" si="62"/>
        <v>0</v>
      </c>
      <c r="BA91" s="605">
        <f t="shared" si="63"/>
        <v>0</v>
      </c>
      <c r="BB91" s="605">
        <f t="shared" si="64"/>
        <v>0</v>
      </c>
      <c r="BC91" s="605">
        <f t="shared" si="65"/>
        <v>0</v>
      </c>
      <c r="BD91" s="605">
        <f t="shared" si="66"/>
        <v>0</v>
      </c>
      <c r="BE91" s="605">
        <f t="shared" si="67"/>
        <v>0</v>
      </c>
      <c r="BF91" s="605">
        <f t="shared" si="68"/>
        <v>0</v>
      </c>
      <c r="BH91" s="537">
        <f t="shared" si="69"/>
        <v>0</v>
      </c>
      <c r="BI91" s="538">
        <f t="shared" si="70"/>
        <v>0</v>
      </c>
      <c r="BJ91" s="539">
        <f>AR91*$B$11</f>
        <v>0</v>
      </c>
      <c r="BK91" s="539">
        <f>AS91*$B$12</f>
        <v>0</v>
      </c>
      <c r="BL91" s="539">
        <f>AT91*$B$13</f>
        <v>0</v>
      </c>
      <c r="BM91" s="539">
        <f>AU91*$B$14</f>
        <v>0</v>
      </c>
      <c r="BN91" s="539">
        <f>AV91*$B$15</f>
        <v>0</v>
      </c>
      <c r="BO91" s="539">
        <f>AW91*$B$16</f>
        <v>0</v>
      </c>
      <c r="BP91" s="539">
        <f>AX91*$B$17</f>
        <v>0</v>
      </c>
      <c r="BQ91" s="539">
        <f>AY91*$B$18</f>
        <v>0</v>
      </c>
      <c r="BR91" s="539">
        <f>AZ91*$B$19</f>
        <v>0</v>
      </c>
      <c r="BS91" s="539">
        <f>BA91*$B$20</f>
        <v>0</v>
      </c>
      <c r="BT91" s="539">
        <f>BB91*$B$21</f>
        <v>0</v>
      </c>
      <c r="BU91" s="539">
        <f>BC91*$B$22</f>
        <v>0</v>
      </c>
      <c r="BV91" s="539">
        <f>BD91*$B$23</f>
        <v>0</v>
      </c>
      <c r="BW91" s="539">
        <f>BE91*$B$24</f>
        <v>0</v>
      </c>
      <c r="BX91" s="539">
        <f>BF91*$B$25</f>
        <v>0</v>
      </c>
    </row>
    <row r="92" spans="1:76" ht="21" customHeight="1" thickBot="1">
      <c r="A92" s="721" t="s">
        <v>441</v>
      </c>
      <c r="B92" s="600" t="s">
        <v>324</v>
      </c>
      <c r="C92" s="532" t="s">
        <v>3</v>
      </c>
      <c r="D92" s="601" t="s">
        <v>388</v>
      </c>
      <c r="E92" s="533"/>
      <c r="F92" s="722"/>
      <c r="G92" s="722"/>
      <c r="H92" s="867"/>
      <c r="I92" s="865"/>
      <c r="J92" s="865"/>
      <c r="K92" s="865"/>
      <c r="L92" s="867"/>
      <c r="M92" s="867"/>
      <c r="N92" s="872"/>
      <c r="O92" s="568"/>
      <c r="P92" s="568"/>
      <c r="Q92" s="533"/>
      <c r="R92" s="568"/>
      <c r="S92" s="568"/>
      <c r="T92" s="722"/>
      <c r="U92" s="568"/>
      <c r="V92" s="533"/>
      <c r="W92" s="568"/>
      <c r="X92" s="533"/>
      <c r="Y92" s="533"/>
      <c r="Z92" s="533"/>
      <c r="AA92" s="568"/>
      <c r="AB92" s="568"/>
      <c r="AC92" s="533"/>
      <c r="AD92" s="533"/>
      <c r="AE92" s="568"/>
      <c r="AF92" s="533"/>
      <c r="AG92" s="568"/>
      <c r="AH92" s="722"/>
      <c r="AI92" s="722"/>
      <c r="AJ92" s="531">
        <f t="shared" si="53"/>
        <v>0</v>
      </c>
      <c r="AK92" s="516">
        <f t="shared" si="19"/>
        <v>1.3333333333333335</v>
      </c>
      <c r="AL92" s="675">
        <v>0.12</v>
      </c>
      <c r="AM92" s="675">
        <v>0.16</v>
      </c>
      <c r="AN92" s="603">
        <f t="shared" si="20"/>
        <v>0</v>
      </c>
      <c r="AO92" s="603">
        <f t="shared" si="21"/>
        <v>0</v>
      </c>
      <c r="AP92" s="603">
        <f t="shared" si="22"/>
        <v>0</v>
      </c>
      <c r="AR92" s="723">
        <f t="shared" si="54"/>
        <v>0</v>
      </c>
      <c r="AS92" s="605">
        <f t="shared" si="55"/>
        <v>0</v>
      </c>
      <c r="AT92" s="605">
        <f t="shared" si="56"/>
        <v>0</v>
      </c>
      <c r="AU92" s="605">
        <f t="shared" si="57"/>
        <v>0</v>
      </c>
      <c r="AV92" s="605">
        <f t="shared" si="58"/>
        <v>0</v>
      </c>
      <c r="AW92" s="605">
        <f t="shared" si="59"/>
        <v>0</v>
      </c>
      <c r="AX92" s="605">
        <f t="shared" si="60"/>
        <v>0</v>
      </c>
      <c r="AY92" s="605">
        <f t="shared" si="61"/>
        <v>0</v>
      </c>
      <c r="AZ92" s="605">
        <f t="shared" si="62"/>
        <v>0</v>
      </c>
      <c r="BA92" s="605">
        <f t="shared" si="63"/>
        <v>0</v>
      </c>
      <c r="BB92" s="605">
        <f t="shared" si="64"/>
        <v>0</v>
      </c>
      <c r="BC92" s="605">
        <f t="shared" si="65"/>
        <v>0</v>
      </c>
      <c r="BD92" s="605">
        <f t="shared" si="66"/>
        <v>0</v>
      </c>
      <c r="BE92" s="605">
        <f t="shared" si="67"/>
        <v>0</v>
      </c>
      <c r="BF92" s="605">
        <f t="shared" si="68"/>
        <v>0</v>
      </c>
      <c r="BH92" s="537">
        <f t="shared" si="69"/>
        <v>0</v>
      </c>
      <c r="BI92" s="538">
        <f t="shared" si="70"/>
        <v>0</v>
      </c>
      <c r="BJ92" s="539">
        <f t="shared" si="86"/>
        <v>0</v>
      </c>
      <c r="BK92" s="539">
        <f t="shared" si="87"/>
        <v>0</v>
      </c>
      <c r="BL92" s="539">
        <f t="shared" si="88"/>
        <v>0</v>
      </c>
      <c r="BM92" s="539">
        <f t="shared" si="89"/>
        <v>0</v>
      </c>
      <c r="BN92" s="539">
        <f t="shared" si="90"/>
        <v>0</v>
      </c>
      <c r="BO92" s="539">
        <f t="shared" si="91"/>
        <v>0</v>
      </c>
      <c r="BP92" s="539">
        <f t="shared" si="92"/>
        <v>0</v>
      </c>
      <c r="BQ92" s="539">
        <f t="shared" si="93"/>
        <v>0</v>
      </c>
      <c r="BR92" s="539">
        <f t="shared" si="94"/>
        <v>0</v>
      </c>
      <c r="BS92" s="539">
        <f t="shared" si="95"/>
        <v>0</v>
      </c>
      <c r="BT92" s="539">
        <f t="shared" si="96"/>
        <v>0</v>
      </c>
      <c r="BU92" s="539">
        <f t="shared" si="97"/>
        <v>0</v>
      </c>
      <c r="BV92" s="539">
        <f t="shared" si="98"/>
        <v>0</v>
      </c>
      <c r="BW92" s="539">
        <f t="shared" si="99"/>
        <v>0</v>
      </c>
      <c r="BX92" s="539">
        <f t="shared" si="100"/>
        <v>0</v>
      </c>
    </row>
    <row r="93" spans="1:76" ht="21" customHeight="1" thickBot="1">
      <c r="A93" s="721" t="s">
        <v>443</v>
      </c>
      <c r="B93" s="600" t="s">
        <v>376</v>
      </c>
      <c r="C93" s="532" t="s">
        <v>3</v>
      </c>
      <c r="D93" s="601" t="s">
        <v>388</v>
      </c>
      <c r="E93" s="568"/>
      <c r="F93" s="722"/>
      <c r="G93" s="722"/>
      <c r="H93" s="865"/>
      <c r="I93" s="865"/>
      <c r="J93" s="865"/>
      <c r="K93" s="865"/>
      <c r="L93" s="865"/>
      <c r="M93" s="872"/>
      <c r="N93" s="872"/>
      <c r="O93" s="568"/>
      <c r="P93" s="568"/>
      <c r="Q93" s="568"/>
      <c r="R93" s="568"/>
      <c r="S93" s="533"/>
      <c r="T93" s="568"/>
      <c r="U93" s="722"/>
      <c r="V93" s="533"/>
      <c r="W93" s="533"/>
      <c r="X93" s="568"/>
      <c r="Y93" s="568"/>
      <c r="Z93" s="533"/>
      <c r="AA93" s="568"/>
      <c r="AB93" s="568"/>
      <c r="AC93" s="533"/>
      <c r="AD93" s="568"/>
      <c r="AE93" s="533"/>
      <c r="AF93" s="568"/>
      <c r="AG93" s="568"/>
      <c r="AH93" s="568"/>
      <c r="AI93" s="568"/>
      <c r="AJ93" s="531">
        <f t="shared" si="53"/>
        <v>0</v>
      </c>
      <c r="AK93" s="516">
        <f t="shared" si="19"/>
        <v>1.3333333333333335</v>
      </c>
      <c r="AL93" s="675">
        <v>0.12</v>
      </c>
      <c r="AM93" s="675">
        <v>0.16</v>
      </c>
      <c r="AN93" s="603">
        <f t="shared" si="20"/>
        <v>0</v>
      </c>
      <c r="AO93" s="603">
        <f t="shared" si="21"/>
        <v>0</v>
      </c>
      <c r="AP93" s="603">
        <f t="shared" si="22"/>
        <v>0</v>
      </c>
      <c r="AR93" s="723">
        <f t="shared" si="54"/>
        <v>0</v>
      </c>
      <c r="AS93" s="605">
        <f t="shared" si="55"/>
        <v>0</v>
      </c>
      <c r="AT93" s="605">
        <f t="shared" si="56"/>
        <v>0</v>
      </c>
      <c r="AU93" s="605">
        <f t="shared" si="57"/>
        <v>0</v>
      </c>
      <c r="AV93" s="605">
        <f t="shared" si="58"/>
        <v>0</v>
      </c>
      <c r="AW93" s="605">
        <f t="shared" si="59"/>
        <v>0</v>
      </c>
      <c r="AX93" s="605">
        <f t="shared" si="60"/>
        <v>0</v>
      </c>
      <c r="AY93" s="605">
        <f t="shared" si="61"/>
        <v>0</v>
      </c>
      <c r="AZ93" s="605">
        <f t="shared" si="62"/>
        <v>0</v>
      </c>
      <c r="BA93" s="605">
        <f t="shared" si="63"/>
        <v>0</v>
      </c>
      <c r="BB93" s="605">
        <f t="shared" si="64"/>
        <v>0</v>
      </c>
      <c r="BC93" s="605">
        <f t="shared" si="65"/>
        <v>0</v>
      </c>
      <c r="BD93" s="605">
        <f t="shared" si="66"/>
        <v>0</v>
      </c>
      <c r="BE93" s="605">
        <f t="shared" si="67"/>
        <v>0</v>
      </c>
      <c r="BF93" s="605">
        <f t="shared" si="68"/>
        <v>0</v>
      </c>
      <c r="BH93" s="537">
        <f t="shared" si="69"/>
        <v>0</v>
      </c>
      <c r="BI93" s="538">
        <f t="shared" si="70"/>
        <v>0</v>
      </c>
      <c r="BJ93" s="539">
        <f>AR93*$B$11</f>
        <v>0</v>
      </c>
      <c r="BK93" s="539">
        <f>AS93*$B$12</f>
        <v>0</v>
      </c>
      <c r="BL93" s="539">
        <f>AT93*$B$13</f>
        <v>0</v>
      </c>
      <c r="BM93" s="539">
        <f>AU93*$B$14</f>
        <v>0</v>
      </c>
      <c r="BN93" s="539">
        <f>AV93*$B$15</f>
        <v>0</v>
      </c>
      <c r="BO93" s="539">
        <f>AW93*$B$16</f>
        <v>0</v>
      </c>
      <c r="BP93" s="539">
        <f>AX93*$B$17</f>
        <v>0</v>
      </c>
      <c r="BQ93" s="539">
        <f>AY93*$B$18</f>
        <v>0</v>
      </c>
      <c r="BR93" s="539">
        <f>AZ93*$B$19</f>
        <v>0</v>
      </c>
      <c r="BS93" s="539">
        <f>BA93*$B$20</f>
        <v>0</v>
      </c>
      <c r="BT93" s="539">
        <f>BB93*$B$21</f>
        <v>0</v>
      </c>
      <c r="BU93" s="539">
        <f>BC93*$B$22</f>
        <v>0</v>
      </c>
      <c r="BV93" s="539">
        <f>BD93*$B$23</f>
        <v>0</v>
      </c>
      <c r="BW93" s="539">
        <f>BE93*$B$24</f>
        <v>0</v>
      </c>
      <c r="BX93" s="539">
        <f>BF93*$B$25</f>
        <v>0</v>
      </c>
    </row>
    <row r="94" spans="1:76" ht="21" customHeight="1" thickBot="1">
      <c r="A94" s="721" t="s">
        <v>443</v>
      </c>
      <c r="B94" s="600" t="s">
        <v>325</v>
      </c>
      <c r="C94" s="532" t="s">
        <v>3</v>
      </c>
      <c r="D94" s="601" t="s">
        <v>388</v>
      </c>
      <c r="E94" s="568"/>
      <c r="F94" s="568"/>
      <c r="G94" s="568"/>
      <c r="H94" s="867"/>
      <c r="I94" s="867"/>
      <c r="J94" s="867"/>
      <c r="K94" s="867"/>
      <c r="L94" s="867"/>
      <c r="M94" s="867"/>
      <c r="N94" s="867"/>
      <c r="O94" s="533"/>
      <c r="P94" s="533"/>
      <c r="Q94" s="533"/>
      <c r="R94" s="568"/>
      <c r="S94" s="568"/>
      <c r="T94" s="568"/>
      <c r="U94" s="568"/>
      <c r="V94" s="568"/>
      <c r="W94" s="568"/>
      <c r="X94" s="533"/>
      <c r="Y94" s="568"/>
      <c r="Z94" s="568"/>
      <c r="AA94" s="722"/>
      <c r="AB94" s="722"/>
      <c r="AC94" s="568"/>
      <c r="AD94" s="568"/>
      <c r="AE94" s="568"/>
      <c r="AF94" s="533"/>
      <c r="AG94" s="533"/>
      <c r="AH94" s="722"/>
      <c r="AI94" s="568"/>
      <c r="AJ94" s="531">
        <f t="shared" si="53"/>
        <v>0</v>
      </c>
      <c r="AK94" s="516">
        <f t="shared" si="19"/>
        <v>1.3</v>
      </c>
      <c r="AL94" s="675">
        <v>0.1</v>
      </c>
      <c r="AM94" s="675">
        <v>0.13</v>
      </c>
      <c r="AN94" s="603">
        <f t="shared" si="20"/>
        <v>0</v>
      </c>
      <c r="AO94" s="603">
        <f t="shared" si="21"/>
        <v>0</v>
      </c>
      <c r="AP94" s="603">
        <f t="shared" si="22"/>
        <v>0</v>
      </c>
      <c r="AR94" s="723">
        <f t="shared" si="54"/>
        <v>0</v>
      </c>
      <c r="AS94" s="605">
        <f t="shared" si="55"/>
        <v>0</v>
      </c>
      <c r="AT94" s="605">
        <f t="shared" si="56"/>
        <v>0</v>
      </c>
      <c r="AU94" s="605">
        <f t="shared" si="57"/>
        <v>0</v>
      </c>
      <c r="AV94" s="605">
        <f t="shared" si="58"/>
        <v>0</v>
      </c>
      <c r="AW94" s="605">
        <f t="shared" si="59"/>
        <v>0</v>
      </c>
      <c r="AX94" s="605">
        <f t="shared" si="60"/>
        <v>0</v>
      </c>
      <c r="AY94" s="605">
        <f t="shared" si="61"/>
        <v>0</v>
      </c>
      <c r="AZ94" s="605">
        <f t="shared" si="62"/>
        <v>0</v>
      </c>
      <c r="BA94" s="605">
        <f t="shared" si="63"/>
        <v>0</v>
      </c>
      <c r="BB94" s="605">
        <f t="shared" si="64"/>
        <v>0</v>
      </c>
      <c r="BC94" s="605">
        <f t="shared" si="65"/>
        <v>0</v>
      </c>
      <c r="BD94" s="605">
        <f t="shared" si="66"/>
        <v>0</v>
      </c>
      <c r="BE94" s="605">
        <f t="shared" si="67"/>
        <v>0</v>
      </c>
      <c r="BF94" s="605">
        <f t="shared" si="68"/>
        <v>0</v>
      </c>
      <c r="BH94" s="537">
        <f t="shared" si="69"/>
        <v>0</v>
      </c>
      <c r="BI94" s="538">
        <f t="shared" si="70"/>
        <v>0</v>
      </c>
      <c r="BJ94" s="539">
        <f t="shared" si="86"/>
        <v>0</v>
      </c>
      <c r="BK94" s="539">
        <f t="shared" si="87"/>
        <v>0</v>
      </c>
      <c r="BL94" s="539">
        <f t="shared" si="88"/>
        <v>0</v>
      </c>
      <c r="BM94" s="539">
        <f t="shared" si="89"/>
        <v>0</v>
      </c>
      <c r="BN94" s="539">
        <f t="shared" si="90"/>
        <v>0</v>
      </c>
      <c r="BO94" s="539">
        <f t="shared" si="91"/>
        <v>0</v>
      </c>
      <c r="BP94" s="539">
        <f t="shared" si="92"/>
        <v>0</v>
      </c>
      <c r="BQ94" s="539">
        <f t="shared" si="93"/>
        <v>0</v>
      </c>
      <c r="BR94" s="539">
        <f t="shared" si="94"/>
        <v>0</v>
      </c>
      <c r="BS94" s="539">
        <f t="shared" si="95"/>
        <v>0</v>
      </c>
      <c r="BT94" s="539">
        <f t="shared" si="96"/>
        <v>0</v>
      </c>
      <c r="BU94" s="539">
        <f t="shared" si="97"/>
        <v>0</v>
      </c>
      <c r="BV94" s="539">
        <f t="shared" si="98"/>
        <v>0</v>
      </c>
      <c r="BW94" s="539">
        <f t="shared" si="99"/>
        <v>0</v>
      </c>
      <c r="BX94" s="539">
        <f t="shared" si="100"/>
        <v>0</v>
      </c>
    </row>
    <row r="95" spans="1:76" ht="21" customHeight="1" thickBot="1">
      <c r="A95" s="721" t="s">
        <v>442</v>
      </c>
      <c r="B95" s="600" t="s">
        <v>377</v>
      </c>
      <c r="C95" s="532" t="s">
        <v>3</v>
      </c>
      <c r="D95" s="601" t="s">
        <v>388</v>
      </c>
      <c r="E95" s="533"/>
      <c r="F95" s="568"/>
      <c r="G95" s="568"/>
      <c r="H95" s="867"/>
      <c r="I95" s="867"/>
      <c r="J95" s="867"/>
      <c r="K95" s="867"/>
      <c r="L95" s="867"/>
      <c r="M95" s="867"/>
      <c r="N95" s="867"/>
      <c r="O95" s="568"/>
      <c r="P95" s="533"/>
      <c r="Q95" s="533"/>
      <c r="R95" s="533"/>
      <c r="S95" s="568"/>
      <c r="T95" s="568"/>
      <c r="U95" s="568"/>
      <c r="V95" s="533"/>
      <c r="W95" s="568"/>
      <c r="X95" s="568"/>
      <c r="Y95" s="533"/>
      <c r="Z95" s="568"/>
      <c r="AA95" s="722"/>
      <c r="AB95" s="722"/>
      <c r="AC95" s="568"/>
      <c r="AD95" s="533"/>
      <c r="AE95" s="568"/>
      <c r="AF95" s="568"/>
      <c r="AG95" s="533"/>
      <c r="AH95" s="568"/>
      <c r="AI95" s="722"/>
      <c r="AJ95" s="531">
        <f t="shared" si="53"/>
        <v>0</v>
      </c>
      <c r="AK95" s="516">
        <f t="shared" si="19"/>
        <v>1.3</v>
      </c>
      <c r="AL95" s="675">
        <v>0.1</v>
      </c>
      <c r="AM95" s="675">
        <v>0.13</v>
      </c>
      <c r="AN95" s="603">
        <f t="shared" si="20"/>
        <v>0</v>
      </c>
      <c r="AO95" s="603">
        <f t="shared" si="21"/>
        <v>0</v>
      </c>
      <c r="AP95" s="603">
        <f t="shared" si="22"/>
        <v>0</v>
      </c>
      <c r="AR95" s="723">
        <f t="shared" si="54"/>
        <v>0</v>
      </c>
      <c r="AS95" s="605">
        <f t="shared" si="55"/>
        <v>0</v>
      </c>
      <c r="AT95" s="605">
        <f t="shared" si="56"/>
        <v>0</v>
      </c>
      <c r="AU95" s="605">
        <f t="shared" si="57"/>
        <v>0</v>
      </c>
      <c r="AV95" s="605">
        <f t="shared" si="58"/>
        <v>0</v>
      </c>
      <c r="AW95" s="605">
        <f t="shared" si="59"/>
        <v>0</v>
      </c>
      <c r="AX95" s="605">
        <f t="shared" si="60"/>
        <v>0</v>
      </c>
      <c r="AY95" s="605">
        <f t="shared" si="61"/>
        <v>0</v>
      </c>
      <c r="AZ95" s="605">
        <f t="shared" si="62"/>
        <v>0</v>
      </c>
      <c r="BA95" s="605">
        <f t="shared" si="63"/>
        <v>0</v>
      </c>
      <c r="BB95" s="605">
        <f t="shared" si="64"/>
        <v>0</v>
      </c>
      <c r="BC95" s="605">
        <f t="shared" si="65"/>
        <v>0</v>
      </c>
      <c r="BD95" s="605">
        <f t="shared" si="66"/>
        <v>0</v>
      </c>
      <c r="BE95" s="605">
        <f t="shared" si="67"/>
        <v>0</v>
      </c>
      <c r="BF95" s="605">
        <f t="shared" si="68"/>
        <v>0</v>
      </c>
      <c r="BH95" s="537">
        <f t="shared" si="69"/>
        <v>0</v>
      </c>
      <c r="BI95" s="538">
        <f t="shared" si="70"/>
        <v>0</v>
      </c>
      <c r="BJ95" s="539">
        <f>AR95*$B$11</f>
        <v>0</v>
      </c>
      <c r="BK95" s="539">
        <f>AS95*$B$12</f>
        <v>0</v>
      </c>
      <c r="BL95" s="539">
        <f>AT95*$B$13</f>
        <v>0</v>
      </c>
      <c r="BM95" s="539">
        <f>AU95*$B$14</f>
        <v>0</v>
      </c>
      <c r="BN95" s="539">
        <f>AV95*$B$15</f>
        <v>0</v>
      </c>
      <c r="BO95" s="539">
        <f>AW95*$B$16</f>
        <v>0</v>
      </c>
      <c r="BP95" s="539">
        <f>AX95*$B$17</f>
        <v>0</v>
      </c>
      <c r="BQ95" s="539">
        <f>AY95*$B$18</f>
        <v>0</v>
      </c>
      <c r="BR95" s="539">
        <f>AZ95*$B$19</f>
        <v>0</v>
      </c>
      <c r="BS95" s="539">
        <f>BA95*$B$20</f>
        <v>0</v>
      </c>
      <c r="BT95" s="539">
        <f>BB95*$B$21</f>
        <v>0</v>
      </c>
      <c r="BU95" s="539">
        <f>BC95*$B$22</f>
        <v>0</v>
      </c>
      <c r="BV95" s="539">
        <f>BD95*$B$23</f>
        <v>0</v>
      </c>
      <c r="BW95" s="539">
        <f>BE95*$B$24</f>
        <v>0</v>
      </c>
      <c r="BX95" s="539">
        <f>BF95*$B$25</f>
        <v>0</v>
      </c>
    </row>
    <row r="96" spans="1:76" ht="21" customHeight="1" thickBot="1">
      <c r="A96" s="721" t="s">
        <v>443</v>
      </c>
      <c r="B96" s="600" t="s">
        <v>326</v>
      </c>
      <c r="C96" s="532" t="s">
        <v>3</v>
      </c>
      <c r="D96" s="601" t="s">
        <v>388</v>
      </c>
      <c r="E96" s="568"/>
      <c r="F96" s="722"/>
      <c r="G96" s="722"/>
      <c r="H96" s="865"/>
      <c r="I96" s="865"/>
      <c r="J96" s="865"/>
      <c r="K96" s="865"/>
      <c r="L96" s="865"/>
      <c r="M96" s="872"/>
      <c r="N96" s="872"/>
      <c r="O96" s="568"/>
      <c r="P96" s="568"/>
      <c r="Q96" s="568"/>
      <c r="R96" s="568"/>
      <c r="S96" s="533"/>
      <c r="T96" s="722"/>
      <c r="U96" s="722"/>
      <c r="V96" s="568"/>
      <c r="W96" s="533"/>
      <c r="X96" s="568"/>
      <c r="Y96" s="568"/>
      <c r="Z96" s="533"/>
      <c r="AA96" s="568"/>
      <c r="AB96" s="568"/>
      <c r="AC96" s="533"/>
      <c r="AD96" s="568"/>
      <c r="AE96" s="533"/>
      <c r="AF96" s="568"/>
      <c r="AG96" s="568"/>
      <c r="AH96" s="568"/>
      <c r="AI96" s="568"/>
      <c r="AJ96" s="531">
        <f t="shared" si="53"/>
        <v>0</v>
      </c>
      <c r="AK96" s="516">
        <f t="shared" si="19"/>
        <v>1.3</v>
      </c>
      <c r="AL96" s="675">
        <v>0.1</v>
      </c>
      <c r="AM96" s="675">
        <v>0.13</v>
      </c>
      <c r="AN96" s="603">
        <f t="shared" si="20"/>
        <v>0</v>
      </c>
      <c r="AO96" s="603">
        <f t="shared" si="21"/>
        <v>0</v>
      </c>
      <c r="AP96" s="603">
        <f t="shared" si="22"/>
        <v>0</v>
      </c>
      <c r="AR96" s="723">
        <f t="shared" si="54"/>
        <v>0</v>
      </c>
      <c r="AS96" s="605">
        <f t="shared" si="55"/>
        <v>0</v>
      </c>
      <c r="AT96" s="605">
        <f t="shared" si="56"/>
        <v>0</v>
      </c>
      <c r="AU96" s="605">
        <f t="shared" si="57"/>
        <v>0</v>
      </c>
      <c r="AV96" s="605">
        <f t="shared" si="58"/>
        <v>0</v>
      </c>
      <c r="AW96" s="605">
        <f t="shared" si="59"/>
        <v>0</v>
      </c>
      <c r="AX96" s="605">
        <f t="shared" si="60"/>
        <v>0</v>
      </c>
      <c r="AY96" s="605">
        <f t="shared" si="61"/>
        <v>0</v>
      </c>
      <c r="AZ96" s="605">
        <f t="shared" si="62"/>
        <v>0</v>
      </c>
      <c r="BA96" s="605">
        <f t="shared" si="63"/>
        <v>0</v>
      </c>
      <c r="BB96" s="605">
        <f t="shared" si="64"/>
        <v>0</v>
      </c>
      <c r="BC96" s="605">
        <f t="shared" si="65"/>
        <v>0</v>
      </c>
      <c r="BD96" s="605">
        <f t="shared" si="66"/>
        <v>0</v>
      </c>
      <c r="BE96" s="605">
        <f t="shared" si="67"/>
        <v>0</v>
      </c>
      <c r="BF96" s="605">
        <f t="shared" si="68"/>
        <v>0</v>
      </c>
      <c r="BH96" s="537">
        <f t="shared" si="69"/>
        <v>0</v>
      </c>
      <c r="BI96" s="538">
        <f t="shared" si="70"/>
        <v>0</v>
      </c>
      <c r="BJ96" s="539">
        <f t="shared" si="86"/>
        <v>0</v>
      </c>
      <c r="BK96" s="539">
        <f t="shared" si="87"/>
        <v>0</v>
      </c>
      <c r="BL96" s="539">
        <f t="shared" si="88"/>
        <v>0</v>
      </c>
      <c r="BM96" s="539">
        <f t="shared" si="89"/>
        <v>0</v>
      </c>
      <c r="BN96" s="539">
        <f t="shared" si="90"/>
        <v>0</v>
      </c>
      <c r="BO96" s="539">
        <f t="shared" si="91"/>
        <v>0</v>
      </c>
      <c r="BP96" s="539">
        <f t="shared" si="92"/>
        <v>0</v>
      </c>
      <c r="BQ96" s="539">
        <f t="shared" si="93"/>
        <v>0</v>
      </c>
      <c r="BR96" s="539">
        <f t="shared" si="94"/>
        <v>0</v>
      </c>
      <c r="BS96" s="539">
        <f t="shared" si="95"/>
        <v>0</v>
      </c>
      <c r="BT96" s="539">
        <f t="shared" si="96"/>
        <v>0</v>
      </c>
      <c r="BU96" s="539">
        <f t="shared" si="97"/>
        <v>0</v>
      </c>
      <c r="BV96" s="539">
        <f t="shared" si="98"/>
        <v>0</v>
      </c>
      <c r="BW96" s="539">
        <f t="shared" si="99"/>
        <v>0</v>
      </c>
      <c r="BX96" s="539">
        <f t="shared" si="100"/>
        <v>0</v>
      </c>
    </row>
    <row r="97" spans="1:76" ht="21" customHeight="1" thickBot="1">
      <c r="A97" s="721" t="s">
        <v>443</v>
      </c>
      <c r="B97" s="600" t="s">
        <v>378</v>
      </c>
      <c r="C97" s="532" t="s">
        <v>3</v>
      </c>
      <c r="D97" s="601" t="s">
        <v>388</v>
      </c>
      <c r="E97" s="568"/>
      <c r="F97" s="568"/>
      <c r="G97" s="568"/>
      <c r="H97" s="867"/>
      <c r="I97" s="867"/>
      <c r="J97" s="867"/>
      <c r="K97" s="867"/>
      <c r="L97" s="867"/>
      <c r="M97" s="867"/>
      <c r="N97" s="867"/>
      <c r="O97" s="533"/>
      <c r="P97" s="568"/>
      <c r="Q97" s="568"/>
      <c r="R97" s="568"/>
      <c r="S97" s="533"/>
      <c r="T97" s="568"/>
      <c r="U97" s="568"/>
      <c r="V97" s="568"/>
      <c r="W97" s="568"/>
      <c r="X97" s="533"/>
      <c r="Y97" s="533"/>
      <c r="Z97" s="568"/>
      <c r="AA97" s="722"/>
      <c r="AB97" s="568"/>
      <c r="AC97" s="568"/>
      <c r="AD97" s="568"/>
      <c r="AE97" s="568"/>
      <c r="AF97" s="533"/>
      <c r="AG97" s="568"/>
      <c r="AH97" s="722"/>
      <c r="AI97" s="722"/>
      <c r="AJ97" s="531">
        <f t="shared" ref="AJ97:AJ109" si="101">COUNTA(E97:AI97)</f>
        <v>0</v>
      </c>
      <c r="AK97" s="516">
        <f t="shared" si="19"/>
        <v>1.3</v>
      </c>
      <c r="AL97" s="675">
        <v>0.1</v>
      </c>
      <c r="AM97" s="675">
        <v>0.13</v>
      </c>
      <c r="AN97" s="603">
        <f t="shared" si="20"/>
        <v>0</v>
      </c>
      <c r="AO97" s="603">
        <f t="shared" si="21"/>
        <v>0</v>
      </c>
      <c r="AP97" s="603">
        <f t="shared" si="22"/>
        <v>0</v>
      </c>
      <c r="AR97" s="723">
        <f t="shared" ref="AR97:AR109" si="102">+COUNTIF(E97:AI97,"*"&amp;"A"&amp;"*")</f>
        <v>0</v>
      </c>
      <c r="AS97" s="605">
        <f t="shared" ref="AS97:AS109" si="103">+COUNTIF(E97:AI97,"*"&amp;"B"&amp;"*")</f>
        <v>0</v>
      </c>
      <c r="AT97" s="605">
        <f t="shared" ref="AT97:AT109" si="104">+COUNTIF(E97:AI97,"*"&amp;"C"&amp;"*")</f>
        <v>0</v>
      </c>
      <c r="AU97" s="605">
        <f t="shared" ref="AU97:AU109" si="105">+COUNTIF(E97:AI97,"*"&amp;"D"&amp;"*")</f>
        <v>0</v>
      </c>
      <c r="AV97" s="605">
        <f t="shared" ref="AV97:AV109" si="106">+COUNTIF(E97:AI97,"*"&amp;"E"&amp;"*")</f>
        <v>0</v>
      </c>
      <c r="AW97" s="605">
        <f t="shared" ref="AW97:AW109" si="107">+COUNTIF(E97:AI97,"*"&amp;"F"&amp;"*")</f>
        <v>0</v>
      </c>
      <c r="AX97" s="605">
        <f t="shared" ref="AX97:AX109" si="108">+COUNTIF(E97:AI97,"*"&amp;"G"&amp;"*")</f>
        <v>0</v>
      </c>
      <c r="AY97" s="605">
        <f t="shared" ref="AY97:AY109" si="109">+COUNTIF(E97:AI97,"*"&amp;"H"&amp;"*")</f>
        <v>0</v>
      </c>
      <c r="AZ97" s="605">
        <f t="shared" ref="AZ97:AZ109" si="110">+COUNTIF(E97:AI97,"*"&amp;"I"&amp;"*")</f>
        <v>0</v>
      </c>
      <c r="BA97" s="605">
        <f t="shared" ref="BA97:BA109" si="111">+COUNTIF(E97:AI97,"*"&amp;"J"&amp;"*")</f>
        <v>0</v>
      </c>
      <c r="BB97" s="605">
        <f t="shared" ref="BB97:BB109" si="112">+COUNTIF(E97:AI97,"*"&amp;"K"&amp;"*")</f>
        <v>0</v>
      </c>
      <c r="BC97" s="605">
        <f t="shared" ref="BC97:BC109" si="113">+COUNTIF(E97:AI97,"*"&amp;"L"&amp;"*")</f>
        <v>0</v>
      </c>
      <c r="BD97" s="605">
        <f t="shared" ref="BD97:BD109" si="114">+COUNTIF(E97:AI97,"*"&amp;"M"&amp;"*")</f>
        <v>0</v>
      </c>
      <c r="BE97" s="605">
        <f t="shared" ref="BE97:BE109" si="115">+COUNTIF(E97:AI97,"*"&amp;"N"&amp;"*")</f>
        <v>0</v>
      </c>
      <c r="BF97" s="605">
        <f t="shared" ref="BF97:BF109" si="116">+COUNTIF(E97:AI97,"*"&amp;"O"&amp;"*")</f>
        <v>0</v>
      </c>
      <c r="BH97" s="537">
        <f t="shared" ref="BH97:BH109" si="117">IF($C97="NPT",SUM($AR97:$BF97),0)</f>
        <v>0</v>
      </c>
      <c r="BI97" s="538">
        <f t="shared" ref="BI97:BI109" si="118">IF($C97="PT",SUM($AR97:$BF97),0)</f>
        <v>0</v>
      </c>
      <c r="BJ97" s="539">
        <f t="shared" si="86"/>
        <v>0</v>
      </c>
      <c r="BK97" s="539">
        <f t="shared" si="87"/>
        <v>0</v>
      </c>
      <c r="BL97" s="539">
        <f t="shared" si="88"/>
        <v>0</v>
      </c>
      <c r="BM97" s="539">
        <f t="shared" si="89"/>
        <v>0</v>
      </c>
      <c r="BN97" s="539">
        <f t="shared" si="90"/>
        <v>0</v>
      </c>
      <c r="BO97" s="539">
        <f t="shared" si="91"/>
        <v>0</v>
      </c>
      <c r="BP97" s="539">
        <f t="shared" si="92"/>
        <v>0</v>
      </c>
      <c r="BQ97" s="539">
        <f t="shared" si="93"/>
        <v>0</v>
      </c>
      <c r="BR97" s="539">
        <f t="shared" si="94"/>
        <v>0</v>
      </c>
      <c r="BS97" s="539">
        <f t="shared" si="95"/>
        <v>0</v>
      </c>
      <c r="BT97" s="539">
        <f t="shared" si="96"/>
        <v>0</v>
      </c>
      <c r="BU97" s="539">
        <f t="shared" si="97"/>
        <v>0</v>
      </c>
      <c r="BV97" s="539">
        <f t="shared" si="98"/>
        <v>0</v>
      </c>
      <c r="BW97" s="539">
        <f t="shared" si="99"/>
        <v>0</v>
      </c>
      <c r="BX97" s="539">
        <f t="shared" si="100"/>
        <v>0</v>
      </c>
    </row>
    <row r="98" spans="1:76" ht="21" customHeight="1" thickBot="1">
      <c r="A98" s="721" t="s">
        <v>444</v>
      </c>
      <c r="B98" s="600" t="s">
        <v>327</v>
      </c>
      <c r="C98" s="532" t="s">
        <v>76</v>
      </c>
      <c r="D98" s="601" t="s">
        <v>388</v>
      </c>
      <c r="E98" s="533"/>
      <c r="F98" s="722"/>
      <c r="G98" s="722"/>
      <c r="H98" s="867"/>
      <c r="I98" s="867"/>
      <c r="J98" s="867"/>
      <c r="K98" s="867"/>
      <c r="L98" s="867"/>
      <c r="M98" s="867"/>
      <c r="N98" s="867"/>
      <c r="O98" s="568"/>
      <c r="P98" s="533"/>
      <c r="Q98" s="533"/>
      <c r="R98" s="533"/>
      <c r="S98" s="568"/>
      <c r="T98" s="568"/>
      <c r="U98" s="568"/>
      <c r="V98" s="533"/>
      <c r="W98" s="568"/>
      <c r="X98" s="568"/>
      <c r="Y98" s="533"/>
      <c r="Z98" s="533"/>
      <c r="AA98" s="568"/>
      <c r="AB98" s="722"/>
      <c r="AC98" s="533"/>
      <c r="AD98" s="533"/>
      <c r="AE98" s="568"/>
      <c r="AF98" s="568"/>
      <c r="AG98" s="533"/>
      <c r="AH98" s="568"/>
      <c r="AI98" s="722"/>
      <c r="AJ98" s="531">
        <f t="shared" si="101"/>
        <v>0</v>
      </c>
      <c r="AK98" s="516">
        <f t="shared" ref="AK98:AK109" si="119">+AM98/AL98</f>
        <v>0.75</v>
      </c>
      <c r="AL98" s="675">
        <v>0.08</v>
      </c>
      <c r="AM98" s="675">
        <v>0.06</v>
      </c>
      <c r="AN98" s="603">
        <f t="shared" ref="AN98:AN109" si="120">+AL98*AR98</f>
        <v>0</v>
      </c>
      <c r="AO98" s="603">
        <f t="shared" ref="AO98:AO109" si="121">+AL98*AS98</f>
        <v>0</v>
      </c>
      <c r="AP98" s="603">
        <f t="shared" ref="AP98:AP109" si="122">+AM98*AJ98</f>
        <v>0</v>
      </c>
      <c r="AR98" s="723">
        <f t="shared" si="102"/>
        <v>0</v>
      </c>
      <c r="AS98" s="605">
        <f t="shared" si="103"/>
        <v>0</v>
      </c>
      <c r="AT98" s="605">
        <f t="shared" si="104"/>
        <v>0</v>
      </c>
      <c r="AU98" s="605">
        <f t="shared" si="105"/>
        <v>0</v>
      </c>
      <c r="AV98" s="605">
        <f t="shared" si="106"/>
        <v>0</v>
      </c>
      <c r="AW98" s="605">
        <f t="shared" si="107"/>
        <v>0</v>
      </c>
      <c r="AX98" s="605">
        <f t="shared" si="108"/>
        <v>0</v>
      </c>
      <c r="AY98" s="605">
        <f t="shared" si="109"/>
        <v>0</v>
      </c>
      <c r="AZ98" s="605">
        <f t="shared" si="110"/>
        <v>0</v>
      </c>
      <c r="BA98" s="605">
        <f t="shared" si="111"/>
        <v>0</v>
      </c>
      <c r="BB98" s="605">
        <f t="shared" si="112"/>
        <v>0</v>
      </c>
      <c r="BC98" s="605">
        <f t="shared" si="113"/>
        <v>0</v>
      </c>
      <c r="BD98" s="605">
        <f t="shared" si="114"/>
        <v>0</v>
      </c>
      <c r="BE98" s="605">
        <f t="shared" si="115"/>
        <v>0</v>
      </c>
      <c r="BF98" s="605">
        <f t="shared" si="116"/>
        <v>0</v>
      </c>
      <c r="BH98" s="537">
        <f t="shared" si="117"/>
        <v>0</v>
      </c>
      <c r="BI98" s="538">
        <f t="shared" si="118"/>
        <v>0</v>
      </c>
      <c r="BJ98" s="539">
        <f>AR98*$B$11</f>
        <v>0</v>
      </c>
      <c r="BK98" s="539">
        <f>AS98*$B$12</f>
        <v>0</v>
      </c>
      <c r="BL98" s="539">
        <f>AT98*$B$13</f>
        <v>0</v>
      </c>
      <c r="BM98" s="539">
        <f>AU98*$B$14</f>
        <v>0</v>
      </c>
      <c r="BN98" s="539">
        <f>AV98*$B$15</f>
        <v>0</v>
      </c>
      <c r="BO98" s="539">
        <f>AW98*$B$16</f>
        <v>0</v>
      </c>
      <c r="BP98" s="539">
        <f>AX98*$B$17</f>
        <v>0</v>
      </c>
      <c r="BQ98" s="539">
        <f>AY98*$B$18</f>
        <v>0</v>
      </c>
      <c r="BR98" s="539">
        <f>AZ98*$B$19</f>
        <v>0</v>
      </c>
      <c r="BS98" s="539">
        <f>BA98*$B$20</f>
        <v>0</v>
      </c>
      <c r="BT98" s="539">
        <f>BB98*$B$21</f>
        <v>0</v>
      </c>
      <c r="BU98" s="539">
        <f>BC98*$B$22</f>
        <v>0</v>
      </c>
      <c r="BV98" s="539">
        <f>BD98*$B$23</f>
        <v>0</v>
      </c>
      <c r="BW98" s="539">
        <f>BE98*$B$24</f>
        <v>0</v>
      </c>
      <c r="BX98" s="539">
        <f>BF98*$B$25</f>
        <v>0</v>
      </c>
    </row>
    <row r="99" spans="1:76" ht="21" customHeight="1" thickBot="1">
      <c r="A99" s="721" t="s">
        <v>444</v>
      </c>
      <c r="B99" s="600" t="s">
        <v>379</v>
      </c>
      <c r="C99" s="532" t="s">
        <v>76</v>
      </c>
      <c r="D99" s="601" t="s">
        <v>388</v>
      </c>
      <c r="E99" s="568"/>
      <c r="F99" s="568"/>
      <c r="G99" s="568"/>
      <c r="H99" s="865"/>
      <c r="I99" s="865"/>
      <c r="J99" s="865"/>
      <c r="K99" s="865"/>
      <c r="L99" s="865"/>
      <c r="M99" s="872"/>
      <c r="N99" s="872"/>
      <c r="O99" s="568"/>
      <c r="P99" s="568"/>
      <c r="Q99" s="568"/>
      <c r="R99" s="568"/>
      <c r="S99" s="568"/>
      <c r="T99" s="722"/>
      <c r="U99" s="722"/>
      <c r="V99" s="568"/>
      <c r="W99" s="533"/>
      <c r="X99" s="533"/>
      <c r="Y99" s="568"/>
      <c r="Z99" s="568"/>
      <c r="AA99" s="568"/>
      <c r="AB99" s="568"/>
      <c r="AC99" s="568"/>
      <c r="AD99" s="568"/>
      <c r="AE99" s="533"/>
      <c r="AF99" s="533"/>
      <c r="AG99" s="568"/>
      <c r="AH99" s="568"/>
      <c r="AI99" s="568"/>
      <c r="AJ99" s="531">
        <f t="shared" si="101"/>
        <v>0</v>
      </c>
      <c r="AK99" s="516">
        <f t="shared" si="119"/>
        <v>0.75</v>
      </c>
      <c r="AL99" s="675">
        <v>0.08</v>
      </c>
      <c r="AM99" s="675">
        <v>0.06</v>
      </c>
      <c r="AN99" s="603">
        <f t="shared" si="120"/>
        <v>0</v>
      </c>
      <c r="AO99" s="603">
        <f t="shared" si="121"/>
        <v>0</v>
      </c>
      <c r="AP99" s="603">
        <f t="shared" si="122"/>
        <v>0</v>
      </c>
      <c r="AR99" s="723">
        <f t="shared" si="102"/>
        <v>0</v>
      </c>
      <c r="AS99" s="605">
        <f t="shared" si="103"/>
        <v>0</v>
      </c>
      <c r="AT99" s="605">
        <f t="shared" si="104"/>
        <v>0</v>
      </c>
      <c r="AU99" s="605">
        <f t="shared" si="105"/>
        <v>0</v>
      </c>
      <c r="AV99" s="605">
        <f t="shared" si="106"/>
        <v>0</v>
      </c>
      <c r="AW99" s="605">
        <f t="shared" si="107"/>
        <v>0</v>
      </c>
      <c r="AX99" s="605">
        <f t="shared" si="108"/>
        <v>0</v>
      </c>
      <c r="AY99" s="605">
        <f t="shared" si="109"/>
        <v>0</v>
      </c>
      <c r="AZ99" s="605">
        <f t="shared" si="110"/>
        <v>0</v>
      </c>
      <c r="BA99" s="605">
        <f t="shared" si="111"/>
        <v>0</v>
      </c>
      <c r="BB99" s="605">
        <f t="shared" si="112"/>
        <v>0</v>
      </c>
      <c r="BC99" s="605">
        <f t="shared" si="113"/>
        <v>0</v>
      </c>
      <c r="BD99" s="605">
        <f t="shared" si="114"/>
        <v>0</v>
      </c>
      <c r="BE99" s="605">
        <f t="shared" si="115"/>
        <v>0</v>
      </c>
      <c r="BF99" s="605">
        <f t="shared" si="116"/>
        <v>0</v>
      </c>
      <c r="BH99" s="537">
        <f t="shared" si="117"/>
        <v>0</v>
      </c>
      <c r="BI99" s="538">
        <f t="shared" si="118"/>
        <v>0</v>
      </c>
      <c r="BJ99" s="539">
        <f t="shared" si="86"/>
        <v>0</v>
      </c>
      <c r="BK99" s="539">
        <f t="shared" si="87"/>
        <v>0</v>
      </c>
      <c r="BL99" s="539">
        <f t="shared" si="88"/>
        <v>0</v>
      </c>
      <c r="BM99" s="539">
        <f t="shared" si="89"/>
        <v>0</v>
      </c>
      <c r="BN99" s="539">
        <f t="shared" si="90"/>
        <v>0</v>
      </c>
      <c r="BO99" s="539">
        <f t="shared" si="91"/>
        <v>0</v>
      </c>
      <c r="BP99" s="539">
        <f t="shared" si="92"/>
        <v>0</v>
      </c>
      <c r="BQ99" s="539">
        <f t="shared" si="93"/>
        <v>0</v>
      </c>
      <c r="BR99" s="539">
        <f t="shared" si="94"/>
        <v>0</v>
      </c>
      <c r="BS99" s="539">
        <f t="shared" si="95"/>
        <v>0</v>
      </c>
      <c r="BT99" s="539">
        <f t="shared" si="96"/>
        <v>0</v>
      </c>
      <c r="BU99" s="539">
        <f t="shared" si="97"/>
        <v>0</v>
      </c>
      <c r="BV99" s="539">
        <f t="shared" si="98"/>
        <v>0</v>
      </c>
      <c r="BW99" s="539">
        <f t="shared" si="99"/>
        <v>0</v>
      </c>
      <c r="BX99" s="539">
        <f t="shared" si="100"/>
        <v>0</v>
      </c>
    </row>
    <row r="100" spans="1:76" ht="21" customHeight="1" thickBot="1">
      <c r="A100" s="721" t="s">
        <v>445</v>
      </c>
      <c r="B100" s="600" t="s">
        <v>328</v>
      </c>
      <c r="C100" s="532" t="s">
        <v>76</v>
      </c>
      <c r="D100" s="601" t="s">
        <v>388</v>
      </c>
      <c r="E100" s="568"/>
      <c r="F100" s="568"/>
      <c r="G100" s="568"/>
      <c r="H100" s="867"/>
      <c r="I100" s="867"/>
      <c r="J100" s="867"/>
      <c r="K100" s="867"/>
      <c r="L100" s="867"/>
      <c r="M100" s="867"/>
      <c r="N100" s="867"/>
      <c r="O100" s="568"/>
      <c r="P100" s="533"/>
      <c r="Q100" s="533"/>
      <c r="R100" s="533"/>
      <c r="S100" s="533"/>
      <c r="T100" s="722"/>
      <c r="U100" s="568"/>
      <c r="V100" s="533"/>
      <c r="W100" s="568"/>
      <c r="X100" s="568"/>
      <c r="Y100" s="568"/>
      <c r="Z100" s="568"/>
      <c r="AA100" s="722"/>
      <c r="AB100" s="568"/>
      <c r="AC100" s="533"/>
      <c r="AD100" s="568"/>
      <c r="AE100" s="568"/>
      <c r="AF100" s="568"/>
      <c r="AG100" s="533"/>
      <c r="AH100" s="722"/>
      <c r="AI100" s="722"/>
      <c r="AJ100" s="531">
        <f t="shared" si="101"/>
        <v>0</v>
      </c>
      <c r="AK100" s="516">
        <f t="shared" si="119"/>
        <v>0.75</v>
      </c>
      <c r="AL100" s="675">
        <v>0.08</v>
      </c>
      <c r="AM100" s="675">
        <v>0.06</v>
      </c>
      <c r="AN100" s="603">
        <f t="shared" si="120"/>
        <v>0</v>
      </c>
      <c r="AO100" s="603">
        <f t="shared" si="121"/>
        <v>0</v>
      </c>
      <c r="AP100" s="603">
        <f t="shared" si="122"/>
        <v>0</v>
      </c>
      <c r="AR100" s="723">
        <f t="shared" si="102"/>
        <v>0</v>
      </c>
      <c r="AS100" s="605">
        <f t="shared" si="103"/>
        <v>0</v>
      </c>
      <c r="AT100" s="605">
        <f t="shared" si="104"/>
        <v>0</v>
      </c>
      <c r="AU100" s="605">
        <f t="shared" si="105"/>
        <v>0</v>
      </c>
      <c r="AV100" s="605">
        <f t="shared" si="106"/>
        <v>0</v>
      </c>
      <c r="AW100" s="605">
        <f t="shared" si="107"/>
        <v>0</v>
      </c>
      <c r="AX100" s="605">
        <f t="shared" si="108"/>
        <v>0</v>
      </c>
      <c r="AY100" s="605">
        <f t="shared" si="109"/>
        <v>0</v>
      </c>
      <c r="AZ100" s="605">
        <f t="shared" si="110"/>
        <v>0</v>
      </c>
      <c r="BA100" s="605">
        <f t="shared" si="111"/>
        <v>0</v>
      </c>
      <c r="BB100" s="605">
        <f t="shared" si="112"/>
        <v>0</v>
      </c>
      <c r="BC100" s="605">
        <f t="shared" si="113"/>
        <v>0</v>
      </c>
      <c r="BD100" s="605">
        <f t="shared" si="114"/>
        <v>0</v>
      </c>
      <c r="BE100" s="605">
        <f t="shared" si="115"/>
        <v>0</v>
      </c>
      <c r="BF100" s="605">
        <f t="shared" si="116"/>
        <v>0</v>
      </c>
      <c r="BH100" s="537">
        <f t="shared" si="117"/>
        <v>0</v>
      </c>
      <c r="BI100" s="538">
        <f t="shared" si="118"/>
        <v>0</v>
      </c>
      <c r="BJ100" s="539">
        <f t="shared" si="86"/>
        <v>0</v>
      </c>
      <c r="BK100" s="539">
        <f t="shared" si="87"/>
        <v>0</v>
      </c>
      <c r="BL100" s="539">
        <f t="shared" si="88"/>
        <v>0</v>
      </c>
      <c r="BM100" s="539">
        <f t="shared" si="89"/>
        <v>0</v>
      </c>
      <c r="BN100" s="539">
        <f t="shared" si="90"/>
        <v>0</v>
      </c>
      <c r="BO100" s="539">
        <f t="shared" si="91"/>
        <v>0</v>
      </c>
      <c r="BP100" s="539">
        <f t="shared" si="92"/>
        <v>0</v>
      </c>
      <c r="BQ100" s="539">
        <f t="shared" si="93"/>
        <v>0</v>
      </c>
      <c r="BR100" s="539">
        <f t="shared" si="94"/>
        <v>0</v>
      </c>
      <c r="BS100" s="539">
        <f t="shared" si="95"/>
        <v>0</v>
      </c>
      <c r="BT100" s="539">
        <f t="shared" si="96"/>
        <v>0</v>
      </c>
      <c r="BU100" s="539">
        <f t="shared" si="97"/>
        <v>0</v>
      </c>
      <c r="BV100" s="539">
        <f t="shared" si="98"/>
        <v>0</v>
      </c>
      <c r="BW100" s="539">
        <f t="shared" si="99"/>
        <v>0</v>
      </c>
      <c r="BX100" s="539">
        <f t="shared" si="100"/>
        <v>0</v>
      </c>
    </row>
    <row r="101" spans="1:76" ht="21" customHeight="1" thickBot="1">
      <c r="A101" s="721" t="s">
        <v>445</v>
      </c>
      <c r="B101" s="600" t="s">
        <v>380</v>
      </c>
      <c r="C101" s="532" t="s">
        <v>76</v>
      </c>
      <c r="D101" s="601" t="s">
        <v>388</v>
      </c>
      <c r="E101" s="533"/>
      <c r="F101" s="722"/>
      <c r="G101" s="722"/>
      <c r="H101" s="867"/>
      <c r="I101" s="867"/>
      <c r="J101" s="867"/>
      <c r="K101" s="867"/>
      <c r="L101" s="867"/>
      <c r="M101" s="872"/>
      <c r="N101" s="867"/>
      <c r="O101" s="533"/>
      <c r="P101" s="568"/>
      <c r="Q101" s="568"/>
      <c r="R101" s="568"/>
      <c r="S101" s="568"/>
      <c r="T101" s="568"/>
      <c r="U101" s="568"/>
      <c r="V101" s="533"/>
      <c r="W101" s="568"/>
      <c r="X101" s="568"/>
      <c r="Y101" s="533"/>
      <c r="Z101" s="533"/>
      <c r="AA101" s="568"/>
      <c r="AB101" s="722"/>
      <c r="AC101" s="568"/>
      <c r="AD101" s="533"/>
      <c r="AE101" s="568"/>
      <c r="AF101" s="568"/>
      <c r="AG101" s="568"/>
      <c r="AH101" s="722"/>
      <c r="AI101" s="568"/>
      <c r="AJ101" s="531">
        <f t="shared" si="101"/>
        <v>0</v>
      </c>
      <c r="AK101" s="516">
        <f t="shared" si="119"/>
        <v>0.75</v>
      </c>
      <c r="AL101" s="675">
        <v>0.08</v>
      </c>
      <c r="AM101" s="675">
        <v>0.06</v>
      </c>
      <c r="AN101" s="603">
        <f t="shared" si="120"/>
        <v>0</v>
      </c>
      <c r="AO101" s="603">
        <f t="shared" si="121"/>
        <v>0</v>
      </c>
      <c r="AP101" s="603">
        <f t="shared" si="122"/>
        <v>0</v>
      </c>
      <c r="AR101" s="723">
        <f t="shared" si="102"/>
        <v>0</v>
      </c>
      <c r="AS101" s="605">
        <f t="shared" si="103"/>
        <v>0</v>
      </c>
      <c r="AT101" s="605">
        <f t="shared" si="104"/>
        <v>0</v>
      </c>
      <c r="AU101" s="605">
        <f t="shared" si="105"/>
        <v>0</v>
      </c>
      <c r="AV101" s="605">
        <f t="shared" si="106"/>
        <v>0</v>
      </c>
      <c r="AW101" s="605">
        <f t="shared" si="107"/>
        <v>0</v>
      </c>
      <c r="AX101" s="605">
        <f t="shared" si="108"/>
        <v>0</v>
      </c>
      <c r="AY101" s="605">
        <f t="shared" si="109"/>
        <v>0</v>
      </c>
      <c r="AZ101" s="605">
        <f t="shared" si="110"/>
        <v>0</v>
      </c>
      <c r="BA101" s="605">
        <f t="shared" si="111"/>
        <v>0</v>
      </c>
      <c r="BB101" s="605">
        <f t="shared" si="112"/>
        <v>0</v>
      </c>
      <c r="BC101" s="605">
        <f t="shared" si="113"/>
        <v>0</v>
      </c>
      <c r="BD101" s="605">
        <f t="shared" si="114"/>
        <v>0</v>
      </c>
      <c r="BE101" s="605">
        <f t="shared" si="115"/>
        <v>0</v>
      </c>
      <c r="BF101" s="605">
        <f t="shared" si="116"/>
        <v>0</v>
      </c>
      <c r="BH101" s="537">
        <f t="shared" si="117"/>
        <v>0</v>
      </c>
      <c r="BI101" s="538">
        <f t="shared" si="118"/>
        <v>0</v>
      </c>
      <c r="BJ101" s="539">
        <f t="shared" si="86"/>
        <v>0</v>
      </c>
      <c r="BK101" s="539">
        <f t="shared" si="87"/>
        <v>0</v>
      </c>
      <c r="BL101" s="539">
        <f t="shared" si="88"/>
        <v>0</v>
      </c>
      <c r="BM101" s="539">
        <f t="shared" si="89"/>
        <v>0</v>
      </c>
      <c r="BN101" s="539">
        <f t="shared" si="90"/>
        <v>0</v>
      </c>
      <c r="BO101" s="539">
        <f t="shared" si="91"/>
        <v>0</v>
      </c>
      <c r="BP101" s="539">
        <f t="shared" si="92"/>
        <v>0</v>
      </c>
      <c r="BQ101" s="539">
        <f t="shared" si="93"/>
        <v>0</v>
      </c>
      <c r="BR101" s="539">
        <f t="shared" si="94"/>
        <v>0</v>
      </c>
      <c r="BS101" s="539">
        <f t="shared" si="95"/>
        <v>0</v>
      </c>
      <c r="BT101" s="539">
        <f t="shared" si="96"/>
        <v>0</v>
      </c>
      <c r="BU101" s="539">
        <f t="shared" si="97"/>
        <v>0</v>
      </c>
      <c r="BV101" s="539">
        <f t="shared" si="98"/>
        <v>0</v>
      </c>
      <c r="BW101" s="539">
        <f t="shared" si="99"/>
        <v>0</v>
      </c>
      <c r="BX101" s="539">
        <f t="shared" si="100"/>
        <v>0</v>
      </c>
    </row>
    <row r="102" spans="1:76" ht="21" customHeight="1" thickBot="1">
      <c r="A102" s="721" t="s">
        <v>446</v>
      </c>
      <c r="B102" s="600" t="s">
        <v>340</v>
      </c>
      <c r="C102" s="532" t="s">
        <v>76</v>
      </c>
      <c r="D102" s="601" t="s">
        <v>388</v>
      </c>
      <c r="E102" s="568"/>
      <c r="F102" s="568"/>
      <c r="G102" s="568"/>
      <c r="H102" s="865"/>
      <c r="I102" s="865"/>
      <c r="J102" s="865"/>
      <c r="K102" s="865"/>
      <c r="L102" s="865"/>
      <c r="M102" s="867"/>
      <c r="N102" s="872"/>
      <c r="O102" s="568"/>
      <c r="P102" s="568"/>
      <c r="Q102" s="568"/>
      <c r="R102" s="568"/>
      <c r="S102" s="568"/>
      <c r="T102" s="568"/>
      <c r="U102" s="722"/>
      <c r="V102" s="568"/>
      <c r="W102" s="533"/>
      <c r="X102" s="533"/>
      <c r="Y102" s="568"/>
      <c r="Z102" s="568"/>
      <c r="AA102" s="722"/>
      <c r="AB102" s="568"/>
      <c r="AC102" s="568"/>
      <c r="AD102" s="568"/>
      <c r="AE102" s="533"/>
      <c r="AF102" s="533"/>
      <c r="AG102" s="568"/>
      <c r="AH102" s="568"/>
      <c r="AI102" s="568"/>
      <c r="AJ102" s="531">
        <f t="shared" si="101"/>
        <v>0</v>
      </c>
      <c r="AK102" s="516">
        <f t="shared" si="119"/>
        <v>0.57142857142857151</v>
      </c>
      <c r="AL102" s="675">
        <v>6.9999999999999993E-2</v>
      </c>
      <c r="AM102" s="675">
        <v>0.04</v>
      </c>
      <c r="AN102" s="603">
        <f t="shared" si="120"/>
        <v>0</v>
      </c>
      <c r="AO102" s="603">
        <f t="shared" si="121"/>
        <v>0</v>
      </c>
      <c r="AP102" s="603">
        <f t="shared" si="122"/>
        <v>0</v>
      </c>
      <c r="AR102" s="723">
        <f t="shared" si="102"/>
        <v>0</v>
      </c>
      <c r="AS102" s="605">
        <f t="shared" si="103"/>
        <v>0</v>
      </c>
      <c r="AT102" s="605">
        <f t="shared" si="104"/>
        <v>0</v>
      </c>
      <c r="AU102" s="605">
        <f t="shared" si="105"/>
        <v>0</v>
      </c>
      <c r="AV102" s="605">
        <f t="shared" si="106"/>
        <v>0</v>
      </c>
      <c r="AW102" s="605">
        <f t="shared" si="107"/>
        <v>0</v>
      </c>
      <c r="AX102" s="605">
        <f t="shared" si="108"/>
        <v>0</v>
      </c>
      <c r="AY102" s="605">
        <f t="shared" si="109"/>
        <v>0</v>
      </c>
      <c r="AZ102" s="605">
        <f t="shared" si="110"/>
        <v>0</v>
      </c>
      <c r="BA102" s="605">
        <f t="shared" si="111"/>
        <v>0</v>
      </c>
      <c r="BB102" s="605">
        <f t="shared" si="112"/>
        <v>0</v>
      </c>
      <c r="BC102" s="605">
        <f t="shared" si="113"/>
        <v>0</v>
      </c>
      <c r="BD102" s="605">
        <f t="shared" si="114"/>
        <v>0</v>
      </c>
      <c r="BE102" s="605">
        <f t="shared" si="115"/>
        <v>0</v>
      </c>
      <c r="BF102" s="605">
        <f t="shared" si="116"/>
        <v>0</v>
      </c>
      <c r="BH102" s="537">
        <f t="shared" si="117"/>
        <v>0</v>
      </c>
      <c r="BI102" s="538">
        <f t="shared" si="118"/>
        <v>0</v>
      </c>
      <c r="BJ102" s="539">
        <f t="shared" si="86"/>
        <v>0</v>
      </c>
      <c r="BK102" s="539">
        <f t="shared" si="87"/>
        <v>0</v>
      </c>
      <c r="BL102" s="539">
        <f t="shared" si="88"/>
        <v>0</v>
      </c>
      <c r="BM102" s="539">
        <f t="shared" si="89"/>
        <v>0</v>
      </c>
      <c r="BN102" s="539">
        <f t="shared" si="90"/>
        <v>0</v>
      </c>
      <c r="BO102" s="539">
        <f t="shared" si="91"/>
        <v>0</v>
      </c>
      <c r="BP102" s="539">
        <f t="shared" si="92"/>
        <v>0</v>
      </c>
      <c r="BQ102" s="539">
        <f t="shared" si="93"/>
        <v>0</v>
      </c>
      <c r="BR102" s="539">
        <f t="shared" si="94"/>
        <v>0</v>
      </c>
      <c r="BS102" s="539">
        <f t="shared" si="95"/>
        <v>0</v>
      </c>
      <c r="BT102" s="539">
        <f t="shared" si="96"/>
        <v>0</v>
      </c>
      <c r="BU102" s="539">
        <f t="shared" si="97"/>
        <v>0</v>
      </c>
      <c r="BV102" s="539">
        <f t="shared" si="98"/>
        <v>0</v>
      </c>
      <c r="BW102" s="539">
        <f t="shared" si="99"/>
        <v>0</v>
      </c>
      <c r="BX102" s="539">
        <f t="shared" si="100"/>
        <v>0</v>
      </c>
    </row>
    <row r="103" spans="1:76" ht="21" customHeight="1" thickBot="1">
      <c r="A103" s="721" t="s">
        <v>446</v>
      </c>
      <c r="B103" s="600" t="s">
        <v>381</v>
      </c>
      <c r="C103" s="532" t="s">
        <v>76</v>
      </c>
      <c r="D103" s="601" t="s">
        <v>388</v>
      </c>
      <c r="E103" s="568"/>
      <c r="F103" s="568"/>
      <c r="G103" s="568"/>
      <c r="H103" s="865"/>
      <c r="I103" s="867"/>
      <c r="J103" s="865"/>
      <c r="K103" s="865"/>
      <c r="L103" s="867"/>
      <c r="M103" s="867"/>
      <c r="N103" s="872"/>
      <c r="O103" s="568"/>
      <c r="P103" s="533"/>
      <c r="Q103" s="533"/>
      <c r="R103" s="533"/>
      <c r="S103" s="533"/>
      <c r="T103" s="722"/>
      <c r="U103" s="568"/>
      <c r="V103" s="568"/>
      <c r="W103" s="533"/>
      <c r="X103" s="533"/>
      <c r="Y103" s="533"/>
      <c r="Z103" s="533"/>
      <c r="AA103" s="568"/>
      <c r="AB103" s="722"/>
      <c r="AC103" s="533"/>
      <c r="AD103" s="568"/>
      <c r="AE103" s="568"/>
      <c r="AF103" s="533"/>
      <c r="AG103" s="533"/>
      <c r="AH103" s="568"/>
      <c r="AI103" s="722"/>
      <c r="AJ103" s="531">
        <f t="shared" si="101"/>
        <v>0</v>
      </c>
      <c r="AK103" s="516">
        <f t="shared" si="119"/>
        <v>0.57142857142857151</v>
      </c>
      <c r="AL103" s="675">
        <v>6.9999999999999993E-2</v>
      </c>
      <c r="AM103" s="675">
        <v>0.04</v>
      </c>
      <c r="AN103" s="603">
        <f t="shared" si="120"/>
        <v>0</v>
      </c>
      <c r="AO103" s="603">
        <f t="shared" si="121"/>
        <v>0</v>
      </c>
      <c r="AP103" s="603">
        <f t="shared" si="122"/>
        <v>0</v>
      </c>
      <c r="AR103" s="723">
        <f t="shared" si="102"/>
        <v>0</v>
      </c>
      <c r="AS103" s="605">
        <f t="shared" si="103"/>
        <v>0</v>
      </c>
      <c r="AT103" s="605">
        <f t="shared" si="104"/>
        <v>0</v>
      </c>
      <c r="AU103" s="605">
        <f t="shared" si="105"/>
        <v>0</v>
      </c>
      <c r="AV103" s="605">
        <f t="shared" si="106"/>
        <v>0</v>
      </c>
      <c r="AW103" s="605">
        <f t="shared" si="107"/>
        <v>0</v>
      </c>
      <c r="AX103" s="605">
        <f t="shared" si="108"/>
        <v>0</v>
      </c>
      <c r="AY103" s="605">
        <f t="shared" si="109"/>
        <v>0</v>
      </c>
      <c r="AZ103" s="605">
        <f t="shared" si="110"/>
        <v>0</v>
      </c>
      <c r="BA103" s="605">
        <f t="shared" si="111"/>
        <v>0</v>
      </c>
      <c r="BB103" s="605">
        <f t="shared" si="112"/>
        <v>0</v>
      </c>
      <c r="BC103" s="605">
        <f t="shared" si="113"/>
        <v>0</v>
      </c>
      <c r="BD103" s="605">
        <f t="shared" si="114"/>
        <v>0</v>
      </c>
      <c r="BE103" s="605">
        <f t="shared" si="115"/>
        <v>0</v>
      </c>
      <c r="BF103" s="605">
        <f t="shared" si="116"/>
        <v>0</v>
      </c>
      <c r="BH103" s="537">
        <f t="shared" si="117"/>
        <v>0</v>
      </c>
      <c r="BI103" s="538">
        <f t="shared" si="118"/>
        <v>0</v>
      </c>
      <c r="BJ103" s="539">
        <f t="shared" si="86"/>
        <v>0</v>
      </c>
      <c r="BK103" s="539">
        <f t="shared" si="87"/>
        <v>0</v>
      </c>
      <c r="BL103" s="539">
        <f t="shared" si="88"/>
        <v>0</v>
      </c>
      <c r="BM103" s="539">
        <f t="shared" si="89"/>
        <v>0</v>
      </c>
      <c r="BN103" s="539">
        <f t="shared" si="90"/>
        <v>0</v>
      </c>
      <c r="BO103" s="539">
        <f t="shared" si="91"/>
        <v>0</v>
      </c>
      <c r="BP103" s="539">
        <f t="shared" si="92"/>
        <v>0</v>
      </c>
      <c r="BQ103" s="539">
        <f t="shared" si="93"/>
        <v>0</v>
      </c>
      <c r="BR103" s="539">
        <f t="shared" si="94"/>
        <v>0</v>
      </c>
      <c r="BS103" s="539">
        <f t="shared" si="95"/>
        <v>0</v>
      </c>
      <c r="BT103" s="539">
        <f t="shared" si="96"/>
        <v>0</v>
      </c>
      <c r="BU103" s="539">
        <f t="shared" si="97"/>
        <v>0</v>
      </c>
      <c r="BV103" s="539">
        <f t="shared" si="98"/>
        <v>0</v>
      </c>
      <c r="BW103" s="539">
        <f t="shared" si="99"/>
        <v>0</v>
      </c>
      <c r="BX103" s="539">
        <f t="shared" si="100"/>
        <v>0</v>
      </c>
    </row>
    <row r="104" spans="1:76" ht="21" customHeight="1" thickBot="1">
      <c r="A104" s="721" t="s">
        <v>447</v>
      </c>
      <c r="B104" s="600" t="s">
        <v>329</v>
      </c>
      <c r="C104" s="532" t="s">
        <v>76</v>
      </c>
      <c r="D104" s="601" t="s">
        <v>388</v>
      </c>
      <c r="E104" s="533"/>
      <c r="F104" s="722"/>
      <c r="G104" s="722"/>
      <c r="H104" s="867"/>
      <c r="I104" s="867"/>
      <c r="J104" s="867"/>
      <c r="K104" s="867"/>
      <c r="L104" s="867"/>
      <c r="M104" s="872"/>
      <c r="N104" s="867"/>
      <c r="O104" s="533"/>
      <c r="P104" s="533"/>
      <c r="Q104" s="568"/>
      <c r="R104" s="568"/>
      <c r="S104" s="533"/>
      <c r="T104" s="568"/>
      <c r="U104" s="568"/>
      <c r="V104" s="533"/>
      <c r="W104" s="568"/>
      <c r="X104" s="568"/>
      <c r="Y104" s="568"/>
      <c r="Z104" s="568"/>
      <c r="AA104" s="568"/>
      <c r="AB104" s="722"/>
      <c r="AC104" s="568"/>
      <c r="AD104" s="533"/>
      <c r="AE104" s="568"/>
      <c r="AF104" s="568"/>
      <c r="AG104" s="533"/>
      <c r="AH104" s="722"/>
      <c r="AI104" s="568"/>
      <c r="AJ104" s="531">
        <f t="shared" si="101"/>
        <v>0</v>
      </c>
      <c r="AK104" s="516">
        <f t="shared" si="119"/>
        <v>0.57142857142857151</v>
      </c>
      <c r="AL104" s="675">
        <v>6.9999999999999993E-2</v>
      </c>
      <c r="AM104" s="675">
        <v>0.04</v>
      </c>
      <c r="AN104" s="603">
        <f t="shared" si="120"/>
        <v>0</v>
      </c>
      <c r="AO104" s="603">
        <f t="shared" si="121"/>
        <v>0</v>
      </c>
      <c r="AP104" s="603">
        <f t="shared" si="122"/>
        <v>0</v>
      </c>
      <c r="AR104" s="723">
        <f t="shared" si="102"/>
        <v>0</v>
      </c>
      <c r="AS104" s="605">
        <f t="shared" si="103"/>
        <v>0</v>
      </c>
      <c r="AT104" s="605">
        <f t="shared" si="104"/>
        <v>0</v>
      </c>
      <c r="AU104" s="605">
        <f t="shared" si="105"/>
        <v>0</v>
      </c>
      <c r="AV104" s="605">
        <f t="shared" si="106"/>
        <v>0</v>
      </c>
      <c r="AW104" s="605">
        <f t="shared" si="107"/>
        <v>0</v>
      </c>
      <c r="AX104" s="605">
        <f t="shared" si="108"/>
        <v>0</v>
      </c>
      <c r="AY104" s="605">
        <f t="shared" si="109"/>
        <v>0</v>
      </c>
      <c r="AZ104" s="605">
        <f t="shared" si="110"/>
        <v>0</v>
      </c>
      <c r="BA104" s="605">
        <f t="shared" si="111"/>
        <v>0</v>
      </c>
      <c r="BB104" s="605">
        <f t="shared" si="112"/>
        <v>0</v>
      </c>
      <c r="BC104" s="605">
        <f t="shared" si="113"/>
        <v>0</v>
      </c>
      <c r="BD104" s="605">
        <f t="shared" si="114"/>
        <v>0</v>
      </c>
      <c r="BE104" s="605">
        <f t="shared" si="115"/>
        <v>0</v>
      </c>
      <c r="BF104" s="605">
        <f t="shared" si="116"/>
        <v>0</v>
      </c>
      <c r="BH104" s="537">
        <f t="shared" si="117"/>
        <v>0</v>
      </c>
      <c r="BI104" s="538">
        <f t="shared" si="118"/>
        <v>0</v>
      </c>
      <c r="BJ104" s="539">
        <f t="shared" si="86"/>
        <v>0</v>
      </c>
      <c r="BK104" s="539">
        <f t="shared" si="87"/>
        <v>0</v>
      </c>
      <c r="BL104" s="539">
        <f t="shared" si="88"/>
        <v>0</v>
      </c>
      <c r="BM104" s="539">
        <f t="shared" si="89"/>
        <v>0</v>
      </c>
      <c r="BN104" s="539">
        <f t="shared" si="90"/>
        <v>0</v>
      </c>
      <c r="BO104" s="539">
        <f t="shared" si="91"/>
        <v>0</v>
      </c>
      <c r="BP104" s="539">
        <f t="shared" si="92"/>
        <v>0</v>
      </c>
      <c r="BQ104" s="539">
        <f t="shared" si="93"/>
        <v>0</v>
      </c>
      <c r="BR104" s="539">
        <f t="shared" si="94"/>
        <v>0</v>
      </c>
      <c r="BS104" s="539">
        <f t="shared" si="95"/>
        <v>0</v>
      </c>
      <c r="BT104" s="539">
        <f t="shared" si="96"/>
        <v>0</v>
      </c>
      <c r="BU104" s="539">
        <f t="shared" si="97"/>
        <v>0</v>
      </c>
      <c r="BV104" s="539">
        <f t="shared" si="98"/>
        <v>0</v>
      </c>
      <c r="BW104" s="539">
        <f t="shared" si="99"/>
        <v>0</v>
      </c>
      <c r="BX104" s="539">
        <f t="shared" si="100"/>
        <v>0</v>
      </c>
    </row>
    <row r="105" spans="1:76" ht="21" customHeight="1">
      <c r="A105" s="721" t="s">
        <v>447</v>
      </c>
      <c r="B105" s="600" t="s">
        <v>382</v>
      </c>
      <c r="C105" s="532" t="s">
        <v>76</v>
      </c>
      <c r="D105" s="601" t="s">
        <v>388</v>
      </c>
      <c r="E105" s="568"/>
      <c r="F105" s="568"/>
      <c r="G105" s="568"/>
      <c r="H105" s="865"/>
      <c r="I105" s="865"/>
      <c r="J105" s="867"/>
      <c r="K105" s="867"/>
      <c r="L105" s="865"/>
      <c r="M105" s="872"/>
      <c r="N105" s="867"/>
      <c r="O105" s="568"/>
      <c r="P105" s="568"/>
      <c r="Q105" s="533"/>
      <c r="R105" s="568"/>
      <c r="S105" s="533"/>
      <c r="T105" s="722"/>
      <c r="U105" s="722"/>
      <c r="V105" s="568"/>
      <c r="W105" s="533"/>
      <c r="X105" s="568"/>
      <c r="Y105" s="568"/>
      <c r="Z105" s="568"/>
      <c r="AA105" s="722"/>
      <c r="AB105" s="568"/>
      <c r="AC105" s="568"/>
      <c r="AD105" s="568"/>
      <c r="AE105" s="533"/>
      <c r="AF105" s="568"/>
      <c r="AG105" s="568"/>
      <c r="AH105" s="568"/>
      <c r="AI105" s="568"/>
      <c r="AJ105" s="531">
        <f t="shared" si="101"/>
        <v>0</v>
      </c>
      <c r="AK105" s="516">
        <f t="shared" si="119"/>
        <v>0.57142857142857151</v>
      </c>
      <c r="AL105" s="675">
        <v>6.9999999999999993E-2</v>
      </c>
      <c r="AM105" s="675">
        <v>0.04</v>
      </c>
      <c r="AN105" s="603">
        <f t="shared" si="120"/>
        <v>0</v>
      </c>
      <c r="AO105" s="603">
        <f t="shared" si="121"/>
        <v>0</v>
      </c>
      <c r="AP105" s="603">
        <f t="shared" si="122"/>
        <v>0</v>
      </c>
      <c r="AR105" s="723">
        <f t="shared" si="102"/>
        <v>0</v>
      </c>
      <c r="AS105" s="605">
        <f t="shared" si="103"/>
        <v>0</v>
      </c>
      <c r="AT105" s="605">
        <f t="shared" si="104"/>
        <v>0</v>
      </c>
      <c r="AU105" s="605">
        <f t="shared" si="105"/>
        <v>0</v>
      </c>
      <c r="AV105" s="605">
        <f t="shared" si="106"/>
        <v>0</v>
      </c>
      <c r="AW105" s="605">
        <f t="shared" si="107"/>
        <v>0</v>
      </c>
      <c r="AX105" s="605">
        <f t="shared" si="108"/>
        <v>0</v>
      </c>
      <c r="AY105" s="605">
        <f t="shared" si="109"/>
        <v>0</v>
      </c>
      <c r="AZ105" s="605">
        <f t="shared" si="110"/>
        <v>0</v>
      </c>
      <c r="BA105" s="605">
        <f t="shared" si="111"/>
        <v>0</v>
      </c>
      <c r="BB105" s="605">
        <f t="shared" si="112"/>
        <v>0</v>
      </c>
      <c r="BC105" s="605">
        <f t="shared" si="113"/>
        <v>0</v>
      </c>
      <c r="BD105" s="605">
        <f t="shared" si="114"/>
        <v>0</v>
      </c>
      <c r="BE105" s="605">
        <f t="shared" si="115"/>
        <v>0</v>
      </c>
      <c r="BF105" s="605">
        <f t="shared" si="116"/>
        <v>0</v>
      </c>
      <c r="BH105" s="537">
        <f t="shared" si="117"/>
        <v>0</v>
      </c>
      <c r="BI105" s="538">
        <f t="shared" si="118"/>
        <v>0</v>
      </c>
      <c r="BJ105" s="539">
        <f t="shared" si="86"/>
        <v>0</v>
      </c>
      <c r="BK105" s="539">
        <f t="shared" si="87"/>
        <v>0</v>
      </c>
      <c r="BL105" s="539">
        <f t="shared" si="88"/>
        <v>0</v>
      </c>
      <c r="BM105" s="539">
        <f t="shared" si="89"/>
        <v>0</v>
      </c>
      <c r="BN105" s="539">
        <f t="shared" si="90"/>
        <v>0</v>
      </c>
      <c r="BO105" s="539">
        <f t="shared" si="91"/>
        <v>0</v>
      </c>
      <c r="BP105" s="539">
        <f t="shared" si="92"/>
        <v>0</v>
      </c>
      <c r="BQ105" s="539">
        <f t="shared" si="93"/>
        <v>0</v>
      </c>
      <c r="BR105" s="539">
        <f t="shared" si="94"/>
        <v>0</v>
      </c>
      <c r="BS105" s="539">
        <f t="shared" si="95"/>
        <v>0</v>
      </c>
      <c r="BT105" s="539">
        <f t="shared" si="96"/>
        <v>0</v>
      </c>
      <c r="BU105" s="539">
        <f t="shared" si="97"/>
        <v>0</v>
      </c>
      <c r="BV105" s="539">
        <f t="shared" si="98"/>
        <v>0</v>
      </c>
      <c r="BW105" s="539">
        <f t="shared" si="99"/>
        <v>0</v>
      </c>
      <c r="BX105" s="539">
        <f t="shared" si="100"/>
        <v>0</v>
      </c>
    </row>
    <row r="106" spans="1:76" ht="21" hidden="1" customHeight="1" thickBot="1">
      <c r="A106" s="721" t="s">
        <v>447</v>
      </c>
      <c r="B106" s="600" t="s">
        <v>383</v>
      </c>
      <c r="C106" s="532" t="s">
        <v>76</v>
      </c>
      <c r="D106" s="601" t="s">
        <v>388</v>
      </c>
      <c r="E106" s="568"/>
      <c r="F106" s="722"/>
      <c r="G106" s="568"/>
      <c r="H106" s="568"/>
      <c r="I106" s="568"/>
      <c r="J106" s="533"/>
      <c r="K106" s="533"/>
      <c r="L106" s="568"/>
      <c r="M106" s="722"/>
      <c r="N106" s="722"/>
      <c r="O106" s="568"/>
      <c r="P106" s="568"/>
      <c r="Q106" s="533"/>
      <c r="R106" s="533"/>
      <c r="S106" s="568"/>
      <c r="T106" s="568"/>
      <c r="U106" s="568"/>
      <c r="V106" s="568"/>
      <c r="W106" s="568"/>
      <c r="X106" s="533"/>
      <c r="Y106" s="533"/>
      <c r="Z106" s="533"/>
      <c r="AA106" s="722"/>
      <c r="AB106" s="568"/>
      <c r="AC106" s="533"/>
      <c r="AD106" s="568"/>
      <c r="AE106" s="568"/>
      <c r="AF106" s="533"/>
      <c r="AG106" s="533"/>
      <c r="AH106" s="722"/>
      <c r="AI106" s="568"/>
      <c r="AJ106" s="531">
        <f t="shared" si="101"/>
        <v>0</v>
      </c>
      <c r="AK106" s="516" t="e">
        <f t="shared" si="119"/>
        <v>#DIV/0!</v>
      </c>
      <c r="AL106" s="675"/>
      <c r="AM106" s="675"/>
      <c r="AN106" s="603">
        <f t="shared" si="120"/>
        <v>0</v>
      </c>
      <c r="AO106" s="603">
        <f t="shared" si="121"/>
        <v>0</v>
      </c>
      <c r="AP106" s="603">
        <f t="shared" si="122"/>
        <v>0</v>
      </c>
      <c r="AR106" s="723">
        <f t="shared" si="102"/>
        <v>0</v>
      </c>
      <c r="AS106" s="605">
        <f t="shared" si="103"/>
        <v>0</v>
      </c>
      <c r="AT106" s="605">
        <f t="shared" si="104"/>
        <v>0</v>
      </c>
      <c r="AU106" s="605">
        <f t="shared" si="105"/>
        <v>0</v>
      </c>
      <c r="AV106" s="605">
        <f t="shared" si="106"/>
        <v>0</v>
      </c>
      <c r="AW106" s="605">
        <f t="shared" si="107"/>
        <v>0</v>
      </c>
      <c r="AX106" s="605">
        <f t="shared" si="108"/>
        <v>0</v>
      </c>
      <c r="AY106" s="605">
        <f t="shared" si="109"/>
        <v>0</v>
      </c>
      <c r="AZ106" s="605">
        <f t="shared" si="110"/>
        <v>0</v>
      </c>
      <c r="BA106" s="605">
        <f t="shared" si="111"/>
        <v>0</v>
      </c>
      <c r="BB106" s="605">
        <f t="shared" si="112"/>
        <v>0</v>
      </c>
      <c r="BC106" s="605">
        <f t="shared" si="113"/>
        <v>0</v>
      </c>
      <c r="BD106" s="605">
        <f t="shared" si="114"/>
        <v>0</v>
      </c>
      <c r="BE106" s="605">
        <f t="shared" si="115"/>
        <v>0</v>
      </c>
      <c r="BF106" s="605">
        <f t="shared" si="116"/>
        <v>0</v>
      </c>
      <c r="BH106" s="537">
        <f t="shared" si="117"/>
        <v>0</v>
      </c>
      <c r="BI106" s="538">
        <f t="shared" si="118"/>
        <v>0</v>
      </c>
      <c r="BJ106" s="539">
        <f t="shared" si="86"/>
        <v>0</v>
      </c>
      <c r="BK106" s="539">
        <f t="shared" si="87"/>
        <v>0</v>
      </c>
      <c r="BL106" s="539">
        <f t="shared" si="88"/>
        <v>0</v>
      </c>
      <c r="BM106" s="539">
        <f t="shared" si="89"/>
        <v>0</v>
      </c>
      <c r="BN106" s="539">
        <f t="shared" si="90"/>
        <v>0</v>
      </c>
      <c r="BO106" s="539">
        <f t="shared" si="91"/>
        <v>0</v>
      </c>
      <c r="BP106" s="539">
        <f t="shared" si="92"/>
        <v>0</v>
      </c>
      <c r="BQ106" s="539">
        <f t="shared" si="93"/>
        <v>0</v>
      </c>
      <c r="BR106" s="539">
        <f t="shared" si="94"/>
        <v>0</v>
      </c>
      <c r="BS106" s="539">
        <f t="shared" si="95"/>
        <v>0</v>
      </c>
      <c r="BT106" s="539">
        <f t="shared" si="96"/>
        <v>0</v>
      </c>
      <c r="BU106" s="539">
        <f t="shared" si="97"/>
        <v>0</v>
      </c>
      <c r="BV106" s="539">
        <f t="shared" si="98"/>
        <v>0</v>
      </c>
      <c r="BW106" s="539">
        <f t="shared" si="99"/>
        <v>0</v>
      </c>
      <c r="BX106" s="539">
        <f t="shared" si="100"/>
        <v>0</v>
      </c>
    </row>
    <row r="107" spans="1:76" ht="21" hidden="1" customHeight="1" thickBot="1">
      <c r="A107" s="721" t="s">
        <v>448</v>
      </c>
      <c r="B107" s="600" t="s">
        <v>384</v>
      </c>
      <c r="C107" s="532" t="s">
        <v>76</v>
      </c>
      <c r="D107" s="601" t="s">
        <v>388</v>
      </c>
      <c r="E107" s="533"/>
      <c r="F107" s="568"/>
      <c r="G107" s="722"/>
      <c r="H107" s="568"/>
      <c r="I107" s="533"/>
      <c r="J107" s="568"/>
      <c r="K107" s="568"/>
      <c r="L107" s="568"/>
      <c r="M107" s="568"/>
      <c r="N107" s="568"/>
      <c r="O107" s="533"/>
      <c r="P107" s="533"/>
      <c r="Q107" s="568"/>
      <c r="R107" s="568"/>
      <c r="S107" s="533"/>
      <c r="T107" s="568"/>
      <c r="U107" s="568"/>
      <c r="V107" s="533"/>
      <c r="W107" s="568"/>
      <c r="X107" s="568"/>
      <c r="Y107" s="568"/>
      <c r="Z107" s="533"/>
      <c r="AA107" s="568"/>
      <c r="AB107" s="722"/>
      <c r="AC107" s="568"/>
      <c r="AD107" s="568"/>
      <c r="AE107" s="568"/>
      <c r="AF107" s="568"/>
      <c r="AG107" s="568"/>
      <c r="AH107" s="568"/>
      <c r="AI107" s="722"/>
      <c r="AJ107" s="531">
        <f t="shared" si="101"/>
        <v>0</v>
      </c>
      <c r="AK107" s="516" t="e">
        <f t="shared" si="119"/>
        <v>#DIV/0!</v>
      </c>
      <c r="AL107" s="675"/>
      <c r="AM107" s="675"/>
      <c r="AN107" s="603">
        <f t="shared" si="120"/>
        <v>0</v>
      </c>
      <c r="AO107" s="603">
        <f t="shared" si="121"/>
        <v>0</v>
      </c>
      <c r="AP107" s="603">
        <f t="shared" si="122"/>
        <v>0</v>
      </c>
      <c r="AR107" s="723">
        <f t="shared" si="102"/>
        <v>0</v>
      </c>
      <c r="AS107" s="605">
        <f t="shared" si="103"/>
        <v>0</v>
      </c>
      <c r="AT107" s="605">
        <f t="shared" si="104"/>
        <v>0</v>
      </c>
      <c r="AU107" s="605">
        <f t="shared" si="105"/>
        <v>0</v>
      </c>
      <c r="AV107" s="605">
        <f t="shared" si="106"/>
        <v>0</v>
      </c>
      <c r="AW107" s="605">
        <f t="shared" si="107"/>
        <v>0</v>
      </c>
      <c r="AX107" s="605">
        <f t="shared" si="108"/>
        <v>0</v>
      </c>
      <c r="AY107" s="605">
        <f t="shared" si="109"/>
        <v>0</v>
      </c>
      <c r="AZ107" s="605">
        <f t="shared" si="110"/>
        <v>0</v>
      </c>
      <c r="BA107" s="605">
        <f t="shared" si="111"/>
        <v>0</v>
      </c>
      <c r="BB107" s="605">
        <f t="shared" si="112"/>
        <v>0</v>
      </c>
      <c r="BC107" s="605">
        <f t="shared" si="113"/>
        <v>0</v>
      </c>
      <c r="BD107" s="605">
        <f t="shared" si="114"/>
        <v>0</v>
      </c>
      <c r="BE107" s="605">
        <f t="shared" si="115"/>
        <v>0</v>
      </c>
      <c r="BF107" s="605">
        <f t="shared" si="116"/>
        <v>0</v>
      </c>
      <c r="BH107" s="537">
        <f t="shared" si="117"/>
        <v>0</v>
      </c>
      <c r="BI107" s="538">
        <f t="shared" si="118"/>
        <v>0</v>
      </c>
      <c r="BJ107" s="539">
        <f t="shared" si="86"/>
        <v>0</v>
      </c>
      <c r="BK107" s="539">
        <f t="shared" si="87"/>
        <v>0</v>
      </c>
      <c r="BL107" s="539">
        <f t="shared" si="88"/>
        <v>0</v>
      </c>
      <c r="BM107" s="539">
        <f t="shared" si="89"/>
        <v>0</v>
      </c>
      <c r="BN107" s="539">
        <f t="shared" si="90"/>
        <v>0</v>
      </c>
      <c r="BO107" s="539">
        <f t="shared" si="91"/>
        <v>0</v>
      </c>
      <c r="BP107" s="539">
        <f t="shared" si="92"/>
        <v>0</v>
      </c>
      <c r="BQ107" s="539">
        <f t="shared" si="93"/>
        <v>0</v>
      </c>
      <c r="BR107" s="539">
        <f t="shared" si="94"/>
        <v>0</v>
      </c>
      <c r="BS107" s="539">
        <f t="shared" si="95"/>
        <v>0</v>
      </c>
      <c r="BT107" s="539">
        <f t="shared" si="96"/>
        <v>0</v>
      </c>
      <c r="BU107" s="539">
        <f t="shared" si="97"/>
        <v>0</v>
      </c>
      <c r="BV107" s="539">
        <f t="shared" si="98"/>
        <v>0</v>
      </c>
      <c r="BW107" s="539">
        <f t="shared" si="99"/>
        <v>0</v>
      </c>
      <c r="BX107" s="539">
        <f t="shared" si="100"/>
        <v>0</v>
      </c>
    </row>
    <row r="108" spans="1:76" ht="21" hidden="1" customHeight="1" thickBot="1">
      <c r="A108" s="721" t="s">
        <v>448</v>
      </c>
      <c r="B108" s="600" t="s">
        <v>385</v>
      </c>
      <c r="C108" s="532" t="s">
        <v>76</v>
      </c>
      <c r="D108" s="601" t="s">
        <v>388</v>
      </c>
      <c r="E108" s="568"/>
      <c r="F108" s="568"/>
      <c r="G108" s="568"/>
      <c r="H108" s="533"/>
      <c r="I108" s="568"/>
      <c r="J108" s="533"/>
      <c r="K108" s="568"/>
      <c r="L108" s="533"/>
      <c r="M108" s="568"/>
      <c r="N108" s="568"/>
      <c r="O108" s="533"/>
      <c r="P108" s="568"/>
      <c r="Q108" s="568"/>
      <c r="R108" s="568"/>
      <c r="S108" s="568"/>
      <c r="T108" s="722"/>
      <c r="U108" s="568"/>
      <c r="V108" s="568"/>
      <c r="W108" s="533"/>
      <c r="X108" s="533"/>
      <c r="Y108" s="533"/>
      <c r="Z108" s="568"/>
      <c r="AA108" s="722"/>
      <c r="AB108" s="568"/>
      <c r="AC108" s="533"/>
      <c r="AD108" s="533"/>
      <c r="AE108" s="533"/>
      <c r="AF108" s="568"/>
      <c r="AG108" s="568"/>
      <c r="AH108" s="568"/>
      <c r="AI108" s="722"/>
      <c r="AJ108" s="531">
        <f t="shared" si="101"/>
        <v>0</v>
      </c>
      <c r="AK108" s="516" t="e">
        <f t="shared" si="119"/>
        <v>#DIV/0!</v>
      </c>
      <c r="AL108" s="675"/>
      <c r="AM108" s="675"/>
      <c r="AN108" s="603">
        <f t="shared" si="120"/>
        <v>0</v>
      </c>
      <c r="AO108" s="603">
        <f t="shared" si="121"/>
        <v>0</v>
      </c>
      <c r="AP108" s="603">
        <f t="shared" si="122"/>
        <v>0</v>
      </c>
      <c r="AR108" s="723">
        <f t="shared" si="102"/>
        <v>0</v>
      </c>
      <c r="AS108" s="605">
        <f t="shared" si="103"/>
        <v>0</v>
      </c>
      <c r="AT108" s="605">
        <f t="shared" si="104"/>
        <v>0</v>
      </c>
      <c r="AU108" s="605">
        <f t="shared" si="105"/>
        <v>0</v>
      </c>
      <c r="AV108" s="605">
        <f t="shared" si="106"/>
        <v>0</v>
      </c>
      <c r="AW108" s="605">
        <f t="shared" si="107"/>
        <v>0</v>
      </c>
      <c r="AX108" s="605">
        <f t="shared" si="108"/>
        <v>0</v>
      </c>
      <c r="AY108" s="605">
        <f t="shared" si="109"/>
        <v>0</v>
      </c>
      <c r="AZ108" s="605">
        <f t="shared" si="110"/>
        <v>0</v>
      </c>
      <c r="BA108" s="605">
        <f t="shared" si="111"/>
        <v>0</v>
      </c>
      <c r="BB108" s="605">
        <f t="shared" si="112"/>
        <v>0</v>
      </c>
      <c r="BC108" s="605">
        <f t="shared" si="113"/>
        <v>0</v>
      </c>
      <c r="BD108" s="605">
        <f t="shared" si="114"/>
        <v>0</v>
      </c>
      <c r="BE108" s="605">
        <f t="shared" si="115"/>
        <v>0</v>
      </c>
      <c r="BF108" s="605">
        <f t="shared" si="116"/>
        <v>0</v>
      </c>
      <c r="BH108" s="537">
        <f t="shared" si="117"/>
        <v>0</v>
      </c>
      <c r="BI108" s="538">
        <f t="shared" si="118"/>
        <v>0</v>
      </c>
      <c r="BJ108" s="539">
        <f t="shared" si="86"/>
        <v>0</v>
      </c>
      <c r="BK108" s="539">
        <f t="shared" si="87"/>
        <v>0</v>
      </c>
      <c r="BL108" s="539">
        <f t="shared" si="88"/>
        <v>0</v>
      </c>
      <c r="BM108" s="539">
        <f t="shared" si="89"/>
        <v>0</v>
      </c>
      <c r="BN108" s="539">
        <f t="shared" si="90"/>
        <v>0</v>
      </c>
      <c r="BO108" s="539">
        <f t="shared" si="91"/>
        <v>0</v>
      </c>
      <c r="BP108" s="539">
        <f t="shared" si="92"/>
        <v>0</v>
      </c>
      <c r="BQ108" s="539">
        <f t="shared" si="93"/>
        <v>0</v>
      </c>
      <c r="BR108" s="539">
        <f t="shared" si="94"/>
        <v>0</v>
      </c>
      <c r="BS108" s="539">
        <f t="shared" si="95"/>
        <v>0</v>
      </c>
      <c r="BT108" s="539">
        <f t="shared" si="96"/>
        <v>0</v>
      </c>
      <c r="BU108" s="539">
        <f t="shared" si="97"/>
        <v>0</v>
      </c>
      <c r="BV108" s="539">
        <f t="shared" si="98"/>
        <v>0</v>
      </c>
      <c r="BW108" s="539">
        <f t="shared" si="99"/>
        <v>0</v>
      </c>
      <c r="BX108" s="539">
        <f t="shared" si="100"/>
        <v>0</v>
      </c>
    </row>
    <row r="109" spans="1:76" ht="21" hidden="1" customHeight="1">
      <c r="A109" s="721" t="s">
        <v>449</v>
      </c>
      <c r="B109" s="600" t="s">
        <v>386</v>
      </c>
      <c r="C109" s="532" t="s">
        <v>76</v>
      </c>
      <c r="D109" s="601" t="s">
        <v>388</v>
      </c>
      <c r="E109" s="568"/>
      <c r="F109" s="722"/>
      <c r="G109" s="568"/>
      <c r="H109" s="568"/>
      <c r="I109" s="568"/>
      <c r="J109" s="568"/>
      <c r="K109" s="533"/>
      <c r="L109" s="568"/>
      <c r="M109" s="722"/>
      <c r="N109" s="722"/>
      <c r="O109" s="568"/>
      <c r="P109" s="568"/>
      <c r="Q109" s="533"/>
      <c r="R109" s="533"/>
      <c r="S109" s="568"/>
      <c r="T109" s="722"/>
      <c r="U109" s="722"/>
      <c r="V109" s="533"/>
      <c r="W109" s="568"/>
      <c r="X109" s="568"/>
      <c r="Y109" s="568"/>
      <c r="Z109" s="533"/>
      <c r="AA109" s="568"/>
      <c r="AB109" s="568"/>
      <c r="AC109" s="568"/>
      <c r="AD109" s="568"/>
      <c r="AE109" s="568"/>
      <c r="AF109" s="533"/>
      <c r="AG109" s="533"/>
      <c r="AH109" s="722"/>
      <c r="AI109" s="568"/>
      <c r="AJ109" s="531">
        <f t="shared" si="101"/>
        <v>0</v>
      </c>
      <c r="AK109" s="516" t="e">
        <f t="shared" si="119"/>
        <v>#DIV/0!</v>
      </c>
      <c r="AL109" s="675"/>
      <c r="AM109" s="675"/>
      <c r="AN109" s="603">
        <f t="shared" si="120"/>
        <v>0</v>
      </c>
      <c r="AO109" s="603">
        <f t="shared" si="121"/>
        <v>0</v>
      </c>
      <c r="AP109" s="603">
        <f t="shared" si="122"/>
        <v>0</v>
      </c>
      <c r="AR109" s="723">
        <f t="shared" si="102"/>
        <v>0</v>
      </c>
      <c r="AS109" s="605">
        <f t="shared" si="103"/>
        <v>0</v>
      </c>
      <c r="AT109" s="605">
        <f t="shared" si="104"/>
        <v>0</v>
      </c>
      <c r="AU109" s="605">
        <f t="shared" si="105"/>
        <v>0</v>
      </c>
      <c r="AV109" s="605">
        <f t="shared" si="106"/>
        <v>0</v>
      </c>
      <c r="AW109" s="605">
        <f t="shared" si="107"/>
        <v>0</v>
      </c>
      <c r="AX109" s="605">
        <f t="shared" si="108"/>
        <v>0</v>
      </c>
      <c r="AY109" s="605">
        <f t="shared" si="109"/>
        <v>0</v>
      </c>
      <c r="AZ109" s="605">
        <f t="shared" si="110"/>
        <v>0</v>
      </c>
      <c r="BA109" s="605">
        <f t="shared" si="111"/>
        <v>0</v>
      </c>
      <c r="BB109" s="605">
        <f t="shared" si="112"/>
        <v>0</v>
      </c>
      <c r="BC109" s="605">
        <f t="shared" si="113"/>
        <v>0</v>
      </c>
      <c r="BD109" s="605">
        <f t="shared" si="114"/>
        <v>0</v>
      </c>
      <c r="BE109" s="605">
        <f t="shared" si="115"/>
        <v>0</v>
      </c>
      <c r="BF109" s="605">
        <f t="shared" si="116"/>
        <v>0</v>
      </c>
      <c r="BH109" s="537">
        <f t="shared" si="117"/>
        <v>0</v>
      </c>
      <c r="BI109" s="538">
        <f t="shared" si="118"/>
        <v>0</v>
      </c>
      <c r="BJ109" s="539">
        <f t="shared" si="86"/>
        <v>0</v>
      </c>
      <c r="BK109" s="539">
        <f t="shared" si="87"/>
        <v>0</v>
      </c>
      <c r="BL109" s="539">
        <f t="shared" si="88"/>
        <v>0</v>
      </c>
      <c r="BM109" s="539">
        <f t="shared" si="89"/>
        <v>0</v>
      </c>
      <c r="BN109" s="539">
        <f t="shared" si="90"/>
        <v>0</v>
      </c>
      <c r="BO109" s="539">
        <f t="shared" si="91"/>
        <v>0</v>
      </c>
      <c r="BP109" s="539">
        <f t="shared" si="92"/>
        <v>0</v>
      </c>
      <c r="BQ109" s="539">
        <f t="shared" si="93"/>
        <v>0</v>
      </c>
      <c r="BR109" s="539">
        <f t="shared" si="94"/>
        <v>0</v>
      </c>
      <c r="BS109" s="539">
        <f t="shared" si="95"/>
        <v>0</v>
      </c>
      <c r="BT109" s="539">
        <f t="shared" si="96"/>
        <v>0</v>
      </c>
      <c r="BU109" s="539">
        <f t="shared" si="97"/>
        <v>0</v>
      </c>
      <c r="BV109" s="539">
        <f t="shared" si="98"/>
        <v>0</v>
      </c>
      <c r="BW109" s="539">
        <f t="shared" si="99"/>
        <v>0</v>
      </c>
      <c r="BX109" s="539">
        <f t="shared" si="100"/>
        <v>0</v>
      </c>
    </row>
    <row r="110" spans="1:76" ht="21" customHeight="1" thickBot="1">
      <c r="A110" s="541"/>
      <c r="B110" s="542"/>
      <c r="C110" s="542"/>
      <c r="AK110" s="509"/>
      <c r="AL110"/>
      <c r="AM110"/>
      <c r="AN110"/>
      <c r="AO110"/>
      <c r="AP110"/>
      <c r="AR110" s="509"/>
      <c r="AS110" s="509"/>
      <c r="AT110" s="509"/>
      <c r="AU110" s="509"/>
      <c r="AV110" s="509"/>
      <c r="AW110" s="509"/>
      <c r="AX110" s="509"/>
      <c r="AY110" s="509"/>
      <c r="AZ110" s="509"/>
      <c r="BA110" s="509"/>
      <c r="BB110" s="509"/>
      <c r="BC110" s="509"/>
      <c r="BD110" s="509"/>
      <c r="BE110" s="509"/>
      <c r="BF110" s="509"/>
      <c r="BX110" s="516"/>
    </row>
    <row r="111" spans="1:76" ht="21.75" customHeight="1" thickBot="1">
      <c r="A111" s="509"/>
      <c r="B111" s="509"/>
      <c r="C111" s="509"/>
      <c r="D111" s="509"/>
      <c r="E111" s="543">
        <f t="shared" ref="E111:AI111" si="123">COUNTA(E33:E109)</f>
        <v>0</v>
      </c>
      <c r="F111" s="543">
        <f t="shared" si="123"/>
        <v>0</v>
      </c>
      <c r="G111" s="543">
        <f t="shared" si="123"/>
        <v>0</v>
      </c>
      <c r="H111" s="543">
        <f t="shared" si="123"/>
        <v>0</v>
      </c>
      <c r="I111" s="543">
        <f t="shared" si="123"/>
        <v>0</v>
      </c>
      <c r="J111" s="543">
        <f t="shared" si="123"/>
        <v>0</v>
      </c>
      <c r="K111" s="543">
        <f t="shared" si="123"/>
        <v>0</v>
      </c>
      <c r="L111" s="543">
        <f t="shared" si="123"/>
        <v>0</v>
      </c>
      <c r="M111" s="543">
        <f t="shared" si="123"/>
        <v>0</v>
      </c>
      <c r="N111" s="543">
        <f t="shared" si="123"/>
        <v>0</v>
      </c>
      <c r="O111" s="543">
        <f t="shared" si="123"/>
        <v>0</v>
      </c>
      <c r="P111" s="543">
        <f t="shared" si="123"/>
        <v>0</v>
      </c>
      <c r="Q111" s="543">
        <f t="shared" si="123"/>
        <v>0</v>
      </c>
      <c r="R111" s="543">
        <f t="shared" si="123"/>
        <v>0</v>
      </c>
      <c r="S111" s="543">
        <f t="shared" si="123"/>
        <v>0</v>
      </c>
      <c r="T111" s="543">
        <f t="shared" si="123"/>
        <v>0</v>
      </c>
      <c r="U111" s="543">
        <f t="shared" si="123"/>
        <v>0</v>
      </c>
      <c r="V111" s="543">
        <f t="shared" si="123"/>
        <v>0</v>
      </c>
      <c r="W111" s="543">
        <f t="shared" si="123"/>
        <v>0</v>
      </c>
      <c r="X111" s="543">
        <f t="shared" si="123"/>
        <v>0</v>
      </c>
      <c r="Y111" s="543">
        <f t="shared" si="123"/>
        <v>0</v>
      </c>
      <c r="Z111" s="543">
        <f t="shared" si="123"/>
        <v>0</v>
      </c>
      <c r="AA111" s="543">
        <f t="shared" si="123"/>
        <v>0</v>
      </c>
      <c r="AB111" s="543">
        <f t="shared" si="123"/>
        <v>0</v>
      </c>
      <c r="AC111" s="543">
        <f t="shared" si="123"/>
        <v>0</v>
      </c>
      <c r="AD111" s="543">
        <f t="shared" si="123"/>
        <v>0</v>
      </c>
      <c r="AE111" s="543">
        <f t="shared" si="123"/>
        <v>0</v>
      </c>
      <c r="AF111" s="543">
        <f t="shared" si="123"/>
        <v>0</v>
      </c>
      <c r="AG111" s="543">
        <f t="shared" si="123"/>
        <v>0</v>
      </c>
      <c r="AH111" s="543">
        <f t="shared" si="123"/>
        <v>0</v>
      </c>
      <c r="AI111" s="543">
        <f t="shared" si="123"/>
        <v>0</v>
      </c>
      <c r="AJ111" s="543">
        <f>SUM(AJ33:AJ109)</f>
        <v>0</v>
      </c>
      <c r="AK111" s="509"/>
      <c r="AN111" s="603">
        <f>SUM(AN33:AN109)</f>
        <v>0</v>
      </c>
      <c r="AO111" s="603">
        <f>SUM(AO33:AO109)</f>
        <v>0</v>
      </c>
      <c r="AP111" s="603">
        <f>SUM(AP33:AP109)</f>
        <v>0</v>
      </c>
      <c r="AR111" s="607">
        <f t="shared" ref="AR111:BF111" si="124">SUM(AR33:AR109)</f>
        <v>0</v>
      </c>
      <c r="AS111" s="607">
        <f t="shared" si="124"/>
        <v>0</v>
      </c>
      <c r="AT111" s="607">
        <f t="shared" si="124"/>
        <v>0</v>
      </c>
      <c r="AU111" s="607">
        <f t="shared" si="124"/>
        <v>0</v>
      </c>
      <c r="AV111" s="607">
        <f t="shared" si="124"/>
        <v>0</v>
      </c>
      <c r="AW111" s="607">
        <f t="shared" si="124"/>
        <v>0</v>
      </c>
      <c r="AX111" s="607">
        <f t="shared" si="124"/>
        <v>0</v>
      </c>
      <c r="AY111" s="607">
        <f t="shared" si="124"/>
        <v>0</v>
      </c>
      <c r="AZ111" s="607">
        <f t="shared" si="124"/>
        <v>0</v>
      </c>
      <c r="BA111" s="607">
        <f t="shared" si="124"/>
        <v>0</v>
      </c>
      <c r="BB111" s="607">
        <f t="shared" si="124"/>
        <v>0</v>
      </c>
      <c r="BC111" s="607">
        <f t="shared" si="124"/>
        <v>0</v>
      </c>
      <c r="BD111" s="607">
        <f t="shared" si="124"/>
        <v>0</v>
      </c>
      <c r="BE111" s="607">
        <f t="shared" si="124"/>
        <v>0</v>
      </c>
      <c r="BF111" s="607">
        <f t="shared" si="124"/>
        <v>0</v>
      </c>
      <c r="BH111" s="545">
        <f t="shared" ref="BH111:BX111" si="125">SUM(BH33:BH109)</f>
        <v>0</v>
      </c>
      <c r="BI111" s="545">
        <f t="shared" si="125"/>
        <v>0</v>
      </c>
      <c r="BJ111" s="545">
        <f t="shared" si="125"/>
        <v>0</v>
      </c>
      <c r="BK111" s="545">
        <f t="shared" si="125"/>
        <v>0</v>
      </c>
      <c r="BL111" s="545">
        <f t="shared" si="125"/>
        <v>0</v>
      </c>
      <c r="BM111" s="545">
        <f t="shared" si="125"/>
        <v>0</v>
      </c>
      <c r="BN111" s="545">
        <f t="shared" si="125"/>
        <v>0</v>
      </c>
      <c r="BO111" s="545">
        <f t="shared" si="125"/>
        <v>0</v>
      </c>
      <c r="BP111" s="545">
        <f t="shared" si="125"/>
        <v>0</v>
      </c>
      <c r="BQ111" s="545">
        <f t="shared" si="125"/>
        <v>0</v>
      </c>
      <c r="BR111" s="545">
        <f t="shared" si="125"/>
        <v>0</v>
      </c>
      <c r="BS111" s="545">
        <f t="shared" si="125"/>
        <v>0</v>
      </c>
      <c r="BT111" s="545">
        <f t="shared" si="125"/>
        <v>0</v>
      </c>
      <c r="BU111" s="545">
        <f t="shared" si="125"/>
        <v>0</v>
      </c>
      <c r="BV111" s="545">
        <f t="shared" si="125"/>
        <v>0</v>
      </c>
      <c r="BW111" s="545">
        <f t="shared" si="125"/>
        <v>0</v>
      </c>
      <c r="BX111" s="545">
        <f t="shared" si="125"/>
        <v>0</v>
      </c>
    </row>
    <row r="112" spans="1:76">
      <c r="A112" s="509"/>
      <c r="B112" s="509"/>
      <c r="C112" s="509"/>
      <c r="D112" s="509"/>
      <c r="E112" s="509"/>
      <c r="F112" s="509"/>
      <c r="G112" s="509"/>
      <c r="H112" s="509"/>
      <c r="I112" s="509"/>
      <c r="J112" s="509"/>
      <c r="K112" s="509"/>
      <c r="L112" s="509"/>
      <c r="M112" s="509"/>
      <c r="N112" s="509"/>
      <c r="O112" s="509"/>
      <c r="P112" s="509"/>
      <c r="Q112" s="509"/>
      <c r="R112" s="509"/>
      <c r="S112" s="509"/>
      <c r="T112" s="509"/>
      <c r="U112" s="509"/>
      <c r="V112" s="509"/>
      <c r="W112" s="509"/>
      <c r="X112" s="509"/>
      <c r="Y112" s="509"/>
      <c r="Z112" s="509"/>
      <c r="AA112" s="509"/>
      <c r="AB112" s="509"/>
      <c r="AC112" s="509"/>
      <c r="AD112" s="509"/>
      <c r="AE112" s="509"/>
      <c r="AF112" s="509"/>
      <c r="AG112" s="509"/>
      <c r="AH112" s="509"/>
      <c r="AI112" s="509"/>
      <c r="AJ112" s="509"/>
      <c r="AK112" s="509"/>
      <c r="AN112" s="509"/>
      <c r="AO112" s="509"/>
      <c r="AP112" s="509"/>
      <c r="AQ112" s="509"/>
      <c r="BF112" s="509"/>
      <c r="BX112" s="516"/>
    </row>
    <row r="113" spans="1:57" s="509" customFormat="1">
      <c r="AO113" s="687"/>
      <c r="AP113" s="687"/>
      <c r="AR113" s="584"/>
      <c r="AS113" s="584"/>
      <c r="AT113" s="584"/>
      <c r="AU113" s="584"/>
      <c r="AV113" s="584"/>
      <c r="AW113" s="584"/>
      <c r="AX113" s="584"/>
      <c r="AY113" s="584"/>
      <c r="AZ113" s="584"/>
      <c r="BA113" s="584"/>
      <c r="BB113" s="584"/>
      <c r="BC113" s="584"/>
      <c r="BD113" s="584"/>
      <c r="BE113" s="584"/>
    </row>
    <row r="114" spans="1:57" s="509" customFormat="1">
      <c r="AR114" s="584"/>
      <c r="AS114" s="584"/>
      <c r="AT114" s="584"/>
      <c r="AU114" s="584"/>
      <c r="AV114" s="584"/>
      <c r="AW114" s="584"/>
      <c r="AX114" s="584"/>
      <c r="AY114" s="584"/>
      <c r="AZ114" s="584"/>
      <c r="BA114" s="584"/>
      <c r="BB114" s="584"/>
      <c r="BC114" s="584"/>
      <c r="BD114" s="584"/>
      <c r="BE114" s="584"/>
    </row>
    <row r="115" spans="1:57" s="509" customFormat="1" ht="21.75" thickBot="1">
      <c r="AR115" s="584"/>
      <c r="AS115" s="584"/>
      <c r="AT115" s="584"/>
      <c r="AU115" s="584"/>
      <c r="AV115" s="584"/>
      <c r="AW115" s="584"/>
      <c r="AX115" s="584"/>
      <c r="AY115" s="584"/>
      <c r="AZ115" s="584"/>
      <c r="BA115" s="584"/>
      <c r="BB115" s="584"/>
      <c r="BC115" s="584"/>
      <c r="BD115" s="584"/>
      <c r="BE115" s="584"/>
    </row>
    <row r="116" spans="1:57" s="509" customFormat="1" ht="27.75" thickTop="1" thickBot="1">
      <c r="A116" s="724" t="s">
        <v>330</v>
      </c>
      <c r="B116" s="725" t="s">
        <v>331</v>
      </c>
      <c r="C116" s="726" t="s">
        <v>47</v>
      </c>
      <c r="AR116" s="584"/>
      <c r="AS116" s="584"/>
      <c r="AT116" s="584"/>
      <c r="AU116" s="584"/>
      <c r="AV116" s="584"/>
      <c r="AW116" s="584"/>
      <c r="AX116" s="584"/>
      <c r="AY116" s="584"/>
      <c r="AZ116" s="584"/>
      <c r="BA116" s="584"/>
      <c r="BB116" s="584"/>
      <c r="BC116" s="584"/>
      <c r="BD116" s="584"/>
      <c r="BE116" s="584"/>
    </row>
    <row r="117" spans="1:57" s="509" customFormat="1" ht="26.25" thickTop="1">
      <c r="A117" s="727" t="s">
        <v>76</v>
      </c>
      <c r="B117" s="546">
        <f>BH111</f>
        <v>0</v>
      </c>
      <c r="C117" s="547" t="e">
        <f>B117/$B$119</f>
        <v>#DIV/0!</v>
      </c>
      <c r="AR117" s="584"/>
      <c r="AS117" s="584"/>
      <c r="AT117" s="584"/>
      <c r="AU117" s="584"/>
      <c r="AV117" s="584"/>
      <c r="AW117" s="584"/>
      <c r="AX117" s="584"/>
      <c r="AY117" s="584"/>
      <c r="AZ117" s="584"/>
      <c r="BA117" s="584"/>
      <c r="BB117" s="584"/>
      <c r="BC117" s="584"/>
      <c r="BD117" s="584"/>
      <c r="BE117" s="584"/>
    </row>
    <row r="118" spans="1:57" s="509" customFormat="1" ht="25.5">
      <c r="A118" s="728" t="s">
        <v>3</v>
      </c>
      <c r="B118" s="548">
        <f>BI111</f>
        <v>0</v>
      </c>
      <c r="C118" s="547" t="e">
        <f>B118/$B$119</f>
        <v>#DIV/0!</v>
      </c>
      <c r="AR118" s="584"/>
      <c r="AS118" s="584"/>
      <c r="AT118" s="584"/>
      <c r="AU118" s="584"/>
      <c r="AV118" s="584"/>
      <c r="AW118" s="584"/>
      <c r="AX118" s="584"/>
      <c r="AY118" s="584"/>
      <c r="AZ118" s="584"/>
      <c r="BA118" s="584"/>
      <c r="BB118" s="584"/>
      <c r="BC118" s="584"/>
      <c r="BD118" s="584"/>
      <c r="BE118" s="584"/>
    </row>
    <row r="119" spans="1:57" s="509" customFormat="1" ht="27" thickBot="1">
      <c r="A119" s="729" t="s">
        <v>332</v>
      </c>
      <c r="B119" s="549">
        <f>SUM(B117:B118)</f>
        <v>0</v>
      </c>
      <c r="C119" s="550" t="e">
        <f>SUM(C117:C118)</f>
        <v>#DIV/0!</v>
      </c>
      <c r="AR119" s="584"/>
      <c r="AS119" s="584"/>
      <c r="AT119" s="584"/>
      <c r="AU119" s="584"/>
      <c r="AV119" s="584"/>
      <c r="AW119" s="584"/>
      <c r="AX119" s="584"/>
      <c r="AY119" s="584"/>
      <c r="AZ119" s="584"/>
      <c r="BA119" s="584"/>
      <c r="BB119" s="584"/>
      <c r="BC119" s="584"/>
      <c r="BD119" s="584"/>
      <c r="BE119" s="584"/>
    </row>
    <row r="120" spans="1:57" s="509" customFormat="1" ht="21.75" thickTop="1">
      <c r="AR120" s="584"/>
      <c r="AS120" s="584"/>
      <c r="AT120" s="584"/>
      <c r="AU120" s="584"/>
      <c r="AV120" s="584"/>
      <c r="AW120" s="584"/>
      <c r="AX120" s="584"/>
      <c r="AY120" s="584"/>
      <c r="AZ120" s="584"/>
      <c r="BA120" s="584"/>
      <c r="BB120" s="584"/>
      <c r="BC120" s="584"/>
      <c r="BD120" s="584"/>
      <c r="BE120" s="584"/>
    </row>
    <row r="121" spans="1:57" s="509" customFormat="1">
      <c r="AR121" s="584"/>
      <c r="AS121" s="584"/>
      <c r="AT121" s="584"/>
      <c r="AU121" s="584"/>
      <c r="AV121" s="584"/>
      <c r="AW121" s="584"/>
      <c r="AX121" s="584"/>
      <c r="AY121" s="584"/>
      <c r="AZ121" s="584"/>
      <c r="BA121" s="584"/>
      <c r="BB121" s="584"/>
      <c r="BC121" s="584"/>
      <c r="BD121" s="584"/>
      <c r="BE121" s="584"/>
    </row>
    <row r="122" spans="1:57" s="509" customFormat="1" ht="21.75" thickBot="1">
      <c r="AR122" s="584"/>
      <c r="AS122" s="584"/>
      <c r="AT122" s="584"/>
      <c r="AU122" s="584"/>
      <c r="AV122" s="584"/>
      <c r="AW122" s="584"/>
      <c r="AX122" s="584"/>
      <c r="AY122" s="584"/>
      <c r="AZ122" s="584"/>
      <c r="BA122" s="584"/>
      <c r="BB122" s="584"/>
      <c r="BC122" s="584"/>
      <c r="BD122" s="584"/>
      <c r="BE122" s="584"/>
    </row>
    <row r="123" spans="1:57" s="509" customFormat="1" ht="27.75" thickTop="1" thickBot="1">
      <c r="A123" s="730" t="s">
        <v>333</v>
      </c>
      <c r="B123" s="551">
        <f>SUM(BJ111:BX111)</f>
        <v>0</v>
      </c>
      <c r="AR123" s="584"/>
      <c r="AS123" s="584"/>
      <c r="AT123" s="584"/>
      <c r="AU123" s="584"/>
      <c r="AV123" s="584"/>
      <c r="AW123" s="584"/>
      <c r="AX123" s="584"/>
      <c r="AY123" s="584"/>
      <c r="AZ123" s="584"/>
      <c r="BA123" s="584"/>
      <c r="BB123" s="584"/>
      <c r="BC123" s="584"/>
      <c r="BD123" s="584"/>
      <c r="BE123" s="584"/>
    </row>
    <row r="124" spans="1:57" s="509" customFormat="1" ht="22.5" thickTop="1" thickBot="1">
      <c r="AR124" s="584"/>
      <c r="AS124" s="584"/>
      <c r="AT124" s="584"/>
      <c r="AU124" s="584"/>
      <c r="AV124" s="584"/>
      <c r="AW124" s="584"/>
      <c r="AX124" s="584"/>
      <c r="AY124" s="584"/>
      <c r="AZ124" s="584"/>
      <c r="BA124" s="584"/>
      <c r="BB124" s="584"/>
      <c r="BC124" s="584"/>
      <c r="BD124" s="584"/>
      <c r="BE124" s="584"/>
    </row>
    <row r="125" spans="1:57" s="509" customFormat="1" ht="27.75" thickTop="1" thickBot="1">
      <c r="A125" s="730" t="s">
        <v>405</v>
      </c>
      <c r="B125" s="730"/>
      <c r="AR125" s="584"/>
      <c r="AS125" s="584"/>
      <c r="AT125" s="584"/>
      <c r="AU125" s="584"/>
      <c r="AV125" s="584"/>
      <c r="AW125" s="584"/>
      <c r="AX125" s="584"/>
      <c r="AY125" s="584"/>
      <c r="AZ125" s="584"/>
      <c r="BA125" s="584"/>
      <c r="BB125" s="584"/>
      <c r="BC125" s="584"/>
      <c r="BD125" s="584"/>
      <c r="BE125" s="584"/>
    </row>
    <row r="126" spans="1:57" s="509" customFormat="1" ht="27.75" thickTop="1" thickBot="1">
      <c r="A126" s="730" t="s">
        <v>406</v>
      </c>
      <c r="B126" s="670">
        <f>+AP111</f>
        <v>0</v>
      </c>
      <c r="AR126" s="584"/>
      <c r="AS126" s="584"/>
      <c r="AT126" s="584"/>
      <c r="AU126" s="584"/>
      <c r="AV126" s="584"/>
      <c r="AW126" s="584"/>
      <c r="AX126" s="584"/>
      <c r="AY126" s="584"/>
      <c r="AZ126" s="584"/>
      <c r="BA126" s="584"/>
      <c r="BB126" s="584"/>
      <c r="BC126" s="584"/>
      <c r="BD126" s="584"/>
      <c r="BE126" s="584"/>
    </row>
    <row r="127" spans="1:57" s="509" customFormat="1" ht="27.75" thickTop="1" thickBot="1">
      <c r="A127" s="730" t="s">
        <v>407</v>
      </c>
      <c r="B127" s="671">
        <f>+AJ111</f>
        <v>0</v>
      </c>
      <c r="AR127" s="584"/>
      <c r="AS127" s="584"/>
      <c r="AT127" s="584"/>
      <c r="AU127" s="584"/>
      <c r="AV127" s="584"/>
      <c r="AW127" s="584"/>
      <c r="AX127" s="584"/>
      <c r="AY127" s="584"/>
      <c r="AZ127" s="584"/>
      <c r="BA127" s="584"/>
      <c r="BB127" s="584"/>
      <c r="BC127" s="584"/>
      <c r="BD127" s="584"/>
      <c r="BE127" s="584"/>
    </row>
    <row r="128" spans="1:57" s="509" customFormat="1" ht="27.75" thickTop="1" thickBot="1">
      <c r="A128" s="730" t="s">
        <v>408</v>
      </c>
      <c r="B128" s="672">
        <f>+AN111+AO111</f>
        <v>0</v>
      </c>
      <c r="AR128" s="584"/>
      <c r="AS128" s="584"/>
      <c r="AT128" s="584"/>
      <c r="AU128" s="584"/>
      <c r="AV128" s="584"/>
      <c r="AW128" s="584"/>
      <c r="AX128" s="584"/>
      <c r="AY128" s="584"/>
      <c r="AZ128" s="584"/>
      <c r="BA128" s="584"/>
      <c r="BB128" s="584"/>
      <c r="BC128" s="584"/>
      <c r="BD128" s="584"/>
      <c r="BE128" s="584"/>
    </row>
    <row r="129" spans="1:58" s="509" customFormat="1" ht="27.75" thickTop="1" thickBot="1">
      <c r="A129" s="730" t="s">
        <v>34</v>
      </c>
      <c r="B129" s="672">
        <f>(50.16*1.25*(B11/30)*AN111)+(50.16*1.25*(B12/30)*AO111)</f>
        <v>0</v>
      </c>
      <c r="AR129" s="584"/>
      <c r="AS129" s="584"/>
      <c r="AT129" s="584"/>
      <c r="AU129" s="584"/>
      <c r="AV129" s="584"/>
      <c r="AW129" s="584"/>
      <c r="AX129" s="584"/>
      <c r="AY129" s="584"/>
      <c r="AZ129" s="584"/>
      <c r="BA129" s="584"/>
      <c r="BB129" s="584"/>
      <c r="BC129" s="584"/>
      <c r="BD129" s="584"/>
      <c r="BE129" s="584"/>
    </row>
    <row r="130" spans="1:58" s="509" customFormat="1" ht="21.75" thickTop="1">
      <c r="AR130" s="584"/>
      <c r="AS130" s="584"/>
      <c r="AT130" s="584"/>
      <c r="AU130" s="584"/>
      <c r="AV130" s="584"/>
      <c r="AW130" s="584"/>
      <c r="AX130" s="584"/>
      <c r="AY130" s="584"/>
      <c r="AZ130" s="584"/>
      <c r="BA130" s="584"/>
      <c r="BB130" s="584"/>
      <c r="BC130" s="584"/>
      <c r="BD130" s="584"/>
      <c r="BE130" s="584"/>
    </row>
    <row r="131" spans="1:58" s="509" customFormat="1">
      <c r="AR131" s="584"/>
      <c r="AS131" s="584"/>
      <c r="AT131" s="584"/>
      <c r="AU131" s="584"/>
      <c r="AV131" s="584"/>
      <c r="AW131" s="584"/>
      <c r="AX131" s="584"/>
      <c r="AY131" s="584"/>
      <c r="AZ131" s="584"/>
      <c r="BA131" s="584"/>
      <c r="BB131" s="584"/>
      <c r="BC131" s="584"/>
      <c r="BD131" s="584"/>
      <c r="BE131" s="584"/>
      <c r="BF131" s="584"/>
    </row>
    <row r="132" spans="1:58" s="509" customFormat="1">
      <c r="AR132" s="584"/>
      <c r="AS132" s="584"/>
      <c r="AT132" s="584"/>
      <c r="AU132" s="584"/>
      <c r="AV132" s="584"/>
      <c r="AW132" s="584"/>
      <c r="AX132" s="584"/>
      <c r="AY132" s="584"/>
      <c r="AZ132" s="584"/>
      <c r="BA132" s="584"/>
      <c r="BB132" s="584"/>
      <c r="BC132" s="584"/>
      <c r="BD132" s="584"/>
      <c r="BE132" s="584"/>
      <c r="BF132" s="584"/>
    </row>
    <row r="133" spans="1:58" s="509" customFormat="1">
      <c r="AR133" s="584"/>
      <c r="AS133" s="584"/>
      <c r="AT133" s="584"/>
      <c r="AU133" s="584"/>
      <c r="AV133" s="584"/>
      <c r="AW133" s="584"/>
      <c r="AX133" s="584"/>
      <c r="AY133" s="584"/>
      <c r="AZ133" s="584"/>
      <c r="BA133" s="584"/>
      <c r="BB133" s="584"/>
      <c r="BC133" s="584"/>
      <c r="BD133" s="584"/>
      <c r="BE133" s="584"/>
      <c r="BF133" s="584"/>
    </row>
    <row r="134" spans="1:58" s="509" customFormat="1">
      <c r="AR134" s="584"/>
      <c r="AS134" s="584"/>
      <c r="AT134" s="584"/>
      <c r="AU134" s="584"/>
      <c r="AV134" s="584"/>
      <c r="AW134" s="584"/>
      <c r="AX134" s="584"/>
      <c r="AY134" s="584"/>
      <c r="AZ134" s="584"/>
      <c r="BA134" s="584"/>
      <c r="BB134" s="584"/>
      <c r="BC134" s="584"/>
      <c r="BD134" s="584"/>
      <c r="BE134" s="584"/>
      <c r="BF134" s="584"/>
    </row>
    <row r="135" spans="1:58" s="509" customFormat="1">
      <c r="AR135" s="584"/>
      <c r="AS135" s="584"/>
      <c r="AT135" s="584"/>
      <c r="AU135" s="584"/>
      <c r="AV135" s="584"/>
      <c r="AW135" s="584"/>
      <c r="AX135" s="584"/>
      <c r="AY135" s="584"/>
      <c r="AZ135" s="584"/>
      <c r="BA135" s="584"/>
      <c r="BB135" s="584"/>
      <c r="BC135" s="584"/>
      <c r="BD135" s="584"/>
      <c r="BE135" s="584"/>
      <c r="BF135" s="584"/>
    </row>
    <row r="136" spans="1:58" s="509" customFormat="1">
      <c r="AR136" s="584"/>
      <c r="AS136" s="584"/>
      <c r="AT136" s="584"/>
      <c r="AU136" s="584"/>
      <c r="AV136" s="584"/>
      <c r="AW136" s="584"/>
      <c r="AX136" s="584"/>
      <c r="AY136" s="584"/>
      <c r="AZ136" s="584"/>
      <c r="BA136" s="584"/>
      <c r="BB136" s="584"/>
      <c r="BC136" s="584"/>
      <c r="BD136" s="584"/>
      <c r="BE136" s="584"/>
      <c r="BF136" s="584"/>
    </row>
    <row r="137" spans="1:58" s="509" customFormat="1">
      <c r="AR137" s="584"/>
      <c r="AS137" s="584"/>
      <c r="AT137" s="584"/>
      <c r="AU137" s="584"/>
      <c r="AV137" s="584"/>
      <c r="AW137" s="584"/>
      <c r="AX137" s="584"/>
      <c r="AY137" s="584"/>
      <c r="AZ137" s="584"/>
      <c r="BA137" s="584"/>
      <c r="BB137" s="584"/>
      <c r="BC137" s="584"/>
      <c r="BD137" s="584"/>
      <c r="BE137" s="584"/>
      <c r="BF137" s="584"/>
    </row>
    <row r="138" spans="1:58" s="509" customFormat="1">
      <c r="AR138" s="584"/>
      <c r="AS138" s="584"/>
      <c r="AT138" s="584"/>
      <c r="AU138" s="584"/>
      <c r="AV138" s="584"/>
      <c r="AW138" s="584"/>
      <c r="AX138" s="584"/>
      <c r="AY138" s="584"/>
      <c r="AZ138" s="584"/>
      <c r="BA138" s="584"/>
      <c r="BB138" s="584"/>
      <c r="BC138" s="584"/>
      <c r="BD138" s="584"/>
      <c r="BE138" s="584"/>
      <c r="BF138" s="584"/>
    </row>
    <row r="139" spans="1:58" s="509" customFormat="1">
      <c r="AR139" s="584"/>
      <c r="AS139" s="584"/>
      <c r="AT139" s="584"/>
      <c r="AU139" s="584"/>
      <c r="AV139" s="584"/>
      <c r="AW139" s="584"/>
      <c r="AX139" s="584"/>
      <c r="AY139" s="584"/>
      <c r="AZ139" s="584"/>
      <c r="BA139" s="584"/>
      <c r="BB139" s="584"/>
      <c r="BC139" s="584"/>
      <c r="BD139" s="584"/>
      <c r="BE139" s="584"/>
      <c r="BF139" s="584"/>
    </row>
    <row r="140" spans="1:58" s="509" customFormat="1">
      <c r="AR140" s="584"/>
      <c r="AS140" s="584"/>
      <c r="AT140" s="584"/>
      <c r="AU140" s="584"/>
      <c r="AV140" s="584"/>
      <c r="AW140" s="584"/>
      <c r="AX140" s="584"/>
      <c r="AY140" s="584"/>
      <c r="AZ140" s="584"/>
      <c r="BA140" s="584"/>
      <c r="BB140" s="584"/>
      <c r="BC140" s="584"/>
      <c r="BD140" s="584"/>
      <c r="BE140" s="584"/>
      <c r="BF140" s="584"/>
    </row>
    <row r="141" spans="1:58" s="509" customFormat="1">
      <c r="AR141" s="584"/>
      <c r="AS141" s="584"/>
      <c r="AT141" s="584"/>
      <c r="AU141" s="584"/>
      <c r="AV141" s="584"/>
      <c r="AW141" s="584"/>
      <c r="AX141" s="584"/>
      <c r="AY141" s="584"/>
      <c r="AZ141" s="584"/>
      <c r="BA141" s="584"/>
      <c r="BB141" s="584"/>
      <c r="BC141" s="584"/>
      <c r="BD141" s="584"/>
      <c r="BE141" s="584"/>
      <c r="BF141" s="584"/>
    </row>
    <row r="142" spans="1:58" s="509" customFormat="1">
      <c r="AR142" s="584"/>
      <c r="AS142" s="584"/>
      <c r="AT142" s="584"/>
      <c r="AU142" s="584"/>
      <c r="AV142" s="584"/>
      <c r="AW142" s="584"/>
      <c r="AX142" s="584"/>
      <c r="AY142" s="584"/>
      <c r="AZ142" s="584"/>
      <c r="BA142" s="584"/>
      <c r="BB142" s="584"/>
      <c r="BC142" s="584"/>
      <c r="BD142" s="584"/>
      <c r="BE142" s="584"/>
      <c r="BF142" s="584"/>
    </row>
    <row r="143" spans="1:58" s="509" customFormat="1">
      <c r="AR143" s="584"/>
      <c r="AS143" s="584"/>
      <c r="AT143" s="584"/>
      <c r="AU143" s="584"/>
      <c r="AV143" s="584"/>
      <c r="AW143" s="584"/>
      <c r="AX143" s="584"/>
      <c r="AY143" s="584"/>
      <c r="AZ143" s="584"/>
      <c r="BA143" s="584"/>
      <c r="BB143" s="584"/>
      <c r="BC143" s="584"/>
      <c r="BD143" s="584"/>
      <c r="BE143" s="584"/>
      <c r="BF143" s="584"/>
    </row>
    <row r="144" spans="1:58" s="509" customFormat="1">
      <c r="AR144" s="584"/>
      <c r="AS144" s="584"/>
      <c r="AT144" s="584"/>
      <c r="AU144" s="584"/>
      <c r="AV144" s="584"/>
      <c r="AW144" s="584"/>
      <c r="AX144" s="584"/>
      <c r="AY144" s="584"/>
      <c r="AZ144" s="584"/>
      <c r="BA144" s="584"/>
      <c r="BB144" s="584"/>
      <c r="BC144" s="584"/>
      <c r="BD144" s="584"/>
      <c r="BE144" s="584"/>
      <c r="BF144" s="584"/>
    </row>
    <row r="145" spans="44:58" s="509" customFormat="1">
      <c r="AR145" s="584"/>
      <c r="AS145" s="584"/>
      <c r="AT145" s="584"/>
      <c r="AU145" s="584"/>
      <c r="AV145" s="584"/>
      <c r="AW145" s="584"/>
      <c r="AX145" s="584"/>
      <c r="AY145" s="584"/>
      <c r="AZ145" s="584"/>
      <c r="BA145" s="584"/>
      <c r="BB145" s="584"/>
      <c r="BC145" s="584"/>
      <c r="BD145" s="584"/>
      <c r="BE145" s="584"/>
      <c r="BF145" s="584"/>
    </row>
    <row r="146" spans="44:58" s="509" customFormat="1">
      <c r="AR146" s="584"/>
      <c r="AS146" s="584"/>
      <c r="AT146" s="584"/>
      <c r="AU146" s="584"/>
      <c r="AV146" s="584"/>
      <c r="AW146" s="584"/>
      <c r="AX146" s="584"/>
      <c r="AY146" s="584"/>
      <c r="AZ146" s="584"/>
      <c r="BA146" s="584"/>
      <c r="BB146" s="584"/>
      <c r="BC146" s="584"/>
      <c r="BD146" s="584"/>
      <c r="BE146" s="584"/>
      <c r="BF146" s="584"/>
    </row>
    <row r="147" spans="44:58" s="509" customFormat="1">
      <c r="AR147" s="584"/>
      <c r="AS147" s="584"/>
      <c r="AT147" s="584"/>
      <c r="AU147" s="584"/>
      <c r="AV147" s="584"/>
      <c r="AW147" s="584"/>
      <c r="AX147" s="584"/>
      <c r="AY147" s="584"/>
      <c r="AZ147" s="584"/>
      <c r="BA147" s="584"/>
      <c r="BB147" s="584"/>
      <c r="BC147" s="584"/>
      <c r="BD147" s="584"/>
      <c r="BE147" s="584"/>
      <c r="BF147" s="584"/>
    </row>
    <row r="148" spans="44:58" s="509" customFormat="1">
      <c r="AR148" s="584"/>
      <c r="AS148" s="584"/>
      <c r="AT148" s="584"/>
      <c r="AU148" s="584"/>
      <c r="AV148" s="584"/>
      <c r="AW148" s="584"/>
      <c r="AX148" s="584"/>
      <c r="AY148" s="584"/>
      <c r="AZ148" s="584"/>
      <c r="BA148" s="584"/>
      <c r="BB148" s="584"/>
      <c r="BC148" s="584"/>
      <c r="BD148" s="584"/>
      <c r="BE148" s="584"/>
      <c r="BF148" s="584"/>
    </row>
    <row r="149" spans="44:58" s="509" customFormat="1">
      <c r="AR149" s="584"/>
      <c r="AS149" s="584"/>
      <c r="AT149" s="584"/>
      <c r="AU149" s="584"/>
      <c r="AV149" s="584"/>
      <c r="AW149" s="584"/>
      <c r="AX149" s="584"/>
      <c r="AY149" s="584"/>
      <c r="AZ149" s="584"/>
      <c r="BA149" s="584"/>
      <c r="BB149" s="584"/>
      <c r="BC149" s="584"/>
      <c r="BD149" s="584"/>
      <c r="BE149" s="584"/>
      <c r="BF149" s="584"/>
    </row>
    <row r="150" spans="44:58" s="509" customFormat="1">
      <c r="AR150" s="584"/>
      <c r="AS150" s="584"/>
      <c r="AT150" s="584"/>
      <c r="AU150" s="584"/>
      <c r="AV150" s="584"/>
      <c r="AW150" s="584"/>
      <c r="AX150" s="584"/>
      <c r="AY150" s="584"/>
      <c r="AZ150" s="584"/>
      <c r="BA150" s="584"/>
      <c r="BB150" s="584"/>
      <c r="BC150" s="584"/>
      <c r="BD150" s="584"/>
      <c r="BE150" s="584"/>
      <c r="BF150" s="584"/>
    </row>
    <row r="151" spans="44:58" s="509" customFormat="1">
      <c r="AR151" s="584"/>
      <c r="AS151" s="584"/>
      <c r="AT151" s="584"/>
      <c r="AU151" s="584"/>
      <c r="AV151" s="584"/>
      <c r="AW151" s="584"/>
      <c r="AX151" s="584"/>
      <c r="AY151" s="584"/>
      <c r="AZ151" s="584"/>
      <c r="BA151" s="584"/>
      <c r="BB151" s="584"/>
      <c r="BC151" s="584"/>
      <c r="BD151" s="584"/>
      <c r="BE151" s="584"/>
      <c r="BF151" s="584"/>
    </row>
    <row r="152" spans="44:58" s="509" customFormat="1">
      <c r="AR152" s="584"/>
      <c r="AS152" s="584"/>
      <c r="AT152" s="584"/>
      <c r="AU152" s="584"/>
      <c r="AV152" s="584"/>
      <c r="AW152" s="584"/>
      <c r="AX152" s="584"/>
      <c r="AY152" s="584"/>
      <c r="AZ152" s="584"/>
      <c r="BA152" s="584"/>
      <c r="BB152" s="584"/>
      <c r="BC152" s="584"/>
      <c r="BD152" s="584"/>
      <c r="BE152" s="584"/>
      <c r="BF152" s="584"/>
    </row>
    <row r="153" spans="44:58" s="509" customFormat="1">
      <c r="AR153" s="584"/>
      <c r="AS153" s="584"/>
      <c r="AT153" s="584"/>
      <c r="AU153" s="584"/>
      <c r="AV153" s="584"/>
      <c r="AW153" s="584"/>
      <c r="AX153" s="584"/>
      <c r="AY153" s="584"/>
      <c r="AZ153" s="584"/>
      <c r="BA153" s="584"/>
      <c r="BB153" s="584"/>
      <c r="BC153" s="584"/>
      <c r="BD153" s="584"/>
      <c r="BE153" s="584"/>
      <c r="BF153" s="584"/>
    </row>
    <row r="154" spans="44:58" s="509" customFormat="1">
      <c r="AR154" s="584"/>
      <c r="AS154" s="584"/>
      <c r="AT154" s="584"/>
      <c r="AU154" s="584"/>
      <c r="AV154" s="584"/>
      <c r="AW154" s="584"/>
      <c r="AX154" s="584"/>
      <c r="AY154" s="584"/>
      <c r="AZ154" s="584"/>
      <c r="BA154" s="584"/>
      <c r="BB154" s="584"/>
      <c r="BC154" s="584"/>
      <c r="BD154" s="584"/>
      <c r="BE154" s="584"/>
      <c r="BF154" s="584"/>
    </row>
    <row r="155" spans="44:58" s="509" customFormat="1">
      <c r="AR155" s="584"/>
      <c r="AS155" s="584"/>
      <c r="AT155" s="584"/>
      <c r="AU155" s="584"/>
      <c r="AV155" s="584"/>
      <c r="AW155" s="584"/>
      <c r="AX155" s="584"/>
      <c r="AY155" s="584"/>
      <c r="AZ155" s="584"/>
      <c r="BA155" s="584"/>
      <c r="BB155" s="584"/>
      <c r="BC155" s="584"/>
      <c r="BD155" s="584"/>
      <c r="BE155" s="584"/>
      <c r="BF155" s="584"/>
    </row>
    <row r="156" spans="44:58" s="509" customFormat="1">
      <c r="AR156" s="584"/>
      <c r="AS156" s="584"/>
      <c r="AT156" s="584"/>
      <c r="AU156" s="584"/>
      <c r="AV156" s="584"/>
      <c r="AW156" s="584"/>
      <c r="AX156" s="584"/>
      <c r="AY156" s="584"/>
      <c r="AZ156" s="584"/>
      <c r="BA156" s="584"/>
      <c r="BB156" s="584"/>
      <c r="BC156" s="584"/>
      <c r="BD156" s="584"/>
      <c r="BE156" s="584"/>
      <c r="BF156" s="584"/>
    </row>
    <row r="157" spans="44:58" s="509" customFormat="1">
      <c r="AR157" s="584"/>
      <c r="AS157" s="584"/>
      <c r="AT157" s="584"/>
      <c r="AU157" s="584"/>
      <c r="AV157" s="584"/>
      <c r="AW157" s="584"/>
      <c r="AX157" s="584"/>
      <c r="AY157" s="584"/>
      <c r="AZ157" s="584"/>
      <c r="BA157" s="584"/>
      <c r="BB157" s="584"/>
      <c r="BC157" s="584"/>
      <c r="BD157" s="584"/>
      <c r="BE157" s="584"/>
      <c r="BF157" s="584"/>
    </row>
    <row r="158" spans="44:58" s="509" customFormat="1">
      <c r="AR158" s="584"/>
      <c r="AS158" s="584"/>
      <c r="AT158" s="584"/>
      <c r="AU158" s="584"/>
      <c r="AV158" s="584"/>
      <c r="AW158" s="584"/>
      <c r="AX158" s="584"/>
      <c r="AY158" s="584"/>
      <c r="AZ158" s="584"/>
      <c r="BA158" s="584"/>
      <c r="BB158" s="584"/>
      <c r="BC158" s="584"/>
      <c r="BD158" s="584"/>
      <c r="BE158" s="584"/>
      <c r="BF158" s="584"/>
    </row>
    <row r="159" spans="44:58" s="509" customFormat="1">
      <c r="AR159" s="584"/>
      <c r="AS159" s="584"/>
      <c r="AT159" s="584"/>
      <c r="AU159" s="584"/>
      <c r="AV159" s="584"/>
      <c r="AW159" s="584"/>
      <c r="AX159" s="584"/>
      <c r="AY159" s="584"/>
      <c r="AZ159" s="584"/>
      <c r="BA159" s="584"/>
      <c r="BB159" s="584"/>
      <c r="BC159" s="584"/>
      <c r="BD159" s="584"/>
      <c r="BE159" s="584"/>
      <c r="BF159" s="584"/>
    </row>
    <row r="160" spans="44:58" s="509" customFormat="1">
      <c r="AR160" s="584"/>
      <c r="AS160" s="584"/>
      <c r="AT160" s="584"/>
      <c r="AU160" s="584"/>
      <c r="AV160" s="584"/>
      <c r="AW160" s="584"/>
      <c r="AX160" s="584"/>
      <c r="AY160" s="584"/>
      <c r="AZ160" s="584"/>
      <c r="BA160" s="584"/>
      <c r="BB160" s="584"/>
      <c r="BC160" s="584"/>
      <c r="BD160" s="584"/>
      <c r="BE160" s="584"/>
      <c r="BF160" s="584"/>
    </row>
    <row r="161" spans="44:58" s="509" customFormat="1">
      <c r="AR161" s="584"/>
      <c r="AS161" s="584"/>
      <c r="AT161" s="584"/>
      <c r="AU161" s="584"/>
      <c r="AV161" s="584"/>
      <c r="AW161" s="584"/>
      <c r="AX161" s="584"/>
      <c r="AY161" s="584"/>
      <c r="AZ161" s="584"/>
      <c r="BA161" s="584"/>
      <c r="BB161" s="584"/>
      <c r="BC161" s="584"/>
      <c r="BD161" s="584"/>
      <c r="BE161" s="584"/>
      <c r="BF161" s="584"/>
    </row>
    <row r="162" spans="44:58" s="509" customFormat="1">
      <c r="AR162" s="584"/>
      <c r="AS162" s="584"/>
      <c r="AT162" s="584"/>
      <c r="AU162" s="584"/>
      <c r="AV162" s="584"/>
      <c r="AW162" s="584"/>
      <c r="AX162" s="584"/>
      <c r="AY162" s="584"/>
      <c r="AZ162" s="584"/>
      <c r="BA162" s="584"/>
      <c r="BB162" s="584"/>
      <c r="BC162" s="584"/>
      <c r="BD162" s="584"/>
      <c r="BE162" s="584"/>
      <c r="BF162" s="584"/>
    </row>
    <row r="163" spans="44:58" s="509" customFormat="1">
      <c r="AR163" s="584"/>
      <c r="AS163" s="584"/>
      <c r="AT163" s="584"/>
      <c r="AU163" s="584"/>
      <c r="AV163" s="584"/>
      <c r="AW163" s="584"/>
      <c r="AX163" s="584"/>
      <c r="AY163" s="584"/>
      <c r="AZ163" s="584"/>
      <c r="BA163" s="584"/>
      <c r="BB163" s="584"/>
      <c r="BC163" s="584"/>
      <c r="BD163" s="584"/>
      <c r="BE163" s="584"/>
      <c r="BF163" s="584"/>
    </row>
    <row r="164" spans="44:58" s="509" customFormat="1">
      <c r="AR164" s="584"/>
      <c r="AS164" s="584"/>
      <c r="AT164" s="584"/>
      <c r="AU164" s="584"/>
      <c r="AV164" s="584"/>
      <c r="AW164" s="584"/>
      <c r="AX164" s="584"/>
      <c r="AY164" s="584"/>
      <c r="AZ164" s="584"/>
      <c r="BA164" s="584"/>
      <c r="BB164" s="584"/>
      <c r="BC164" s="584"/>
      <c r="BD164" s="584"/>
      <c r="BE164" s="584"/>
      <c r="BF164" s="584"/>
    </row>
    <row r="165" spans="44:58" s="509" customFormat="1">
      <c r="AR165" s="584"/>
      <c r="AS165" s="584"/>
      <c r="AT165" s="584"/>
      <c r="AU165" s="584"/>
      <c r="AV165" s="584"/>
      <c r="AW165" s="584"/>
      <c r="AX165" s="584"/>
      <c r="AY165" s="584"/>
      <c r="AZ165" s="584"/>
      <c r="BA165" s="584"/>
      <c r="BB165" s="584"/>
      <c r="BC165" s="584"/>
      <c r="BD165" s="584"/>
      <c r="BE165" s="584"/>
      <c r="BF165" s="584"/>
    </row>
    <row r="166" spans="44:58" s="509" customFormat="1">
      <c r="AR166" s="584"/>
      <c r="AS166" s="584"/>
      <c r="AT166" s="584"/>
      <c r="AU166" s="584"/>
      <c r="AV166" s="584"/>
      <c r="AW166" s="584"/>
      <c r="AX166" s="584"/>
      <c r="AY166" s="584"/>
      <c r="AZ166" s="584"/>
      <c r="BA166" s="584"/>
      <c r="BB166" s="584"/>
      <c r="BC166" s="584"/>
      <c r="BD166" s="584"/>
      <c r="BE166" s="584"/>
      <c r="BF166" s="584"/>
    </row>
    <row r="167" spans="44:58" s="509" customFormat="1">
      <c r="AR167" s="584"/>
      <c r="AS167" s="584"/>
      <c r="AT167" s="584"/>
      <c r="AU167" s="584"/>
      <c r="AV167" s="584"/>
      <c r="AW167" s="584"/>
      <c r="AX167" s="584"/>
      <c r="AY167" s="584"/>
      <c r="AZ167" s="584"/>
      <c r="BA167" s="584"/>
      <c r="BB167" s="584"/>
      <c r="BC167" s="584"/>
      <c r="BD167" s="584"/>
      <c r="BE167" s="584"/>
      <c r="BF167" s="584"/>
    </row>
    <row r="168" spans="44:58" s="509" customFormat="1">
      <c r="AR168" s="584"/>
      <c r="AS168" s="584"/>
      <c r="AT168" s="584"/>
      <c r="AU168" s="584"/>
      <c r="AV168" s="584"/>
      <c r="AW168" s="584"/>
      <c r="AX168" s="584"/>
      <c r="AY168" s="584"/>
      <c r="AZ168" s="584"/>
      <c r="BA168" s="584"/>
      <c r="BB168" s="584"/>
      <c r="BC168" s="584"/>
      <c r="BD168" s="584"/>
      <c r="BE168" s="584"/>
      <c r="BF168" s="584"/>
    </row>
    <row r="169" spans="44:58" s="509" customFormat="1">
      <c r="AR169" s="584"/>
      <c r="AS169" s="584"/>
      <c r="AT169" s="584"/>
      <c r="AU169" s="584"/>
      <c r="AV169" s="584"/>
      <c r="AW169" s="584"/>
      <c r="AX169" s="584"/>
      <c r="AY169" s="584"/>
      <c r="AZ169" s="584"/>
      <c r="BA169" s="584"/>
      <c r="BB169" s="584"/>
      <c r="BC169" s="584"/>
      <c r="BD169" s="584"/>
      <c r="BE169" s="584"/>
      <c r="BF169" s="584"/>
    </row>
    <row r="170" spans="44:58" s="509" customFormat="1">
      <c r="AR170" s="584"/>
      <c r="AS170" s="584"/>
      <c r="AT170" s="584"/>
      <c r="AU170" s="584"/>
      <c r="AV170" s="584"/>
      <c r="AW170" s="584"/>
      <c r="AX170" s="584"/>
      <c r="AY170" s="584"/>
      <c r="AZ170" s="584"/>
      <c r="BA170" s="584"/>
      <c r="BB170" s="584"/>
      <c r="BC170" s="584"/>
      <c r="BD170" s="584"/>
      <c r="BE170" s="584"/>
      <c r="BF170" s="584"/>
    </row>
    <row r="171" spans="44:58" s="509" customFormat="1">
      <c r="AR171" s="584"/>
      <c r="AS171" s="584"/>
      <c r="AT171" s="584"/>
      <c r="AU171" s="584"/>
      <c r="AV171" s="584"/>
      <c r="AW171" s="584"/>
      <c r="AX171" s="584"/>
      <c r="AY171" s="584"/>
      <c r="AZ171" s="584"/>
      <c r="BA171" s="584"/>
      <c r="BB171" s="584"/>
      <c r="BC171" s="584"/>
      <c r="BD171" s="584"/>
      <c r="BE171" s="584"/>
      <c r="BF171" s="584"/>
    </row>
    <row r="172" spans="44:58" s="509" customFormat="1">
      <c r="AR172" s="584"/>
      <c r="AS172" s="584"/>
      <c r="AT172" s="584"/>
      <c r="AU172" s="584"/>
      <c r="AV172" s="584"/>
      <c r="AW172" s="584"/>
      <c r="AX172" s="584"/>
      <c r="AY172" s="584"/>
      <c r="AZ172" s="584"/>
      <c r="BA172" s="584"/>
      <c r="BB172" s="584"/>
      <c r="BC172" s="584"/>
      <c r="BD172" s="584"/>
      <c r="BE172" s="584"/>
      <c r="BF172" s="584"/>
    </row>
    <row r="173" spans="44:58" s="509" customFormat="1">
      <c r="AR173" s="584"/>
      <c r="AS173" s="584"/>
      <c r="AT173" s="584"/>
      <c r="AU173" s="584"/>
      <c r="AV173" s="584"/>
      <c r="AW173" s="584"/>
      <c r="AX173" s="584"/>
      <c r="AY173" s="584"/>
      <c r="AZ173" s="584"/>
      <c r="BA173" s="584"/>
      <c r="BB173" s="584"/>
      <c r="BC173" s="584"/>
      <c r="BD173" s="584"/>
      <c r="BE173" s="584"/>
      <c r="BF173" s="584"/>
    </row>
    <row r="174" spans="44:58" s="509" customFormat="1">
      <c r="AR174" s="584"/>
      <c r="AS174" s="584"/>
      <c r="AT174" s="584"/>
      <c r="AU174" s="584"/>
      <c r="AV174" s="584"/>
      <c r="AW174" s="584"/>
      <c r="AX174" s="584"/>
      <c r="AY174" s="584"/>
      <c r="AZ174" s="584"/>
      <c r="BA174" s="584"/>
      <c r="BB174" s="584"/>
      <c r="BC174" s="584"/>
      <c r="BD174" s="584"/>
      <c r="BE174" s="584"/>
      <c r="BF174" s="584"/>
    </row>
    <row r="175" spans="44:58" s="509" customFormat="1">
      <c r="AR175" s="584"/>
      <c r="AS175" s="584"/>
      <c r="AT175" s="584"/>
      <c r="AU175" s="584"/>
      <c r="AV175" s="584"/>
      <c r="AW175" s="584"/>
      <c r="AX175" s="584"/>
      <c r="AY175" s="584"/>
      <c r="AZ175" s="584"/>
      <c r="BA175" s="584"/>
      <c r="BB175" s="584"/>
      <c r="BC175" s="584"/>
      <c r="BD175" s="584"/>
      <c r="BE175" s="584"/>
      <c r="BF175" s="584"/>
    </row>
    <row r="176" spans="44:58" s="509" customFormat="1">
      <c r="AR176" s="584"/>
      <c r="AS176" s="584"/>
      <c r="AT176" s="584"/>
      <c r="AU176" s="584"/>
      <c r="AV176" s="584"/>
      <c r="AW176" s="584"/>
      <c r="AX176" s="584"/>
      <c r="AY176" s="584"/>
      <c r="AZ176" s="584"/>
      <c r="BA176" s="584"/>
      <c r="BB176" s="584"/>
      <c r="BC176" s="584"/>
      <c r="BD176" s="584"/>
      <c r="BE176" s="584"/>
      <c r="BF176" s="584"/>
    </row>
    <row r="177" spans="44:58" s="509" customFormat="1">
      <c r="AR177" s="584"/>
      <c r="AS177" s="584"/>
      <c r="AT177" s="584"/>
      <c r="AU177" s="584"/>
      <c r="AV177" s="584"/>
      <c r="AW177" s="584"/>
      <c r="AX177" s="584"/>
      <c r="AY177" s="584"/>
      <c r="AZ177" s="584"/>
      <c r="BA177" s="584"/>
      <c r="BB177" s="584"/>
      <c r="BC177" s="584"/>
      <c r="BD177" s="584"/>
      <c r="BE177" s="584"/>
      <c r="BF177" s="584"/>
    </row>
    <row r="178" spans="44:58" s="509" customFormat="1">
      <c r="AR178" s="584"/>
      <c r="AS178" s="584"/>
      <c r="AT178" s="584"/>
      <c r="AU178" s="584"/>
      <c r="AV178" s="584"/>
      <c r="AW178" s="584"/>
      <c r="AX178" s="584"/>
      <c r="AY178" s="584"/>
      <c r="AZ178" s="584"/>
      <c r="BA178" s="584"/>
      <c r="BB178" s="584"/>
      <c r="BC178" s="584"/>
      <c r="BD178" s="584"/>
      <c r="BE178" s="584"/>
      <c r="BF178" s="584"/>
    </row>
    <row r="179" spans="44:58" s="509" customFormat="1">
      <c r="AR179" s="584"/>
      <c r="AS179" s="584"/>
      <c r="AT179" s="584"/>
      <c r="AU179" s="584"/>
      <c r="AV179" s="584"/>
      <c r="AW179" s="584"/>
      <c r="AX179" s="584"/>
      <c r="AY179" s="584"/>
      <c r="AZ179" s="584"/>
      <c r="BA179" s="584"/>
      <c r="BB179" s="584"/>
      <c r="BC179" s="584"/>
      <c r="BD179" s="584"/>
      <c r="BE179" s="584"/>
      <c r="BF179" s="584"/>
    </row>
    <row r="180" spans="44:58" s="509" customFormat="1">
      <c r="AR180" s="584"/>
      <c r="AS180" s="584"/>
      <c r="AT180" s="584"/>
      <c r="AU180" s="584"/>
      <c r="AV180" s="584"/>
      <c r="AW180" s="584"/>
      <c r="AX180" s="584"/>
      <c r="AY180" s="584"/>
      <c r="AZ180" s="584"/>
      <c r="BA180" s="584"/>
      <c r="BB180" s="584"/>
      <c r="BC180" s="584"/>
      <c r="BD180" s="584"/>
      <c r="BE180" s="584"/>
      <c r="BF180" s="584"/>
    </row>
    <row r="181" spans="44:58" s="509" customFormat="1">
      <c r="AR181" s="584"/>
      <c r="AS181" s="584"/>
      <c r="AT181" s="584"/>
      <c r="AU181" s="584"/>
      <c r="AV181" s="584"/>
      <c r="AW181" s="584"/>
      <c r="AX181" s="584"/>
      <c r="AY181" s="584"/>
      <c r="AZ181" s="584"/>
      <c r="BA181" s="584"/>
      <c r="BB181" s="584"/>
      <c r="BC181" s="584"/>
      <c r="BD181" s="584"/>
      <c r="BE181" s="584"/>
      <c r="BF181" s="584"/>
    </row>
    <row r="182" spans="44:58" s="509" customFormat="1">
      <c r="AR182" s="584"/>
      <c r="AS182" s="584"/>
      <c r="AT182" s="584"/>
      <c r="AU182" s="584"/>
      <c r="AV182" s="584"/>
      <c r="AW182" s="584"/>
      <c r="AX182" s="584"/>
      <c r="AY182" s="584"/>
      <c r="AZ182" s="584"/>
      <c r="BA182" s="584"/>
      <c r="BB182" s="584"/>
      <c r="BC182" s="584"/>
      <c r="BD182" s="584"/>
      <c r="BE182" s="584"/>
      <c r="BF182" s="584"/>
    </row>
    <row r="183" spans="44:58" s="509" customFormat="1">
      <c r="AR183" s="584"/>
      <c r="AS183" s="584"/>
      <c r="AT183" s="584"/>
      <c r="AU183" s="584"/>
      <c r="AV183" s="584"/>
      <c r="AW183" s="584"/>
      <c r="AX183" s="584"/>
      <c r="AY183" s="584"/>
      <c r="AZ183" s="584"/>
      <c r="BA183" s="584"/>
      <c r="BB183" s="584"/>
      <c r="BC183" s="584"/>
      <c r="BD183" s="584"/>
      <c r="BE183" s="584"/>
      <c r="BF183" s="584"/>
    </row>
    <row r="184" spans="44:58" s="509" customFormat="1">
      <c r="AR184" s="584"/>
      <c r="AS184" s="584"/>
      <c r="AT184" s="584"/>
      <c r="AU184" s="584"/>
      <c r="AV184" s="584"/>
      <c r="AW184" s="584"/>
      <c r="AX184" s="584"/>
      <c r="AY184" s="584"/>
      <c r="AZ184" s="584"/>
      <c r="BA184" s="584"/>
      <c r="BB184" s="584"/>
      <c r="BC184" s="584"/>
      <c r="BD184" s="584"/>
      <c r="BE184" s="584"/>
      <c r="BF184" s="584"/>
    </row>
    <row r="185" spans="44:58" s="509" customFormat="1">
      <c r="AR185" s="584"/>
      <c r="AS185" s="584"/>
      <c r="AT185" s="584"/>
      <c r="AU185" s="584"/>
      <c r="AV185" s="584"/>
      <c r="AW185" s="584"/>
      <c r="AX185" s="584"/>
      <c r="AY185" s="584"/>
      <c r="AZ185" s="584"/>
      <c r="BA185" s="584"/>
      <c r="BB185" s="584"/>
      <c r="BC185" s="584"/>
      <c r="BD185" s="584"/>
      <c r="BE185" s="584"/>
      <c r="BF185" s="584"/>
    </row>
    <row r="186" spans="44:58" s="509" customFormat="1">
      <c r="AR186" s="584"/>
      <c r="AS186" s="584"/>
      <c r="AT186" s="584"/>
      <c r="AU186" s="584"/>
      <c r="AV186" s="584"/>
      <c r="AW186" s="584"/>
      <c r="AX186" s="584"/>
      <c r="AY186" s="584"/>
      <c r="AZ186" s="584"/>
      <c r="BA186" s="584"/>
      <c r="BB186" s="584"/>
      <c r="BC186" s="584"/>
      <c r="BD186" s="584"/>
      <c r="BE186" s="584"/>
      <c r="BF186" s="584"/>
    </row>
    <row r="187" spans="44:58" s="509" customFormat="1">
      <c r="AR187" s="584"/>
      <c r="AS187" s="584"/>
      <c r="AT187" s="584"/>
      <c r="AU187" s="584"/>
      <c r="AV187" s="584"/>
      <c r="AW187" s="584"/>
      <c r="AX187" s="584"/>
      <c r="AY187" s="584"/>
      <c r="AZ187" s="584"/>
      <c r="BA187" s="584"/>
      <c r="BB187" s="584"/>
      <c r="BC187" s="584"/>
      <c r="BD187" s="584"/>
      <c r="BE187" s="584"/>
      <c r="BF187" s="584"/>
    </row>
    <row r="188" spans="44:58" s="509" customFormat="1">
      <c r="AR188" s="584"/>
      <c r="AS188" s="584"/>
      <c r="AT188" s="584"/>
      <c r="AU188" s="584"/>
      <c r="AV188" s="584"/>
      <c r="AW188" s="584"/>
      <c r="AX188" s="584"/>
      <c r="AY188" s="584"/>
      <c r="AZ188" s="584"/>
      <c r="BA188" s="584"/>
      <c r="BB188" s="584"/>
      <c r="BC188" s="584"/>
      <c r="BD188" s="584"/>
      <c r="BE188" s="584"/>
      <c r="BF188" s="584"/>
    </row>
    <row r="189" spans="44:58" s="509" customFormat="1">
      <c r="AR189" s="584"/>
      <c r="AS189" s="584"/>
      <c r="AT189" s="584"/>
      <c r="AU189" s="584"/>
      <c r="AV189" s="584"/>
      <c r="AW189" s="584"/>
      <c r="AX189" s="584"/>
      <c r="AY189" s="584"/>
      <c r="AZ189" s="584"/>
      <c r="BA189" s="584"/>
      <c r="BB189" s="584"/>
      <c r="BC189" s="584"/>
      <c r="BD189" s="584"/>
      <c r="BE189" s="584"/>
      <c r="BF189" s="584"/>
    </row>
    <row r="190" spans="44:58" s="509" customFormat="1">
      <c r="AR190" s="584"/>
      <c r="AS190" s="584"/>
      <c r="AT190" s="584"/>
      <c r="AU190" s="584"/>
      <c r="AV190" s="584"/>
      <c r="AW190" s="584"/>
      <c r="AX190" s="584"/>
      <c r="AY190" s="584"/>
      <c r="AZ190" s="584"/>
      <c r="BA190" s="584"/>
      <c r="BB190" s="584"/>
      <c r="BC190" s="584"/>
      <c r="BD190" s="584"/>
      <c r="BE190" s="584"/>
      <c r="BF190" s="584"/>
    </row>
    <row r="191" spans="44:58" s="509" customFormat="1">
      <c r="AR191" s="584"/>
      <c r="AS191" s="584"/>
      <c r="AT191" s="584"/>
      <c r="AU191" s="584"/>
      <c r="AV191" s="584"/>
      <c r="AW191" s="584"/>
      <c r="AX191" s="584"/>
      <c r="AY191" s="584"/>
      <c r="AZ191" s="584"/>
      <c r="BA191" s="584"/>
      <c r="BB191" s="584"/>
      <c r="BC191" s="584"/>
      <c r="BD191" s="584"/>
      <c r="BE191" s="584"/>
      <c r="BF191" s="584"/>
    </row>
    <row r="192" spans="44:58" s="509" customFormat="1">
      <c r="AR192" s="584"/>
      <c r="AS192" s="584"/>
      <c r="AT192" s="584"/>
      <c r="AU192" s="584"/>
      <c r="AV192" s="584"/>
      <c r="AW192" s="584"/>
      <c r="AX192" s="584"/>
      <c r="AY192" s="584"/>
      <c r="AZ192" s="584"/>
      <c r="BA192" s="584"/>
      <c r="BB192" s="584"/>
      <c r="BC192" s="584"/>
      <c r="BD192" s="584"/>
      <c r="BE192" s="584"/>
      <c r="BF192" s="584"/>
    </row>
    <row r="193" spans="44:58" s="509" customFormat="1">
      <c r="AR193" s="584"/>
      <c r="AS193" s="584"/>
      <c r="AT193" s="584"/>
      <c r="AU193" s="584"/>
      <c r="AV193" s="584"/>
      <c r="AW193" s="584"/>
      <c r="AX193" s="584"/>
      <c r="AY193" s="584"/>
      <c r="AZ193" s="584"/>
      <c r="BA193" s="584"/>
      <c r="BB193" s="584"/>
      <c r="BC193" s="584"/>
      <c r="BD193" s="584"/>
      <c r="BE193" s="584"/>
      <c r="BF193" s="584"/>
    </row>
    <row r="194" spans="44:58" s="509" customFormat="1">
      <c r="AR194" s="584"/>
      <c r="AS194" s="584"/>
      <c r="AT194" s="584"/>
      <c r="AU194" s="584"/>
      <c r="AV194" s="584"/>
      <c r="AW194" s="584"/>
      <c r="AX194" s="584"/>
      <c r="AY194" s="584"/>
      <c r="AZ194" s="584"/>
      <c r="BA194" s="584"/>
      <c r="BB194" s="584"/>
      <c r="BC194" s="584"/>
      <c r="BD194" s="584"/>
      <c r="BE194" s="584"/>
      <c r="BF194" s="584"/>
    </row>
    <row r="195" spans="44:58" s="509" customFormat="1">
      <c r="AR195" s="584"/>
      <c r="AS195" s="584"/>
      <c r="AT195" s="584"/>
      <c r="AU195" s="584"/>
      <c r="AV195" s="584"/>
      <c r="AW195" s="584"/>
      <c r="AX195" s="584"/>
      <c r="AY195" s="584"/>
      <c r="AZ195" s="584"/>
      <c r="BA195" s="584"/>
      <c r="BB195" s="584"/>
      <c r="BC195" s="584"/>
      <c r="BD195" s="584"/>
      <c r="BE195" s="584"/>
      <c r="BF195" s="584"/>
    </row>
    <row r="196" spans="44:58" s="509" customFormat="1">
      <c r="AR196" s="584"/>
      <c r="AS196" s="584"/>
      <c r="AT196" s="584"/>
      <c r="AU196" s="584"/>
      <c r="AV196" s="584"/>
      <c r="AW196" s="584"/>
      <c r="AX196" s="584"/>
      <c r="AY196" s="584"/>
      <c r="AZ196" s="584"/>
      <c r="BA196" s="584"/>
      <c r="BB196" s="584"/>
      <c r="BC196" s="584"/>
      <c r="BD196" s="584"/>
      <c r="BE196" s="584"/>
      <c r="BF196" s="584"/>
    </row>
    <row r="197" spans="44:58" s="509" customFormat="1">
      <c r="AR197" s="584"/>
      <c r="AS197" s="584"/>
      <c r="AT197" s="584"/>
      <c r="AU197" s="584"/>
      <c r="AV197" s="584"/>
      <c r="AW197" s="584"/>
      <c r="AX197" s="584"/>
      <c r="AY197" s="584"/>
      <c r="AZ197" s="584"/>
      <c r="BA197" s="584"/>
      <c r="BB197" s="584"/>
      <c r="BC197" s="584"/>
      <c r="BD197" s="584"/>
      <c r="BE197" s="584"/>
      <c r="BF197" s="584"/>
    </row>
    <row r="198" spans="44:58" s="509" customFormat="1">
      <c r="AR198" s="584"/>
      <c r="AS198" s="584"/>
      <c r="AT198" s="584"/>
      <c r="AU198" s="584"/>
      <c r="AV198" s="584"/>
      <c r="AW198" s="584"/>
      <c r="AX198" s="584"/>
      <c r="AY198" s="584"/>
      <c r="AZ198" s="584"/>
      <c r="BA198" s="584"/>
      <c r="BB198" s="584"/>
      <c r="BC198" s="584"/>
      <c r="BD198" s="584"/>
      <c r="BE198" s="584"/>
      <c r="BF198" s="584"/>
    </row>
    <row r="199" spans="44:58" s="509" customFormat="1">
      <c r="AR199" s="584"/>
      <c r="AS199" s="584"/>
      <c r="AT199" s="584"/>
      <c r="AU199" s="584"/>
      <c r="AV199" s="584"/>
      <c r="AW199" s="584"/>
      <c r="AX199" s="584"/>
      <c r="AY199" s="584"/>
      <c r="AZ199" s="584"/>
      <c r="BA199" s="584"/>
      <c r="BB199" s="584"/>
      <c r="BC199" s="584"/>
      <c r="BD199" s="584"/>
      <c r="BE199" s="584"/>
      <c r="BF199" s="584"/>
    </row>
    <row r="200" spans="44:58" s="509" customFormat="1">
      <c r="AR200" s="584"/>
      <c r="AS200" s="584"/>
      <c r="AT200" s="584"/>
      <c r="AU200" s="584"/>
      <c r="AV200" s="584"/>
      <c r="AW200" s="584"/>
      <c r="AX200" s="584"/>
      <c r="AY200" s="584"/>
      <c r="AZ200" s="584"/>
      <c r="BA200" s="584"/>
      <c r="BB200" s="584"/>
      <c r="BC200" s="584"/>
      <c r="BD200" s="584"/>
      <c r="BE200" s="584"/>
      <c r="BF200" s="584"/>
    </row>
    <row r="201" spans="44:58" s="509" customFormat="1">
      <c r="AR201" s="584"/>
      <c r="AS201" s="584"/>
      <c r="AT201" s="584"/>
      <c r="AU201" s="584"/>
      <c r="AV201" s="584"/>
      <c r="AW201" s="584"/>
      <c r="AX201" s="584"/>
      <c r="AY201" s="584"/>
      <c r="AZ201" s="584"/>
      <c r="BA201" s="584"/>
      <c r="BB201" s="584"/>
      <c r="BC201" s="584"/>
      <c r="BD201" s="584"/>
      <c r="BE201" s="584"/>
      <c r="BF201" s="584"/>
    </row>
    <row r="202" spans="44:58" s="509" customFormat="1">
      <c r="AR202" s="584"/>
      <c r="AS202" s="584"/>
      <c r="AT202" s="584"/>
      <c r="AU202" s="584"/>
      <c r="AV202" s="584"/>
      <c r="AW202" s="584"/>
      <c r="AX202" s="584"/>
      <c r="AY202" s="584"/>
      <c r="AZ202" s="584"/>
      <c r="BA202" s="584"/>
      <c r="BB202" s="584"/>
      <c r="BC202" s="584"/>
      <c r="BD202" s="584"/>
      <c r="BE202" s="584"/>
      <c r="BF202" s="584"/>
    </row>
    <row r="203" spans="44:58" s="509" customFormat="1">
      <c r="AR203" s="584"/>
      <c r="AS203" s="584"/>
      <c r="AT203" s="584"/>
      <c r="AU203" s="584"/>
      <c r="AV203" s="584"/>
      <c r="AW203" s="584"/>
      <c r="AX203" s="584"/>
      <c r="AY203" s="584"/>
      <c r="AZ203" s="584"/>
      <c r="BA203" s="584"/>
      <c r="BB203" s="584"/>
      <c r="BC203" s="584"/>
      <c r="BD203" s="584"/>
      <c r="BE203" s="584"/>
      <c r="BF203" s="584"/>
    </row>
    <row r="204" spans="44:58" s="509" customFormat="1">
      <c r="AR204" s="584"/>
      <c r="AS204" s="584"/>
      <c r="AT204" s="584"/>
      <c r="AU204" s="584"/>
      <c r="AV204" s="584"/>
      <c r="AW204" s="584"/>
      <c r="AX204" s="584"/>
      <c r="AY204" s="584"/>
      <c r="AZ204" s="584"/>
      <c r="BA204" s="584"/>
      <c r="BB204" s="584"/>
      <c r="BC204" s="584"/>
      <c r="BD204" s="584"/>
      <c r="BE204" s="584"/>
      <c r="BF204" s="584"/>
    </row>
    <row r="205" spans="44:58" s="509" customFormat="1">
      <c r="AR205" s="584"/>
      <c r="AS205" s="584"/>
      <c r="AT205" s="584"/>
      <c r="AU205" s="584"/>
      <c r="AV205" s="584"/>
      <c r="AW205" s="584"/>
      <c r="AX205" s="584"/>
      <c r="AY205" s="584"/>
      <c r="AZ205" s="584"/>
      <c r="BA205" s="584"/>
      <c r="BB205" s="584"/>
      <c r="BC205" s="584"/>
      <c r="BD205" s="584"/>
      <c r="BE205" s="584"/>
      <c r="BF205" s="584"/>
    </row>
    <row r="206" spans="44:58" s="509" customFormat="1">
      <c r="AR206" s="584"/>
      <c r="AS206" s="584"/>
      <c r="AT206" s="584"/>
      <c r="AU206" s="584"/>
      <c r="AV206" s="584"/>
      <c r="AW206" s="584"/>
      <c r="AX206" s="584"/>
      <c r="AY206" s="584"/>
      <c r="AZ206" s="584"/>
      <c r="BA206" s="584"/>
      <c r="BB206" s="584"/>
      <c r="BC206" s="584"/>
      <c r="BD206" s="584"/>
      <c r="BE206" s="584"/>
      <c r="BF206" s="584"/>
    </row>
    <row r="207" spans="44:58" s="509" customFormat="1">
      <c r="AR207" s="584"/>
      <c r="AS207" s="584"/>
      <c r="AT207" s="584"/>
      <c r="AU207" s="584"/>
      <c r="AV207" s="584"/>
      <c r="AW207" s="584"/>
      <c r="AX207" s="584"/>
      <c r="AY207" s="584"/>
      <c r="AZ207" s="584"/>
      <c r="BA207" s="584"/>
      <c r="BB207" s="584"/>
      <c r="BC207" s="584"/>
      <c r="BD207" s="584"/>
      <c r="BE207" s="584"/>
      <c r="BF207" s="584"/>
    </row>
    <row r="208" spans="44:58" s="509" customFormat="1">
      <c r="AR208" s="584"/>
      <c r="AS208" s="584"/>
      <c r="AT208" s="584"/>
      <c r="AU208" s="584"/>
      <c r="AV208" s="584"/>
      <c r="AW208" s="584"/>
      <c r="AX208" s="584"/>
      <c r="AY208" s="584"/>
      <c r="AZ208" s="584"/>
      <c r="BA208" s="584"/>
      <c r="BB208" s="584"/>
      <c r="BC208" s="584"/>
      <c r="BD208" s="584"/>
      <c r="BE208" s="584"/>
      <c r="BF208" s="584"/>
    </row>
    <row r="209" spans="44:58" s="509" customFormat="1">
      <c r="AR209" s="584"/>
      <c r="AS209" s="584"/>
      <c r="AT209" s="584"/>
      <c r="AU209" s="584"/>
      <c r="AV209" s="584"/>
      <c r="AW209" s="584"/>
      <c r="AX209" s="584"/>
      <c r="AY209" s="584"/>
      <c r="AZ209" s="584"/>
      <c r="BA209" s="584"/>
      <c r="BB209" s="584"/>
      <c r="BC209" s="584"/>
      <c r="BD209" s="584"/>
      <c r="BE209" s="584"/>
      <c r="BF209" s="584"/>
    </row>
    <row r="210" spans="44:58" s="509" customFormat="1">
      <c r="AR210" s="584"/>
      <c r="AS210" s="584"/>
      <c r="AT210" s="584"/>
      <c r="AU210" s="584"/>
      <c r="AV210" s="584"/>
      <c r="AW210" s="584"/>
      <c r="AX210" s="584"/>
      <c r="AY210" s="584"/>
      <c r="AZ210" s="584"/>
      <c r="BA210" s="584"/>
      <c r="BB210" s="584"/>
      <c r="BC210" s="584"/>
      <c r="BD210" s="584"/>
      <c r="BE210" s="584"/>
      <c r="BF210" s="584"/>
    </row>
    <row r="211" spans="44:58" s="509" customFormat="1">
      <c r="AR211" s="584"/>
      <c r="AS211" s="584"/>
      <c r="AT211" s="584"/>
      <c r="AU211" s="584"/>
      <c r="AV211" s="584"/>
      <c r="AW211" s="584"/>
      <c r="AX211" s="584"/>
      <c r="AY211" s="584"/>
      <c r="AZ211" s="584"/>
      <c r="BA211" s="584"/>
      <c r="BB211" s="584"/>
      <c r="BC211" s="584"/>
      <c r="BD211" s="584"/>
      <c r="BE211" s="584"/>
      <c r="BF211" s="584"/>
    </row>
    <row r="212" spans="44:58" s="509" customFormat="1">
      <c r="AR212" s="584"/>
      <c r="AS212" s="584"/>
      <c r="AT212" s="584"/>
      <c r="AU212" s="584"/>
      <c r="AV212" s="584"/>
      <c r="AW212" s="584"/>
      <c r="AX212" s="584"/>
      <c r="AY212" s="584"/>
      <c r="AZ212" s="584"/>
      <c r="BA212" s="584"/>
      <c r="BB212" s="584"/>
      <c r="BC212" s="584"/>
      <c r="BD212" s="584"/>
      <c r="BE212" s="584"/>
      <c r="BF212" s="584"/>
    </row>
    <row r="213" spans="44:58" s="509" customFormat="1">
      <c r="AR213" s="584"/>
      <c r="AS213" s="584"/>
      <c r="AT213" s="584"/>
      <c r="AU213" s="584"/>
      <c r="AV213" s="584"/>
      <c r="AW213" s="584"/>
      <c r="AX213" s="584"/>
      <c r="AY213" s="584"/>
      <c r="AZ213" s="584"/>
      <c r="BA213" s="584"/>
      <c r="BB213" s="584"/>
      <c r="BC213" s="584"/>
      <c r="BD213" s="584"/>
      <c r="BE213" s="584"/>
      <c r="BF213" s="584"/>
    </row>
    <row r="214" spans="44:58" s="509" customFormat="1">
      <c r="AR214" s="584"/>
      <c r="AS214" s="584"/>
      <c r="AT214" s="584"/>
      <c r="AU214" s="584"/>
      <c r="AV214" s="584"/>
      <c r="AW214" s="584"/>
      <c r="AX214" s="584"/>
      <c r="AY214" s="584"/>
      <c r="AZ214" s="584"/>
      <c r="BA214" s="584"/>
      <c r="BB214" s="584"/>
      <c r="BC214" s="584"/>
      <c r="BD214" s="584"/>
      <c r="BE214" s="584"/>
      <c r="BF214" s="584"/>
    </row>
    <row r="215" spans="44:58" s="509" customFormat="1">
      <c r="AR215" s="584"/>
      <c r="AS215" s="584"/>
      <c r="AT215" s="584"/>
      <c r="AU215" s="584"/>
      <c r="AV215" s="584"/>
      <c r="AW215" s="584"/>
      <c r="AX215" s="584"/>
      <c r="AY215" s="584"/>
      <c r="AZ215" s="584"/>
      <c r="BA215" s="584"/>
      <c r="BB215" s="584"/>
      <c r="BC215" s="584"/>
      <c r="BD215" s="584"/>
      <c r="BE215" s="584"/>
      <c r="BF215" s="584"/>
    </row>
    <row r="216" spans="44:58" s="509" customFormat="1">
      <c r="AR216" s="584"/>
      <c r="AS216" s="584"/>
      <c r="AT216" s="584"/>
      <c r="AU216" s="584"/>
      <c r="AV216" s="584"/>
      <c r="AW216" s="584"/>
      <c r="AX216" s="584"/>
      <c r="AY216" s="584"/>
      <c r="AZ216" s="584"/>
      <c r="BA216" s="584"/>
      <c r="BB216" s="584"/>
      <c r="BC216" s="584"/>
      <c r="BD216" s="584"/>
      <c r="BE216" s="584"/>
      <c r="BF216" s="584"/>
    </row>
    <row r="217" spans="44:58" s="509" customFormat="1">
      <c r="AR217" s="584"/>
      <c r="AS217" s="584"/>
      <c r="AT217" s="584"/>
      <c r="AU217" s="584"/>
      <c r="AV217" s="584"/>
      <c r="AW217" s="584"/>
      <c r="AX217" s="584"/>
      <c r="AY217" s="584"/>
      <c r="AZ217" s="584"/>
      <c r="BA217" s="584"/>
      <c r="BB217" s="584"/>
      <c r="BC217" s="584"/>
      <c r="BD217" s="584"/>
      <c r="BE217" s="584"/>
      <c r="BF217" s="584"/>
    </row>
    <row r="218" spans="44:58" s="509" customFormat="1">
      <c r="AR218" s="584"/>
      <c r="AS218" s="584"/>
      <c r="AT218" s="584"/>
      <c r="AU218" s="584"/>
      <c r="AV218" s="584"/>
      <c r="AW218" s="584"/>
      <c r="AX218" s="584"/>
      <c r="AY218" s="584"/>
      <c r="AZ218" s="584"/>
      <c r="BA218" s="584"/>
      <c r="BB218" s="584"/>
      <c r="BC218" s="584"/>
      <c r="BD218" s="584"/>
      <c r="BE218" s="584"/>
      <c r="BF218" s="584"/>
    </row>
    <row r="219" spans="44:58" s="509" customFormat="1">
      <c r="AR219" s="584"/>
      <c r="AS219" s="584"/>
      <c r="AT219" s="584"/>
      <c r="AU219" s="584"/>
      <c r="AV219" s="584"/>
      <c r="AW219" s="584"/>
      <c r="AX219" s="584"/>
      <c r="AY219" s="584"/>
      <c r="AZ219" s="584"/>
      <c r="BA219" s="584"/>
      <c r="BB219" s="584"/>
      <c r="BC219" s="584"/>
      <c r="BD219" s="584"/>
      <c r="BE219" s="584"/>
      <c r="BF219" s="584"/>
    </row>
    <row r="220" spans="44:58" s="509" customFormat="1">
      <c r="AR220" s="584"/>
      <c r="AS220" s="584"/>
      <c r="AT220" s="584"/>
      <c r="AU220" s="584"/>
      <c r="AV220" s="584"/>
      <c r="AW220" s="584"/>
      <c r="AX220" s="584"/>
      <c r="AY220" s="584"/>
      <c r="AZ220" s="584"/>
      <c r="BA220" s="584"/>
      <c r="BB220" s="584"/>
      <c r="BC220" s="584"/>
      <c r="BD220" s="584"/>
      <c r="BE220" s="584"/>
      <c r="BF220" s="584"/>
    </row>
    <row r="221" spans="44:58" s="509" customFormat="1">
      <c r="AR221" s="584"/>
      <c r="AS221" s="584"/>
      <c r="AT221" s="584"/>
      <c r="AU221" s="584"/>
      <c r="AV221" s="584"/>
      <c r="AW221" s="584"/>
      <c r="AX221" s="584"/>
      <c r="AY221" s="584"/>
      <c r="AZ221" s="584"/>
      <c r="BA221" s="584"/>
      <c r="BB221" s="584"/>
      <c r="BC221" s="584"/>
      <c r="BD221" s="584"/>
      <c r="BE221" s="584"/>
      <c r="BF221" s="584"/>
    </row>
    <row r="222" spans="44:58" s="509" customFormat="1">
      <c r="AR222" s="584"/>
      <c r="AS222" s="584"/>
      <c r="AT222" s="584"/>
      <c r="AU222" s="584"/>
      <c r="AV222" s="584"/>
      <c r="AW222" s="584"/>
      <c r="AX222" s="584"/>
      <c r="AY222" s="584"/>
      <c r="AZ222" s="584"/>
      <c r="BA222" s="584"/>
      <c r="BB222" s="584"/>
      <c r="BC222" s="584"/>
      <c r="BD222" s="584"/>
      <c r="BE222" s="584"/>
      <c r="BF222" s="584"/>
    </row>
    <row r="223" spans="44:58" s="509" customFormat="1">
      <c r="AR223" s="584"/>
      <c r="AS223" s="584"/>
      <c r="AT223" s="584"/>
      <c r="AU223" s="584"/>
      <c r="AV223" s="584"/>
      <c r="AW223" s="584"/>
      <c r="AX223" s="584"/>
      <c r="AY223" s="584"/>
      <c r="AZ223" s="584"/>
      <c r="BA223" s="584"/>
      <c r="BB223" s="584"/>
      <c r="BC223" s="584"/>
      <c r="BD223" s="584"/>
      <c r="BE223" s="584"/>
      <c r="BF223" s="584"/>
    </row>
    <row r="224" spans="44:58" s="509" customFormat="1">
      <c r="AR224" s="584"/>
      <c r="AS224" s="584"/>
      <c r="AT224" s="584"/>
      <c r="AU224" s="584"/>
      <c r="AV224" s="584"/>
      <c r="AW224" s="584"/>
      <c r="AX224" s="584"/>
      <c r="AY224" s="584"/>
      <c r="AZ224" s="584"/>
      <c r="BA224" s="584"/>
      <c r="BB224" s="584"/>
      <c r="BC224" s="584"/>
      <c r="BD224" s="584"/>
      <c r="BE224" s="584"/>
      <c r="BF224" s="584"/>
    </row>
    <row r="225" spans="44:58" s="509" customFormat="1">
      <c r="AR225" s="584"/>
      <c r="AS225" s="584"/>
      <c r="AT225" s="584"/>
      <c r="AU225" s="584"/>
      <c r="AV225" s="584"/>
      <c r="AW225" s="584"/>
      <c r="AX225" s="584"/>
      <c r="AY225" s="584"/>
      <c r="AZ225" s="584"/>
      <c r="BA225" s="584"/>
      <c r="BB225" s="584"/>
      <c r="BC225" s="584"/>
      <c r="BD225" s="584"/>
      <c r="BE225" s="584"/>
      <c r="BF225" s="584"/>
    </row>
    <row r="226" spans="44:58" s="509" customFormat="1">
      <c r="AR226" s="584"/>
      <c r="AS226" s="584"/>
      <c r="AT226" s="584"/>
      <c r="AU226" s="584"/>
      <c r="AV226" s="584"/>
      <c r="AW226" s="584"/>
      <c r="AX226" s="584"/>
      <c r="AY226" s="584"/>
      <c r="AZ226" s="584"/>
      <c r="BA226" s="584"/>
      <c r="BB226" s="584"/>
      <c r="BC226" s="584"/>
      <c r="BD226" s="584"/>
      <c r="BE226" s="584"/>
      <c r="BF226" s="584"/>
    </row>
    <row r="227" spans="44:58" s="509" customFormat="1">
      <c r="AR227" s="584"/>
      <c r="AS227" s="584"/>
      <c r="AT227" s="584"/>
      <c r="AU227" s="584"/>
      <c r="AV227" s="584"/>
      <c r="AW227" s="584"/>
      <c r="AX227" s="584"/>
      <c r="AY227" s="584"/>
      <c r="AZ227" s="584"/>
      <c r="BA227" s="584"/>
      <c r="BB227" s="584"/>
      <c r="BC227" s="584"/>
      <c r="BD227" s="584"/>
      <c r="BE227" s="584"/>
      <c r="BF227" s="584"/>
    </row>
    <row r="228" spans="44:58" s="509" customFormat="1">
      <c r="AR228" s="584"/>
      <c r="AS228" s="584"/>
      <c r="AT228" s="584"/>
      <c r="AU228" s="584"/>
      <c r="AV228" s="584"/>
      <c r="AW228" s="584"/>
      <c r="AX228" s="584"/>
      <c r="AY228" s="584"/>
      <c r="AZ228" s="584"/>
      <c r="BA228" s="584"/>
      <c r="BB228" s="584"/>
      <c r="BC228" s="584"/>
      <c r="BD228" s="584"/>
      <c r="BE228" s="584"/>
      <c r="BF228" s="584"/>
    </row>
    <row r="229" spans="44:58" s="509" customFormat="1">
      <c r="AR229" s="584"/>
      <c r="AS229" s="584"/>
      <c r="AT229" s="584"/>
      <c r="AU229" s="584"/>
      <c r="AV229" s="584"/>
      <c r="AW229" s="584"/>
      <c r="AX229" s="584"/>
      <c r="AY229" s="584"/>
      <c r="AZ229" s="584"/>
      <c r="BA229" s="584"/>
      <c r="BB229" s="584"/>
      <c r="BC229" s="584"/>
      <c r="BD229" s="584"/>
      <c r="BE229" s="584"/>
      <c r="BF229" s="584"/>
    </row>
    <row r="230" spans="44:58" s="509" customFormat="1">
      <c r="AR230" s="584"/>
      <c r="AS230" s="584"/>
      <c r="AT230" s="584"/>
      <c r="AU230" s="584"/>
      <c r="AV230" s="584"/>
      <c r="AW230" s="584"/>
      <c r="AX230" s="584"/>
      <c r="AY230" s="584"/>
      <c r="AZ230" s="584"/>
      <c r="BA230" s="584"/>
      <c r="BB230" s="584"/>
      <c r="BC230" s="584"/>
      <c r="BD230" s="584"/>
      <c r="BE230" s="584"/>
      <c r="BF230" s="584"/>
    </row>
    <row r="231" spans="44:58" s="509" customFormat="1">
      <c r="AR231" s="584"/>
      <c r="AS231" s="584"/>
      <c r="AT231" s="584"/>
      <c r="AU231" s="584"/>
      <c r="AV231" s="584"/>
      <c r="AW231" s="584"/>
      <c r="AX231" s="584"/>
      <c r="AY231" s="584"/>
      <c r="AZ231" s="584"/>
      <c r="BA231" s="584"/>
      <c r="BB231" s="584"/>
      <c r="BC231" s="584"/>
      <c r="BD231" s="584"/>
      <c r="BE231" s="584"/>
      <c r="BF231" s="584"/>
    </row>
    <row r="232" spans="44:58" s="509" customFormat="1">
      <c r="AR232" s="584"/>
      <c r="AS232" s="584"/>
      <c r="AT232" s="584"/>
      <c r="AU232" s="584"/>
      <c r="AV232" s="584"/>
      <c r="AW232" s="584"/>
      <c r="AX232" s="584"/>
      <c r="AY232" s="584"/>
      <c r="AZ232" s="584"/>
      <c r="BA232" s="584"/>
      <c r="BB232" s="584"/>
      <c r="BC232" s="584"/>
      <c r="BD232" s="584"/>
      <c r="BE232" s="584"/>
      <c r="BF232" s="584"/>
    </row>
    <row r="233" spans="44:58" s="509" customFormat="1">
      <c r="AR233" s="584"/>
      <c r="AS233" s="584"/>
      <c r="AT233" s="584"/>
      <c r="AU233" s="584"/>
      <c r="AV233" s="584"/>
      <c r="AW233" s="584"/>
      <c r="AX233" s="584"/>
      <c r="AY233" s="584"/>
      <c r="AZ233" s="584"/>
      <c r="BA233" s="584"/>
      <c r="BB233" s="584"/>
      <c r="BC233" s="584"/>
      <c r="BD233" s="584"/>
      <c r="BE233" s="584"/>
      <c r="BF233" s="584"/>
    </row>
    <row r="234" spans="44:58" s="509" customFormat="1">
      <c r="AR234" s="584"/>
      <c r="AS234" s="584"/>
      <c r="AT234" s="584"/>
      <c r="AU234" s="584"/>
      <c r="AV234" s="584"/>
      <c r="AW234" s="584"/>
      <c r="AX234" s="584"/>
      <c r="AY234" s="584"/>
      <c r="AZ234" s="584"/>
      <c r="BA234" s="584"/>
      <c r="BB234" s="584"/>
      <c r="BC234" s="584"/>
      <c r="BD234" s="584"/>
      <c r="BE234" s="584"/>
      <c r="BF234" s="584"/>
    </row>
    <row r="235" spans="44:58" s="509" customFormat="1">
      <c r="AR235" s="584"/>
      <c r="AS235" s="584"/>
      <c r="AT235" s="584"/>
      <c r="AU235" s="584"/>
      <c r="AV235" s="584"/>
      <c r="AW235" s="584"/>
      <c r="AX235" s="584"/>
      <c r="AY235" s="584"/>
      <c r="AZ235" s="584"/>
      <c r="BA235" s="584"/>
      <c r="BB235" s="584"/>
      <c r="BC235" s="584"/>
      <c r="BD235" s="584"/>
      <c r="BE235" s="584"/>
      <c r="BF235" s="584"/>
    </row>
    <row r="236" spans="44:58" s="509" customFormat="1">
      <c r="AR236" s="584"/>
      <c r="AS236" s="584"/>
      <c r="AT236" s="584"/>
      <c r="AU236" s="584"/>
      <c r="AV236" s="584"/>
      <c r="AW236" s="584"/>
      <c r="AX236" s="584"/>
      <c r="AY236" s="584"/>
      <c r="AZ236" s="584"/>
      <c r="BA236" s="584"/>
      <c r="BB236" s="584"/>
      <c r="BC236" s="584"/>
      <c r="BD236" s="584"/>
      <c r="BE236" s="584"/>
      <c r="BF236" s="584"/>
    </row>
    <row r="237" spans="44:58" s="509" customFormat="1">
      <c r="AR237" s="584"/>
      <c r="AS237" s="584"/>
      <c r="AT237" s="584"/>
      <c r="AU237" s="584"/>
      <c r="AV237" s="584"/>
      <c r="AW237" s="584"/>
      <c r="AX237" s="584"/>
      <c r="AY237" s="584"/>
      <c r="AZ237" s="584"/>
      <c r="BA237" s="584"/>
      <c r="BB237" s="584"/>
      <c r="BC237" s="584"/>
      <c r="BD237" s="584"/>
      <c r="BE237" s="584"/>
      <c r="BF237" s="584"/>
    </row>
    <row r="238" spans="44:58" s="509" customFormat="1">
      <c r="AR238" s="584"/>
      <c r="AS238" s="584"/>
      <c r="AT238" s="584"/>
      <c r="AU238" s="584"/>
      <c r="AV238" s="584"/>
      <c r="AW238" s="584"/>
      <c r="AX238" s="584"/>
      <c r="AY238" s="584"/>
      <c r="AZ238" s="584"/>
      <c r="BA238" s="584"/>
      <c r="BB238" s="584"/>
      <c r="BC238" s="584"/>
      <c r="BD238" s="584"/>
      <c r="BE238" s="584"/>
      <c r="BF238" s="584"/>
    </row>
    <row r="239" spans="44:58" s="509" customFormat="1">
      <c r="AR239" s="584"/>
      <c r="AS239" s="584"/>
      <c r="AT239" s="584"/>
      <c r="AU239" s="584"/>
      <c r="AV239" s="584"/>
      <c r="AW239" s="584"/>
      <c r="AX239" s="584"/>
      <c r="AY239" s="584"/>
      <c r="AZ239" s="584"/>
      <c r="BA239" s="584"/>
      <c r="BB239" s="584"/>
      <c r="BC239" s="584"/>
      <c r="BD239" s="584"/>
      <c r="BE239" s="584"/>
      <c r="BF239" s="584"/>
    </row>
    <row r="240" spans="44:58" s="509" customFormat="1">
      <c r="AR240" s="584"/>
      <c r="AS240" s="584"/>
      <c r="AT240" s="584"/>
      <c r="AU240" s="584"/>
      <c r="AV240" s="584"/>
      <c r="AW240" s="584"/>
      <c r="AX240" s="584"/>
      <c r="AY240" s="584"/>
      <c r="AZ240" s="584"/>
      <c r="BA240" s="584"/>
      <c r="BB240" s="584"/>
      <c r="BC240" s="584"/>
      <c r="BD240" s="584"/>
      <c r="BE240" s="584"/>
      <c r="BF240" s="584"/>
    </row>
    <row r="241" spans="44:58" s="509" customFormat="1">
      <c r="AR241" s="584"/>
      <c r="AS241" s="584"/>
      <c r="AT241" s="584"/>
      <c r="AU241" s="584"/>
      <c r="AV241" s="584"/>
      <c r="AW241" s="584"/>
      <c r="AX241" s="584"/>
      <c r="AY241" s="584"/>
      <c r="AZ241" s="584"/>
      <c r="BA241" s="584"/>
      <c r="BB241" s="584"/>
      <c r="BC241" s="584"/>
      <c r="BD241" s="584"/>
      <c r="BE241" s="584"/>
      <c r="BF241" s="584"/>
    </row>
    <row r="242" spans="44:58" s="509" customFormat="1">
      <c r="AR242" s="584"/>
      <c r="AS242" s="584"/>
      <c r="AT242" s="584"/>
      <c r="AU242" s="584"/>
      <c r="AV242" s="584"/>
      <c r="AW242" s="584"/>
      <c r="AX242" s="584"/>
      <c r="AY242" s="584"/>
      <c r="AZ242" s="584"/>
      <c r="BA242" s="584"/>
      <c r="BB242" s="584"/>
      <c r="BC242" s="584"/>
      <c r="BD242" s="584"/>
      <c r="BE242" s="584"/>
      <c r="BF242" s="584"/>
    </row>
    <row r="243" spans="44:58" s="509" customFormat="1">
      <c r="AR243" s="584"/>
      <c r="AS243" s="584"/>
      <c r="AT243" s="584"/>
      <c r="AU243" s="584"/>
      <c r="AV243" s="584"/>
      <c r="AW243" s="584"/>
      <c r="AX243" s="584"/>
      <c r="AY243" s="584"/>
      <c r="AZ243" s="584"/>
      <c r="BA243" s="584"/>
      <c r="BB243" s="584"/>
      <c r="BC243" s="584"/>
      <c r="BD243" s="584"/>
      <c r="BE243" s="584"/>
      <c r="BF243" s="584"/>
    </row>
    <row r="244" spans="44:58" s="509" customFormat="1">
      <c r="AR244" s="584"/>
      <c r="AS244" s="584"/>
      <c r="AT244" s="584"/>
      <c r="AU244" s="584"/>
      <c r="AV244" s="584"/>
      <c r="AW244" s="584"/>
      <c r="AX244" s="584"/>
      <c r="AY244" s="584"/>
      <c r="AZ244" s="584"/>
      <c r="BA244" s="584"/>
      <c r="BB244" s="584"/>
      <c r="BC244" s="584"/>
      <c r="BD244" s="584"/>
      <c r="BE244" s="584"/>
      <c r="BF244" s="584"/>
    </row>
    <row r="245" spans="44:58" s="509" customFormat="1">
      <c r="AR245" s="584"/>
      <c r="AS245" s="584"/>
      <c r="AT245" s="584"/>
      <c r="AU245" s="584"/>
      <c r="AV245" s="584"/>
      <c r="AW245" s="584"/>
      <c r="AX245" s="584"/>
      <c r="AY245" s="584"/>
      <c r="AZ245" s="584"/>
      <c r="BA245" s="584"/>
      <c r="BB245" s="584"/>
      <c r="BC245" s="584"/>
      <c r="BD245" s="584"/>
      <c r="BE245" s="584"/>
      <c r="BF245" s="584"/>
    </row>
    <row r="246" spans="44:58" s="509" customFormat="1">
      <c r="AR246" s="584"/>
      <c r="AS246" s="584"/>
      <c r="AT246" s="584"/>
      <c r="AU246" s="584"/>
      <c r="AV246" s="584"/>
      <c r="AW246" s="584"/>
      <c r="AX246" s="584"/>
      <c r="AY246" s="584"/>
      <c r="AZ246" s="584"/>
      <c r="BA246" s="584"/>
      <c r="BB246" s="584"/>
      <c r="BC246" s="584"/>
      <c r="BD246" s="584"/>
      <c r="BE246" s="584"/>
      <c r="BF246" s="584"/>
    </row>
    <row r="247" spans="44:58" s="509" customFormat="1">
      <c r="AR247" s="584"/>
      <c r="AS247" s="584"/>
      <c r="AT247" s="584"/>
      <c r="AU247" s="584"/>
      <c r="AV247" s="584"/>
      <c r="AW247" s="584"/>
      <c r="AX247" s="584"/>
      <c r="AY247" s="584"/>
      <c r="AZ247" s="584"/>
      <c r="BA247" s="584"/>
      <c r="BB247" s="584"/>
      <c r="BC247" s="584"/>
      <c r="BD247" s="584"/>
      <c r="BE247" s="584"/>
      <c r="BF247" s="584"/>
    </row>
    <row r="248" spans="44:58" s="509" customFormat="1">
      <c r="AR248" s="584"/>
      <c r="AS248" s="584"/>
      <c r="AT248" s="584"/>
      <c r="AU248" s="584"/>
      <c r="AV248" s="584"/>
      <c r="AW248" s="584"/>
      <c r="AX248" s="584"/>
      <c r="AY248" s="584"/>
      <c r="AZ248" s="584"/>
      <c r="BA248" s="584"/>
      <c r="BB248" s="584"/>
      <c r="BC248" s="584"/>
      <c r="BD248" s="584"/>
      <c r="BE248" s="584"/>
      <c r="BF248" s="584"/>
    </row>
    <row r="249" spans="44:58" s="509" customFormat="1">
      <c r="AR249" s="584"/>
      <c r="AS249" s="584"/>
      <c r="AT249" s="584"/>
      <c r="AU249" s="584"/>
      <c r="AV249" s="584"/>
      <c r="AW249" s="584"/>
      <c r="AX249" s="584"/>
      <c r="AY249" s="584"/>
      <c r="AZ249" s="584"/>
      <c r="BA249" s="584"/>
      <c r="BB249" s="584"/>
      <c r="BC249" s="584"/>
      <c r="BD249" s="584"/>
      <c r="BE249" s="584"/>
      <c r="BF249" s="584"/>
    </row>
    <row r="250" spans="44:58" s="509" customFormat="1">
      <c r="AR250" s="584"/>
      <c r="AS250" s="584"/>
      <c r="AT250" s="584"/>
      <c r="AU250" s="584"/>
      <c r="AV250" s="584"/>
      <c r="AW250" s="584"/>
      <c r="AX250" s="584"/>
      <c r="AY250" s="584"/>
      <c r="AZ250" s="584"/>
      <c r="BA250" s="584"/>
      <c r="BB250" s="584"/>
      <c r="BC250" s="584"/>
      <c r="BD250" s="584"/>
      <c r="BE250" s="584"/>
      <c r="BF250" s="584"/>
    </row>
    <row r="251" spans="44:58" s="509" customFormat="1">
      <c r="AR251" s="584"/>
      <c r="AS251" s="584"/>
      <c r="AT251" s="584"/>
      <c r="AU251" s="584"/>
      <c r="AV251" s="584"/>
      <c r="AW251" s="584"/>
      <c r="AX251" s="584"/>
      <c r="AY251" s="584"/>
      <c r="AZ251" s="584"/>
      <c r="BA251" s="584"/>
      <c r="BB251" s="584"/>
      <c r="BC251" s="584"/>
      <c r="BD251" s="584"/>
      <c r="BE251" s="584"/>
      <c r="BF251" s="584"/>
    </row>
    <row r="252" spans="44:58" s="509" customFormat="1">
      <c r="AR252" s="584"/>
      <c r="AS252" s="584"/>
      <c r="AT252" s="584"/>
      <c r="AU252" s="584"/>
      <c r="AV252" s="584"/>
      <c r="AW252" s="584"/>
      <c r="AX252" s="584"/>
      <c r="AY252" s="584"/>
      <c r="AZ252" s="584"/>
      <c r="BA252" s="584"/>
      <c r="BB252" s="584"/>
      <c r="BC252" s="584"/>
      <c r="BD252" s="584"/>
      <c r="BE252" s="584"/>
      <c r="BF252" s="584"/>
    </row>
    <row r="253" spans="44:58" s="509" customFormat="1">
      <c r="AR253" s="584"/>
      <c r="AS253" s="584"/>
      <c r="AT253" s="584"/>
      <c r="AU253" s="584"/>
      <c r="AV253" s="584"/>
      <c r="AW253" s="584"/>
      <c r="AX253" s="584"/>
      <c r="AY253" s="584"/>
      <c r="AZ253" s="584"/>
      <c r="BA253" s="584"/>
      <c r="BB253" s="584"/>
      <c r="BC253" s="584"/>
      <c r="BD253" s="584"/>
      <c r="BE253" s="584"/>
      <c r="BF253" s="584"/>
    </row>
    <row r="254" spans="44:58" s="509" customFormat="1">
      <c r="AR254" s="584"/>
      <c r="AS254" s="584"/>
      <c r="AT254" s="584"/>
      <c r="AU254" s="584"/>
      <c r="AV254" s="584"/>
      <c r="AW254" s="584"/>
      <c r="AX254" s="584"/>
      <c r="AY254" s="584"/>
      <c r="AZ254" s="584"/>
      <c r="BA254" s="584"/>
      <c r="BB254" s="584"/>
      <c r="BC254" s="584"/>
      <c r="BD254" s="584"/>
      <c r="BE254" s="584"/>
      <c r="BF254" s="584"/>
    </row>
    <row r="255" spans="44:58" s="509" customFormat="1">
      <c r="AR255" s="584"/>
      <c r="AS255" s="584"/>
      <c r="AT255" s="584"/>
      <c r="AU255" s="584"/>
      <c r="AV255" s="584"/>
      <c r="AW255" s="584"/>
      <c r="AX255" s="584"/>
      <c r="AY255" s="584"/>
      <c r="AZ255" s="584"/>
      <c r="BA255" s="584"/>
      <c r="BB255" s="584"/>
      <c r="BC255" s="584"/>
      <c r="BD255" s="584"/>
      <c r="BE255" s="584"/>
      <c r="BF255" s="584"/>
    </row>
    <row r="256" spans="44:58" s="509" customFormat="1">
      <c r="AR256" s="584"/>
      <c r="AS256" s="584"/>
      <c r="AT256" s="584"/>
      <c r="AU256" s="584"/>
      <c r="AV256" s="584"/>
      <c r="AW256" s="584"/>
      <c r="AX256" s="584"/>
      <c r="AY256" s="584"/>
      <c r="AZ256" s="584"/>
      <c r="BA256" s="584"/>
      <c r="BB256" s="584"/>
      <c r="BC256" s="584"/>
      <c r="BD256" s="584"/>
      <c r="BE256" s="584"/>
      <c r="BF256" s="584"/>
    </row>
    <row r="257" spans="44:58" s="509" customFormat="1">
      <c r="AR257" s="584"/>
      <c r="AS257" s="584"/>
      <c r="AT257" s="584"/>
      <c r="AU257" s="584"/>
      <c r="AV257" s="584"/>
      <c r="AW257" s="584"/>
      <c r="AX257" s="584"/>
      <c r="AY257" s="584"/>
      <c r="AZ257" s="584"/>
      <c r="BA257" s="584"/>
      <c r="BB257" s="584"/>
      <c r="BC257" s="584"/>
      <c r="BD257" s="584"/>
      <c r="BE257" s="584"/>
      <c r="BF257" s="584"/>
    </row>
    <row r="258" spans="44:58" s="509" customFormat="1">
      <c r="AR258" s="584"/>
      <c r="AS258" s="584"/>
      <c r="AT258" s="584"/>
      <c r="AU258" s="584"/>
      <c r="AV258" s="584"/>
      <c r="AW258" s="584"/>
      <c r="AX258" s="584"/>
      <c r="AY258" s="584"/>
      <c r="AZ258" s="584"/>
      <c r="BA258" s="584"/>
      <c r="BB258" s="584"/>
      <c r="BC258" s="584"/>
      <c r="BD258" s="584"/>
      <c r="BE258" s="584"/>
      <c r="BF258" s="584"/>
    </row>
    <row r="259" spans="44:58" s="509" customFormat="1">
      <c r="AR259" s="584"/>
      <c r="AS259" s="584"/>
      <c r="AT259" s="584"/>
      <c r="AU259" s="584"/>
      <c r="AV259" s="584"/>
      <c r="AW259" s="584"/>
      <c r="AX259" s="584"/>
      <c r="AY259" s="584"/>
      <c r="AZ259" s="584"/>
      <c r="BA259" s="584"/>
      <c r="BB259" s="584"/>
      <c r="BC259" s="584"/>
      <c r="BD259" s="584"/>
      <c r="BE259" s="584"/>
      <c r="BF259" s="584"/>
    </row>
    <row r="260" spans="44:58" s="509" customFormat="1">
      <c r="AR260" s="584"/>
      <c r="AS260" s="584"/>
      <c r="AT260" s="584"/>
      <c r="AU260" s="584"/>
      <c r="AV260" s="584"/>
      <c r="AW260" s="584"/>
      <c r="AX260" s="584"/>
      <c r="AY260" s="584"/>
      <c r="AZ260" s="584"/>
      <c r="BA260" s="584"/>
      <c r="BB260" s="584"/>
      <c r="BC260" s="584"/>
      <c r="BD260" s="584"/>
      <c r="BE260" s="584"/>
      <c r="BF260" s="584"/>
    </row>
    <row r="261" spans="44:58" s="509" customFormat="1">
      <c r="AR261" s="584"/>
      <c r="AS261" s="584"/>
      <c r="AT261" s="584"/>
      <c r="AU261" s="584"/>
      <c r="AV261" s="584"/>
      <c r="AW261" s="584"/>
      <c r="AX261" s="584"/>
      <c r="AY261" s="584"/>
      <c r="AZ261" s="584"/>
      <c r="BA261" s="584"/>
      <c r="BB261" s="584"/>
      <c r="BC261" s="584"/>
      <c r="BD261" s="584"/>
      <c r="BE261" s="584"/>
      <c r="BF261" s="584"/>
    </row>
    <row r="262" spans="44:58" s="509" customFormat="1">
      <c r="AR262" s="584"/>
      <c r="AS262" s="584"/>
      <c r="AT262" s="584"/>
      <c r="AU262" s="584"/>
      <c r="AV262" s="584"/>
      <c r="AW262" s="584"/>
      <c r="AX262" s="584"/>
      <c r="AY262" s="584"/>
      <c r="AZ262" s="584"/>
      <c r="BA262" s="584"/>
      <c r="BB262" s="584"/>
      <c r="BC262" s="584"/>
      <c r="BD262" s="584"/>
      <c r="BE262" s="584"/>
      <c r="BF262" s="584"/>
    </row>
    <row r="263" spans="44:58" s="509" customFormat="1">
      <c r="AR263" s="584"/>
      <c r="AS263" s="584"/>
      <c r="AT263" s="584"/>
      <c r="AU263" s="584"/>
      <c r="AV263" s="584"/>
      <c r="AW263" s="584"/>
      <c r="AX263" s="584"/>
      <c r="AY263" s="584"/>
      <c r="AZ263" s="584"/>
      <c r="BA263" s="584"/>
      <c r="BB263" s="584"/>
      <c r="BC263" s="584"/>
      <c r="BD263" s="584"/>
      <c r="BE263" s="584"/>
      <c r="BF263" s="584"/>
    </row>
    <row r="264" spans="44:58" s="509" customFormat="1">
      <c r="AR264" s="584"/>
      <c r="AS264" s="584"/>
      <c r="AT264" s="584"/>
      <c r="AU264" s="584"/>
      <c r="AV264" s="584"/>
      <c r="AW264" s="584"/>
      <c r="AX264" s="584"/>
      <c r="AY264" s="584"/>
      <c r="AZ264" s="584"/>
      <c r="BA264" s="584"/>
      <c r="BB264" s="584"/>
      <c r="BC264" s="584"/>
      <c r="BD264" s="584"/>
      <c r="BE264" s="584"/>
      <c r="BF264" s="584"/>
    </row>
    <row r="265" spans="44:58" s="509" customFormat="1">
      <c r="AR265" s="584"/>
      <c r="AS265" s="584"/>
      <c r="AT265" s="584"/>
      <c r="AU265" s="584"/>
      <c r="AV265" s="584"/>
      <c r="AW265" s="584"/>
      <c r="AX265" s="584"/>
      <c r="AY265" s="584"/>
      <c r="AZ265" s="584"/>
      <c r="BA265" s="584"/>
      <c r="BB265" s="584"/>
      <c r="BC265" s="584"/>
      <c r="BD265" s="584"/>
      <c r="BE265" s="584"/>
      <c r="BF265" s="584"/>
    </row>
    <row r="266" spans="44:58" s="509" customFormat="1">
      <c r="AR266" s="584"/>
      <c r="AS266" s="584"/>
      <c r="AT266" s="584"/>
      <c r="AU266" s="584"/>
      <c r="AV266" s="584"/>
      <c r="AW266" s="584"/>
      <c r="AX266" s="584"/>
      <c r="AY266" s="584"/>
      <c r="AZ266" s="584"/>
      <c r="BA266" s="584"/>
      <c r="BB266" s="584"/>
      <c r="BC266" s="584"/>
      <c r="BD266" s="584"/>
      <c r="BE266" s="584"/>
      <c r="BF266" s="584"/>
    </row>
    <row r="267" spans="44:58" s="509" customFormat="1">
      <c r="AR267" s="584"/>
      <c r="AS267" s="584"/>
      <c r="AT267" s="584"/>
      <c r="AU267" s="584"/>
      <c r="AV267" s="584"/>
      <c r="AW267" s="584"/>
      <c r="AX267" s="584"/>
      <c r="AY267" s="584"/>
      <c r="AZ267" s="584"/>
      <c r="BA267" s="584"/>
      <c r="BB267" s="584"/>
      <c r="BC267" s="584"/>
      <c r="BD267" s="584"/>
      <c r="BE267" s="584"/>
      <c r="BF267" s="584"/>
    </row>
    <row r="268" spans="44:58" s="509" customFormat="1">
      <c r="AR268" s="584"/>
      <c r="AS268" s="584"/>
      <c r="AT268" s="584"/>
      <c r="AU268" s="584"/>
      <c r="AV268" s="584"/>
      <c r="AW268" s="584"/>
      <c r="AX268" s="584"/>
      <c r="AY268" s="584"/>
      <c r="AZ268" s="584"/>
      <c r="BA268" s="584"/>
      <c r="BB268" s="584"/>
      <c r="BC268" s="584"/>
      <c r="BD268" s="584"/>
      <c r="BE268" s="584"/>
      <c r="BF268" s="584"/>
    </row>
    <row r="269" spans="44:58" s="509" customFormat="1">
      <c r="AR269" s="584"/>
      <c r="AS269" s="584"/>
      <c r="AT269" s="584"/>
      <c r="AU269" s="584"/>
      <c r="AV269" s="584"/>
      <c r="AW269" s="584"/>
      <c r="AX269" s="584"/>
      <c r="AY269" s="584"/>
      <c r="AZ269" s="584"/>
      <c r="BA269" s="584"/>
      <c r="BB269" s="584"/>
      <c r="BC269" s="584"/>
      <c r="BD269" s="584"/>
      <c r="BE269" s="584"/>
      <c r="BF269" s="584"/>
    </row>
    <row r="270" spans="44:58" s="509" customFormat="1">
      <c r="AR270" s="584"/>
      <c r="AS270" s="584"/>
      <c r="AT270" s="584"/>
      <c r="AU270" s="584"/>
      <c r="AV270" s="584"/>
      <c r="AW270" s="584"/>
      <c r="AX270" s="584"/>
      <c r="AY270" s="584"/>
      <c r="AZ270" s="584"/>
      <c r="BA270" s="584"/>
      <c r="BB270" s="584"/>
      <c r="BC270" s="584"/>
      <c r="BD270" s="584"/>
      <c r="BE270" s="584"/>
      <c r="BF270" s="584"/>
    </row>
    <row r="271" spans="44:58" s="509" customFormat="1">
      <c r="AR271" s="584"/>
      <c r="AS271" s="584"/>
      <c r="AT271" s="584"/>
      <c r="AU271" s="584"/>
      <c r="AV271" s="584"/>
      <c r="AW271" s="584"/>
      <c r="AX271" s="584"/>
      <c r="AY271" s="584"/>
      <c r="AZ271" s="584"/>
      <c r="BA271" s="584"/>
      <c r="BB271" s="584"/>
      <c r="BC271" s="584"/>
      <c r="BD271" s="584"/>
      <c r="BE271" s="584"/>
      <c r="BF271" s="584"/>
    </row>
    <row r="272" spans="44:58" s="509" customFormat="1">
      <c r="AR272" s="584"/>
      <c r="AS272" s="584"/>
      <c r="AT272" s="584"/>
      <c r="AU272" s="584"/>
      <c r="AV272" s="584"/>
      <c r="AW272" s="584"/>
      <c r="AX272" s="584"/>
      <c r="AY272" s="584"/>
      <c r="AZ272" s="584"/>
      <c r="BA272" s="584"/>
      <c r="BB272" s="584"/>
      <c r="BC272" s="584"/>
      <c r="BD272" s="584"/>
      <c r="BE272" s="584"/>
      <c r="BF272" s="584"/>
    </row>
    <row r="273" spans="44:58" s="509" customFormat="1">
      <c r="AR273" s="584"/>
      <c r="AS273" s="584"/>
      <c r="AT273" s="584"/>
      <c r="AU273" s="584"/>
      <c r="AV273" s="584"/>
      <c r="AW273" s="584"/>
      <c r="AX273" s="584"/>
      <c r="AY273" s="584"/>
      <c r="AZ273" s="584"/>
      <c r="BA273" s="584"/>
      <c r="BB273" s="584"/>
      <c r="BC273" s="584"/>
      <c r="BD273" s="584"/>
      <c r="BE273" s="584"/>
      <c r="BF273" s="584"/>
    </row>
    <row r="274" spans="44:58" s="509" customFormat="1">
      <c r="AR274" s="584"/>
      <c r="AS274" s="584"/>
      <c r="AT274" s="584"/>
      <c r="AU274" s="584"/>
      <c r="AV274" s="584"/>
      <c r="AW274" s="584"/>
      <c r="AX274" s="584"/>
      <c r="AY274" s="584"/>
      <c r="AZ274" s="584"/>
      <c r="BA274" s="584"/>
      <c r="BB274" s="584"/>
      <c r="BC274" s="584"/>
      <c r="BD274" s="584"/>
      <c r="BE274" s="584"/>
      <c r="BF274" s="584"/>
    </row>
    <row r="275" spans="44:58" s="509" customFormat="1">
      <c r="AR275" s="584"/>
      <c r="AS275" s="584"/>
      <c r="AT275" s="584"/>
      <c r="AU275" s="584"/>
      <c r="AV275" s="584"/>
      <c r="AW275" s="584"/>
      <c r="AX275" s="584"/>
      <c r="AY275" s="584"/>
      <c r="AZ275" s="584"/>
      <c r="BA275" s="584"/>
      <c r="BB275" s="584"/>
      <c r="BC275" s="584"/>
      <c r="BD275" s="584"/>
      <c r="BE275" s="584"/>
      <c r="BF275" s="584"/>
    </row>
    <row r="276" spans="44:58" s="509" customFormat="1">
      <c r="AR276" s="584"/>
      <c r="AS276" s="584"/>
      <c r="AT276" s="584"/>
      <c r="AU276" s="584"/>
      <c r="AV276" s="584"/>
      <c r="AW276" s="584"/>
      <c r="AX276" s="584"/>
      <c r="AY276" s="584"/>
      <c r="AZ276" s="584"/>
      <c r="BA276" s="584"/>
      <c r="BB276" s="584"/>
      <c r="BC276" s="584"/>
      <c r="BD276" s="584"/>
      <c r="BE276" s="584"/>
      <c r="BF276" s="584"/>
    </row>
    <row r="277" spans="44:58" s="509" customFormat="1">
      <c r="AR277" s="584"/>
      <c r="AS277" s="584"/>
      <c r="AT277" s="584"/>
      <c r="AU277" s="584"/>
      <c r="AV277" s="584"/>
      <c r="AW277" s="584"/>
      <c r="AX277" s="584"/>
      <c r="AY277" s="584"/>
      <c r="AZ277" s="584"/>
      <c r="BA277" s="584"/>
      <c r="BB277" s="584"/>
      <c r="BC277" s="584"/>
      <c r="BD277" s="584"/>
      <c r="BE277" s="584"/>
      <c r="BF277" s="584"/>
    </row>
    <row r="278" spans="44:58" s="509" customFormat="1">
      <c r="AR278" s="584"/>
      <c r="AS278" s="584"/>
      <c r="AT278" s="584"/>
      <c r="AU278" s="584"/>
      <c r="AV278" s="584"/>
      <c r="AW278" s="584"/>
      <c r="AX278" s="584"/>
      <c r="AY278" s="584"/>
      <c r="AZ278" s="584"/>
      <c r="BA278" s="584"/>
      <c r="BB278" s="584"/>
      <c r="BC278" s="584"/>
      <c r="BD278" s="584"/>
      <c r="BE278" s="584"/>
      <c r="BF278" s="584"/>
    </row>
    <row r="279" spans="44:58" s="509" customFormat="1">
      <c r="AR279" s="584"/>
      <c r="AS279" s="584"/>
      <c r="AT279" s="584"/>
      <c r="AU279" s="584"/>
      <c r="AV279" s="584"/>
      <c r="AW279" s="584"/>
      <c r="AX279" s="584"/>
      <c r="AY279" s="584"/>
      <c r="AZ279" s="584"/>
      <c r="BA279" s="584"/>
      <c r="BB279" s="584"/>
      <c r="BC279" s="584"/>
      <c r="BD279" s="584"/>
      <c r="BE279" s="584"/>
      <c r="BF279" s="584"/>
    </row>
    <row r="280" spans="44:58" s="509" customFormat="1">
      <c r="AR280" s="584"/>
      <c r="AS280" s="584"/>
      <c r="AT280" s="584"/>
      <c r="AU280" s="584"/>
      <c r="AV280" s="584"/>
      <c r="AW280" s="584"/>
      <c r="AX280" s="584"/>
      <c r="AY280" s="584"/>
      <c r="AZ280" s="584"/>
      <c r="BA280" s="584"/>
      <c r="BB280" s="584"/>
      <c r="BC280" s="584"/>
      <c r="BD280" s="584"/>
      <c r="BE280" s="584"/>
      <c r="BF280" s="584"/>
    </row>
    <row r="281" spans="44:58" s="509" customFormat="1">
      <c r="AR281" s="584"/>
      <c r="AS281" s="584"/>
      <c r="AT281" s="584"/>
      <c r="AU281" s="584"/>
      <c r="AV281" s="584"/>
      <c r="AW281" s="584"/>
      <c r="AX281" s="584"/>
      <c r="AY281" s="584"/>
      <c r="AZ281" s="584"/>
      <c r="BA281" s="584"/>
      <c r="BB281" s="584"/>
      <c r="BC281" s="584"/>
      <c r="BD281" s="584"/>
      <c r="BE281" s="584"/>
      <c r="BF281" s="584"/>
    </row>
    <row r="282" spans="44:58" s="509" customFormat="1">
      <c r="AR282" s="584"/>
      <c r="AS282" s="584"/>
      <c r="AT282" s="584"/>
      <c r="AU282" s="584"/>
      <c r="AV282" s="584"/>
      <c r="AW282" s="584"/>
      <c r="AX282" s="584"/>
      <c r="AY282" s="584"/>
      <c r="AZ282" s="584"/>
      <c r="BA282" s="584"/>
      <c r="BB282" s="584"/>
      <c r="BC282" s="584"/>
      <c r="BD282" s="584"/>
      <c r="BE282" s="584"/>
      <c r="BF282" s="584"/>
    </row>
    <row r="283" spans="44:58" s="509" customFormat="1">
      <c r="AR283" s="584"/>
      <c r="AS283" s="584"/>
      <c r="AT283" s="584"/>
      <c r="AU283" s="584"/>
      <c r="AV283" s="584"/>
      <c r="AW283" s="584"/>
      <c r="AX283" s="584"/>
      <c r="AY283" s="584"/>
      <c r="AZ283" s="584"/>
      <c r="BA283" s="584"/>
      <c r="BB283" s="584"/>
      <c r="BC283" s="584"/>
      <c r="BD283" s="584"/>
      <c r="BE283" s="584"/>
      <c r="BF283" s="584"/>
    </row>
    <row r="284" spans="44:58" s="509" customFormat="1">
      <c r="AR284" s="584"/>
      <c r="AS284" s="584"/>
      <c r="AT284" s="584"/>
      <c r="AU284" s="584"/>
      <c r="AV284" s="584"/>
      <c r="AW284" s="584"/>
      <c r="AX284" s="584"/>
      <c r="AY284" s="584"/>
      <c r="AZ284" s="584"/>
      <c r="BA284" s="584"/>
      <c r="BB284" s="584"/>
      <c r="BC284" s="584"/>
      <c r="BD284" s="584"/>
      <c r="BE284" s="584"/>
      <c r="BF284" s="584"/>
    </row>
    <row r="285" spans="44:58" s="509" customFormat="1">
      <c r="AR285" s="584"/>
      <c r="AS285" s="584"/>
      <c r="AT285" s="584"/>
      <c r="AU285" s="584"/>
      <c r="AV285" s="584"/>
      <c r="AW285" s="584"/>
      <c r="AX285" s="584"/>
      <c r="AY285" s="584"/>
      <c r="AZ285" s="584"/>
      <c r="BA285" s="584"/>
      <c r="BB285" s="584"/>
      <c r="BC285" s="584"/>
      <c r="BD285" s="584"/>
      <c r="BE285" s="584"/>
      <c r="BF285" s="584"/>
    </row>
    <row r="286" spans="44:58" s="509" customFormat="1">
      <c r="AR286" s="584"/>
      <c r="AS286" s="584"/>
      <c r="AT286" s="584"/>
      <c r="AU286" s="584"/>
      <c r="AV286" s="584"/>
      <c r="AW286" s="584"/>
      <c r="AX286" s="584"/>
      <c r="AY286" s="584"/>
      <c r="AZ286" s="584"/>
      <c r="BA286" s="584"/>
      <c r="BB286" s="584"/>
      <c r="BC286" s="584"/>
      <c r="BD286" s="584"/>
      <c r="BE286" s="584"/>
      <c r="BF286" s="584"/>
    </row>
    <row r="287" spans="44:58" s="509" customFormat="1">
      <c r="AR287" s="584"/>
      <c r="AS287" s="584"/>
      <c r="AT287" s="584"/>
      <c r="AU287" s="584"/>
      <c r="AV287" s="584"/>
      <c r="AW287" s="584"/>
      <c r="AX287" s="584"/>
      <c r="AY287" s="584"/>
      <c r="AZ287" s="584"/>
      <c r="BA287" s="584"/>
      <c r="BB287" s="584"/>
      <c r="BC287" s="584"/>
      <c r="BD287" s="584"/>
      <c r="BE287" s="584"/>
      <c r="BF287" s="584"/>
    </row>
    <row r="288" spans="44:58" s="509" customFormat="1">
      <c r="AR288" s="584"/>
      <c r="AS288" s="584"/>
      <c r="AT288" s="584"/>
      <c r="AU288" s="584"/>
      <c r="AV288" s="584"/>
      <c r="AW288" s="584"/>
      <c r="AX288" s="584"/>
      <c r="AY288" s="584"/>
      <c r="AZ288" s="584"/>
      <c r="BA288" s="584"/>
      <c r="BB288" s="584"/>
      <c r="BC288" s="584"/>
      <c r="BD288" s="584"/>
      <c r="BE288" s="584"/>
      <c r="BF288" s="584"/>
    </row>
    <row r="289" spans="44:58" s="509" customFormat="1">
      <c r="AR289" s="584"/>
      <c r="AS289" s="584"/>
      <c r="AT289" s="584"/>
      <c r="AU289" s="584"/>
      <c r="AV289" s="584"/>
      <c r="AW289" s="584"/>
      <c r="AX289" s="584"/>
      <c r="AY289" s="584"/>
      <c r="AZ289" s="584"/>
      <c r="BA289" s="584"/>
      <c r="BB289" s="584"/>
      <c r="BC289" s="584"/>
      <c r="BD289" s="584"/>
      <c r="BE289" s="584"/>
      <c r="BF289" s="584"/>
    </row>
    <row r="290" spans="44:58" s="509" customFormat="1">
      <c r="AR290" s="584"/>
      <c r="AS290" s="584"/>
      <c r="AT290" s="584"/>
      <c r="AU290" s="584"/>
      <c r="AV290" s="584"/>
      <c r="AW290" s="584"/>
      <c r="AX290" s="584"/>
      <c r="AY290" s="584"/>
      <c r="AZ290" s="584"/>
      <c r="BA290" s="584"/>
      <c r="BB290" s="584"/>
      <c r="BC290" s="584"/>
      <c r="BD290" s="584"/>
      <c r="BE290" s="584"/>
      <c r="BF290" s="584"/>
    </row>
    <row r="291" spans="44:58" s="509" customFormat="1">
      <c r="AR291" s="584"/>
      <c r="AS291" s="584"/>
      <c r="AT291" s="584"/>
      <c r="AU291" s="584"/>
      <c r="AV291" s="584"/>
      <c r="AW291" s="584"/>
      <c r="AX291" s="584"/>
      <c r="AY291" s="584"/>
      <c r="AZ291" s="584"/>
      <c r="BA291" s="584"/>
      <c r="BB291" s="584"/>
      <c r="BC291" s="584"/>
      <c r="BD291" s="584"/>
      <c r="BE291" s="584"/>
      <c r="BF291" s="584"/>
    </row>
    <row r="292" spans="44:58" s="509" customFormat="1">
      <c r="AR292" s="584"/>
      <c r="AS292" s="584"/>
      <c r="AT292" s="584"/>
      <c r="AU292" s="584"/>
      <c r="AV292" s="584"/>
      <c r="AW292" s="584"/>
      <c r="AX292" s="584"/>
      <c r="AY292" s="584"/>
      <c r="AZ292" s="584"/>
      <c r="BA292" s="584"/>
      <c r="BB292" s="584"/>
      <c r="BC292" s="584"/>
      <c r="BD292" s="584"/>
      <c r="BE292" s="584"/>
      <c r="BF292" s="584"/>
    </row>
    <row r="293" spans="44:58" s="509" customFormat="1">
      <c r="AR293" s="584"/>
      <c r="AS293" s="584"/>
      <c r="AT293" s="584"/>
      <c r="AU293" s="584"/>
      <c r="AV293" s="584"/>
      <c r="AW293" s="584"/>
      <c r="AX293" s="584"/>
      <c r="AY293" s="584"/>
      <c r="AZ293" s="584"/>
      <c r="BA293" s="584"/>
      <c r="BB293" s="584"/>
      <c r="BC293" s="584"/>
      <c r="BD293" s="584"/>
      <c r="BE293" s="584"/>
      <c r="BF293" s="584"/>
    </row>
    <row r="294" spans="44:58" s="509" customFormat="1">
      <c r="AR294" s="584"/>
      <c r="AS294" s="584"/>
      <c r="AT294" s="584"/>
      <c r="AU294" s="584"/>
      <c r="AV294" s="584"/>
      <c r="AW294" s="584"/>
      <c r="AX294" s="584"/>
      <c r="AY294" s="584"/>
      <c r="AZ294" s="584"/>
      <c r="BA294" s="584"/>
      <c r="BB294" s="584"/>
      <c r="BC294" s="584"/>
      <c r="BD294" s="584"/>
      <c r="BE294" s="584"/>
      <c r="BF294" s="584"/>
    </row>
    <row r="295" spans="44:58" s="509" customFormat="1">
      <c r="AR295" s="584"/>
      <c r="AS295" s="584"/>
      <c r="AT295" s="584"/>
      <c r="AU295" s="584"/>
      <c r="AV295" s="584"/>
      <c r="AW295" s="584"/>
      <c r="AX295" s="584"/>
      <c r="AY295" s="584"/>
      <c r="AZ295" s="584"/>
      <c r="BA295" s="584"/>
      <c r="BB295" s="584"/>
      <c r="BC295" s="584"/>
      <c r="BD295" s="584"/>
      <c r="BE295" s="584"/>
      <c r="BF295" s="584"/>
    </row>
    <row r="296" spans="44:58" s="509" customFormat="1">
      <c r="AR296" s="584"/>
      <c r="AS296" s="584"/>
      <c r="AT296" s="584"/>
      <c r="AU296" s="584"/>
      <c r="AV296" s="584"/>
      <c r="AW296" s="584"/>
      <c r="AX296" s="584"/>
      <c r="AY296" s="584"/>
      <c r="AZ296" s="584"/>
      <c r="BA296" s="584"/>
      <c r="BB296" s="584"/>
      <c r="BC296" s="584"/>
      <c r="BD296" s="584"/>
      <c r="BE296" s="584"/>
      <c r="BF296" s="584"/>
    </row>
    <row r="297" spans="44:58" s="509" customFormat="1">
      <c r="AR297" s="584"/>
      <c r="AS297" s="584"/>
      <c r="AT297" s="584"/>
      <c r="AU297" s="584"/>
      <c r="AV297" s="584"/>
      <c r="AW297" s="584"/>
      <c r="AX297" s="584"/>
      <c r="AY297" s="584"/>
      <c r="AZ297" s="584"/>
      <c r="BA297" s="584"/>
      <c r="BB297" s="584"/>
      <c r="BC297" s="584"/>
      <c r="BD297" s="584"/>
      <c r="BE297" s="584"/>
      <c r="BF297" s="584"/>
    </row>
    <row r="298" spans="44:58" s="509" customFormat="1">
      <c r="AR298" s="584"/>
      <c r="AS298" s="584"/>
      <c r="AT298" s="584"/>
      <c r="AU298" s="584"/>
      <c r="AV298" s="584"/>
      <c r="AW298" s="584"/>
      <c r="AX298" s="584"/>
      <c r="AY298" s="584"/>
      <c r="AZ298" s="584"/>
      <c r="BA298" s="584"/>
      <c r="BB298" s="584"/>
      <c r="BC298" s="584"/>
      <c r="BD298" s="584"/>
      <c r="BE298" s="584"/>
      <c r="BF298" s="584"/>
    </row>
    <row r="299" spans="44:58" s="509" customFormat="1">
      <c r="AR299" s="584"/>
      <c r="AS299" s="584"/>
      <c r="AT299" s="584"/>
      <c r="AU299" s="584"/>
      <c r="AV299" s="584"/>
      <c r="AW299" s="584"/>
      <c r="AX299" s="584"/>
      <c r="AY299" s="584"/>
      <c r="AZ299" s="584"/>
      <c r="BA299" s="584"/>
      <c r="BB299" s="584"/>
      <c r="BC299" s="584"/>
      <c r="BD299" s="584"/>
      <c r="BE299" s="584"/>
      <c r="BF299" s="584"/>
    </row>
    <row r="300" spans="44:58" s="509" customFormat="1">
      <c r="AR300" s="584"/>
      <c r="AS300" s="584"/>
      <c r="AT300" s="584"/>
      <c r="AU300" s="584"/>
      <c r="AV300" s="584"/>
      <c r="AW300" s="584"/>
      <c r="AX300" s="584"/>
      <c r="AY300" s="584"/>
      <c r="AZ300" s="584"/>
      <c r="BA300" s="584"/>
      <c r="BB300" s="584"/>
      <c r="BC300" s="584"/>
      <c r="BD300" s="584"/>
      <c r="BE300" s="584"/>
      <c r="BF300" s="584"/>
    </row>
    <row r="301" spans="44:58" s="509" customFormat="1">
      <c r="AR301" s="584"/>
      <c r="AS301" s="584"/>
      <c r="AT301" s="584"/>
      <c r="AU301" s="584"/>
      <c r="AV301" s="584"/>
      <c r="AW301" s="584"/>
      <c r="AX301" s="584"/>
      <c r="AY301" s="584"/>
      <c r="AZ301" s="584"/>
      <c r="BA301" s="584"/>
      <c r="BB301" s="584"/>
      <c r="BC301" s="584"/>
      <c r="BD301" s="584"/>
      <c r="BE301" s="584"/>
      <c r="BF301" s="584"/>
    </row>
    <row r="302" spans="44:58" s="509" customFormat="1">
      <c r="AR302" s="584"/>
      <c r="AS302" s="584"/>
      <c r="AT302" s="584"/>
      <c r="AU302" s="584"/>
      <c r="AV302" s="584"/>
      <c r="AW302" s="584"/>
      <c r="AX302" s="584"/>
      <c r="AY302" s="584"/>
      <c r="AZ302" s="584"/>
      <c r="BA302" s="584"/>
      <c r="BB302" s="584"/>
      <c r="BC302" s="584"/>
      <c r="BD302" s="584"/>
      <c r="BE302" s="584"/>
      <c r="BF302" s="584"/>
    </row>
    <row r="303" spans="44:58" s="509" customFormat="1">
      <c r="AR303" s="584"/>
      <c r="AS303" s="584"/>
      <c r="AT303" s="584"/>
      <c r="AU303" s="584"/>
      <c r="AV303" s="584"/>
      <c r="AW303" s="584"/>
      <c r="AX303" s="584"/>
      <c r="AY303" s="584"/>
      <c r="AZ303" s="584"/>
      <c r="BA303" s="584"/>
      <c r="BB303" s="584"/>
      <c r="BC303" s="584"/>
      <c r="BD303" s="584"/>
      <c r="BE303" s="584"/>
      <c r="BF303" s="584"/>
    </row>
    <row r="304" spans="44:58" s="509" customFormat="1">
      <c r="AR304" s="584"/>
      <c r="AS304" s="584"/>
      <c r="AT304" s="584"/>
      <c r="AU304" s="584"/>
      <c r="AV304" s="584"/>
      <c r="AW304" s="584"/>
      <c r="AX304" s="584"/>
      <c r="AY304" s="584"/>
      <c r="AZ304" s="584"/>
      <c r="BA304" s="584"/>
      <c r="BB304" s="584"/>
      <c r="BC304" s="584"/>
      <c r="BD304" s="584"/>
      <c r="BE304" s="584"/>
      <c r="BF304" s="584"/>
    </row>
    <row r="305" spans="44:58" s="509" customFormat="1">
      <c r="AR305" s="584"/>
      <c r="AS305" s="584"/>
      <c r="AT305" s="584"/>
      <c r="AU305" s="584"/>
      <c r="AV305" s="584"/>
      <c r="AW305" s="584"/>
      <c r="AX305" s="584"/>
      <c r="AY305" s="584"/>
      <c r="AZ305" s="584"/>
      <c r="BA305" s="584"/>
      <c r="BB305" s="584"/>
      <c r="BC305" s="584"/>
      <c r="BD305" s="584"/>
      <c r="BE305" s="584"/>
      <c r="BF305" s="584"/>
    </row>
    <row r="306" spans="44:58" s="509" customFormat="1">
      <c r="AR306" s="584"/>
      <c r="AS306" s="584"/>
      <c r="AT306" s="584"/>
      <c r="AU306" s="584"/>
      <c r="AV306" s="584"/>
      <c r="AW306" s="584"/>
      <c r="AX306" s="584"/>
      <c r="AY306" s="584"/>
      <c r="AZ306" s="584"/>
      <c r="BA306" s="584"/>
      <c r="BB306" s="584"/>
      <c r="BC306" s="584"/>
      <c r="BD306" s="584"/>
      <c r="BE306" s="584"/>
      <c r="BF306" s="584"/>
    </row>
    <row r="307" spans="44:58" s="509" customFormat="1">
      <c r="AR307" s="584"/>
      <c r="AS307" s="584"/>
      <c r="AT307" s="584"/>
      <c r="AU307" s="584"/>
      <c r="AV307" s="584"/>
      <c r="AW307" s="584"/>
      <c r="AX307" s="584"/>
      <c r="AY307" s="584"/>
      <c r="AZ307" s="584"/>
      <c r="BA307" s="584"/>
      <c r="BB307" s="584"/>
      <c r="BC307" s="584"/>
      <c r="BD307" s="584"/>
      <c r="BE307" s="584"/>
      <c r="BF307" s="584"/>
    </row>
    <row r="308" spans="44:58" s="509" customFormat="1">
      <c r="AR308" s="584"/>
      <c r="AS308" s="584"/>
      <c r="AT308" s="584"/>
      <c r="AU308" s="584"/>
      <c r="AV308" s="584"/>
      <c r="AW308" s="584"/>
      <c r="AX308" s="584"/>
      <c r="AY308" s="584"/>
      <c r="AZ308" s="584"/>
      <c r="BA308" s="584"/>
      <c r="BB308" s="584"/>
      <c r="BC308" s="584"/>
      <c r="BD308" s="584"/>
      <c r="BE308" s="584"/>
      <c r="BF308" s="584"/>
    </row>
    <row r="309" spans="44:58" s="509" customFormat="1">
      <c r="AR309" s="584"/>
      <c r="AS309" s="584"/>
      <c r="AT309" s="584"/>
      <c r="AU309" s="584"/>
      <c r="AV309" s="584"/>
      <c r="AW309" s="584"/>
      <c r="AX309" s="584"/>
      <c r="AY309" s="584"/>
      <c r="AZ309" s="584"/>
      <c r="BA309" s="584"/>
      <c r="BB309" s="584"/>
      <c r="BC309" s="584"/>
      <c r="BD309" s="584"/>
      <c r="BE309" s="584"/>
      <c r="BF309" s="584"/>
    </row>
    <row r="310" spans="44:58" s="509" customFormat="1">
      <c r="AR310" s="584"/>
      <c r="AS310" s="584"/>
      <c r="AT310" s="584"/>
      <c r="AU310" s="584"/>
      <c r="AV310" s="584"/>
      <c r="AW310" s="584"/>
      <c r="AX310" s="584"/>
      <c r="AY310" s="584"/>
      <c r="AZ310" s="584"/>
      <c r="BA310" s="584"/>
      <c r="BB310" s="584"/>
      <c r="BC310" s="584"/>
      <c r="BD310" s="584"/>
      <c r="BE310" s="584"/>
      <c r="BF310" s="584"/>
    </row>
    <row r="311" spans="44:58" s="509" customFormat="1">
      <c r="AR311" s="584"/>
      <c r="AS311" s="584"/>
      <c r="AT311" s="584"/>
      <c r="AU311" s="584"/>
      <c r="AV311" s="584"/>
      <c r="AW311" s="584"/>
      <c r="AX311" s="584"/>
      <c r="AY311" s="584"/>
      <c r="AZ311" s="584"/>
      <c r="BA311" s="584"/>
      <c r="BB311" s="584"/>
      <c r="BC311" s="584"/>
      <c r="BD311" s="584"/>
      <c r="BE311" s="584"/>
      <c r="BF311" s="584"/>
    </row>
    <row r="312" spans="44:58" s="509" customFormat="1">
      <c r="AR312" s="584"/>
      <c r="AS312" s="584"/>
      <c r="AT312" s="584"/>
      <c r="AU312" s="584"/>
      <c r="AV312" s="584"/>
      <c r="AW312" s="584"/>
      <c r="AX312" s="584"/>
      <c r="AY312" s="584"/>
      <c r="AZ312" s="584"/>
      <c r="BA312" s="584"/>
      <c r="BB312" s="584"/>
      <c r="BC312" s="584"/>
      <c r="BD312" s="584"/>
      <c r="BE312" s="584"/>
      <c r="BF312" s="584"/>
    </row>
    <row r="313" spans="44:58" s="509" customFormat="1">
      <c r="AR313" s="584"/>
      <c r="AS313" s="584"/>
      <c r="AT313" s="584"/>
      <c r="AU313" s="584"/>
      <c r="AV313" s="584"/>
      <c r="AW313" s="584"/>
      <c r="AX313" s="584"/>
      <c r="AY313" s="584"/>
      <c r="AZ313" s="584"/>
      <c r="BA313" s="584"/>
      <c r="BB313" s="584"/>
      <c r="BC313" s="584"/>
      <c r="BD313" s="584"/>
      <c r="BE313" s="584"/>
      <c r="BF313" s="584"/>
    </row>
    <row r="314" spans="44:58" s="509" customFormat="1">
      <c r="AR314" s="584"/>
      <c r="AS314" s="584"/>
      <c r="AT314" s="584"/>
      <c r="AU314" s="584"/>
      <c r="AV314" s="584"/>
      <c r="AW314" s="584"/>
      <c r="AX314" s="584"/>
      <c r="AY314" s="584"/>
      <c r="AZ314" s="584"/>
      <c r="BA314" s="584"/>
      <c r="BB314" s="584"/>
      <c r="BC314" s="584"/>
      <c r="BD314" s="584"/>
      <c r="BE314" s="584"/>
      <c r="BF314" s="584"/>
    </row>
    <row r="315" spans="44:58" s="509" customFormat="1">
      <c r="AR315" s="584"/>
      <c r="AS315" s="584"/>
      <c r="AT315" s="584"/>
      <c r="AU315" s="584"/>
      <c r="AV315" s="584"/>
      <c r="AW315" s="584"/>
      <c r="AX315" s="584"/>
      <c r="AY315" s="584"/>
      <c r="AZ315" s="584"/>
      <c r="BA315" s="584"/>
      <c r="BB315" s="584"/>
      <c r="BC315" s="584"/>
      <c r="BD315" s="584"/>
      <c r="BE315" s="584"/>
      <c r="BF315" s="584"/>
    </row>
    <row r="316" spans="44:58" s="509" customFormat="1">
      <c r="AR316" s="584"/>
      <c r="AS316" s="584"/>
      <c r="AT316" s="584"/>
      <c r="AU316" s="584"/>
      <c r="AV316" s="584"/>
      <c r="AW316" s="584"/>
      <c r="AX316" s="584"/>
      <c r="AY316" s="584"/>
      <c r="AZ316" s="584"/>
      <c r="BA316" s="584"/>
      <c r="BB316" s="584"/>
      <c r="BC316" s="584"/>
      <c r="BD316" s="584"/>
      <c r="BE316" s="584"/>
      <c r="BF316" s="584"/>
    </row>
    <row r="317" spans="44:58" s="509" customFormat="1">
      <c r="AR317" s="584"/>
      <c r="AS317" s="584"/>
      <c r="AT317" s="584"/>
      <c r="AU317" s="584"/>
      <c r="AV317" s="584"/>
      <c r="AW317" s="584"/>
      <c r="AX317" s="584"/>
      <c r="AY317" s="584"/>
      <c r="AZ317" s="584"/>
      <c r="BA317" s="584"/>
      <c r="BB317" s="584"/>
      <c r="BC317" s="584"/>
      <c r="BD317" s="584"/>
      <c r="BE317" s="584"/>
      <c r="BF317" s="584"/>
    </row>
    <row r="318" spans="44:58" s="509" customFormat="1">
      <c r="AR318" s="584"/>
      <c r="AS318" s="584"/>
      <c r="AT318" s="584"/>
      <c r="AU318" s="584"/>
      <c r="AV318" s="584"/>
      <c r="AW318" s="584"/>
      <c r="AX318" s="584"/>
      <c r="AY318" s="584"/>
      <c r="AZ318" s="584"/>
      <c r="BA318" s="584"/>
      <c r="BB318" s="584"/>
      <c r="BC318" s="584"/>
      <c r="BD318" s="584"/>
      <c r="BE318" s="584"/>
      <c r="BF318" s="584"/>
    </row>
    <row r="319" spans="44:58" s="509" customFormat="1">
      <c r="AR319" s="584"/>
      <c r="AS319" s="584"/>
      <c r="AT319" s="584"/>
      <c r="AU319" s="584"/>
      <c r="AV319" s="584"/>
      <c r="AW319" s="584"/>
      <c r="AX319" s="584"/>
      <c r="AY319" s="584"/>
      <c r="AZ319" s="584"/>
      <c r="BA319" s="584"/>
      <c r="BB319" s="584"/>
      <c r="BC319" s="584"/>
      <c r="BD319" s="584"/>
      <c r="BE319" s="584"/>
      <c r="BF319" s="584"/>
    </row>
    <row r="320" spans="44:58" s="509" customFormat="1">
      <c r="AR320" s="584"/>
      <c r="AS320" s="584"/>
      <c r="AT320" s="584"/>
      <c r="AU320" s="584"/>
      <c r="AV320" s="584"/>
      <c r="AW320" s="584"/>
      <c r="AX320" s="584"/>
      <c r="AY320" s="584"/>
      <c r="AZ320" s="584"/>
      <c r="BA320" s="584"/>
      <c r="BB320" s="584"/>
      <c r="BC320" s="584"/>
      <c r="BD320" s="584"/>
      <c r="BE320" s="584"/>
      <c r="BF320" s="584"/>
    </row>
    <row r="321" spans="44:58" s="509" customFormat="1">
      <c r="AR321" s="584"/>
      <c r="AS321" s="584"/>
      <c r="AT321" s="584"/>
      <c r="AU321" s="584"/>
      <c r="AV321" s="584"/>
      <c r="AW321" s="584"/>
      <c r="AX321" s="584"/>
      <c r="AY321" s="584"/>
      <c r="AZ321" s="584"/>
      <c r="BA321" s="584"/>
      <c r="BB321" s="584"/>
      <c r="BC321" s="584"/>
      <c r="BD321" s="584"/>
      <c r="BE321" s="584"/>
      <c r="BF321" s="584"/>
    </row>
    <row r="322" spans="44:58" s="509" customFormat="1">
      <c r="AR322" s="584"/>
      <c r="AS322" s="584"/>
      <c r="AT322" s="584"/>
      <c r="AU322" s="584"/>
      <c r="AV322" s="584"/>
      <c r="AW322" s="584"/>
      <c r="AX322" s="584"/>
      <c r="AY322" s="584"/>
      <c r="AZ322" s="584"/>
      <c r="BA322" s="584"/>
      <c r="BB322" s="584"/>
      <c r="BC322" s="584"/>
      <c r="BD322" s="584"/>
      <c r="BE322" s="584"/>
      <c r="BF322" s="584"/>
    </row>
    <row r="323" spans="44:58" s="509" customFormat="1">
      <c r="AR323" s="584"/>
      <c r="AS323" s="584"/>
      <c r="AT323" s="584"/>
      <c r="AU323" s="584"/>
      <c r="AV323" s="584"/>
      <c r="AW323" s="584"/>
      <c r="AX323" s="584"/>
      <c r="AY323" s="584"/>
      <c r="AZ323" s="584"/>
      <c r="BA323" s="584"/>
      <c r="BB323" s="584"/>
      <c r="BC323" s="584"/>
      <c r="BD323" s="584"/>
      <c r="BE323" s="584"/>
      <c r="BF323" s="584"/>
    </row>
    <row r="324" spans="44:58" s="509" customFormat="1">
      <c r="AR324" s="584"/>
      <c r="AS324" s="584"/>
      <c r="AT324" s="584"/>
      <c r="AU324" s="584"/>
      <c r="AV324" s="584"/>
      <c r="AW324" s="584"/>
      <c r="AX324" s="584"/>
      <c r="AY324" s="584"/>
      <c r="AZ324" s="584"/>
      <c r="BA324" s="584"/>
      <c r="BB324" s="584"/>
      <c r="BC324" s="584"/>
      <c r="BD324" s="584"/>
      <c r="BE324" s="584"/>
      <c r="BF324" s="584"/>
    </row>
    <row r="325" spans="44:58" s="509" customFormat="1">
      <c r="AR325" s="584"/>
      <c r="AS325" s="584"/>
      <c r="AT325" s="584"/>
      <c r="AU325" s="584"/>
      <c r="AV325" s="584"/>
      <c r="AW325" s="584"/>
      <c r="AX325" s="584"/>
      <c r="AY325" s="584"/>
      <c r="AZ325" s="584"/>
      <c r="BA325" s="584"/>
      <c r="BB325" s="584"/>
      <c r="BC325" s="584"/>
      <c r="BD325" s="584"/>
      <c r="BE325" s="584"/>
      <c r="BF325" s="584"/>
    </row>
    <row r="326" spans="44:58" s="509" customFormat="1">
      <c r="AR326" s="584"/>
      <c r="AS326" s="584"/>
      <c r="AT326" s="584"/>
      <c r="AU326" s="584"/>
      <c r="AV326" s="584"/>
      <c r="AW326" s="584"/>
      <c r="AX326" s="584"/>
      <c r="AY326" s="584"/>
      <c r="AZ326" s="584"/>
      <c r="BA326" s="584"/>
      <c r="BB326" s="584"/>
      <c r="BC326" s="584"/>
      <c r="BD326" s="584"/>
      <c r="BE326" s="584"/>
      <c r="BF326" s="584"/>
    </row>
    <row r="327" spans="44:58" s="509" customFormat="1">
      <c r="AR327" s="584"/>
      <c r="AS327" s="584"/>
      <c r="AT327" s="584"/>
      <c r="AU327" s="584"/>
      <c r="AV327" s="584"/>
      <c r="AW327" s="584"/>
      <c r="AX327" s="584"/>
      <c r="AY327" s="584"/>
      <c r="AZ327" s="584"/>
      <c r="BA327" s="584"/>
      <c r="BB327" s="584"/>
      <c r="BC327" s="584"/>
      <c r="BD327" s="584"/>
      <c r="BE327" s="584"/>
      <c r="BF327" s="584"/>
    </row>
    <row r="328" spans="44:58" s="509" customFormat="1">
      <c r="AR328" s="584"/>
      <c r="AS328" s="584"/>
      <c r="AT328" s="584"/>
      <c r="AU328" s="584"/>
      <c r="AV328" s="584"/>
      <c r="AW328" s="584"/>
      <c r="AX328" s="584"/>
      <c r="AY328" s="584"/>
      <c r="AZ328" s="584"/>
      <c r="BA328" s="584"/>
      <c r="BB328" s="584"/>
      <c r="BC328" s="584"/>
      <c r="BD328" s="584"/>
      <c r="BE328" s="584"/>
      <c r="BF328" s="584"/>
    </row>
    <row r="329" spans="44:58" s="509" customFormat="1">
      <c r="AR329" s="584"/>
      <c r="AS329" s="584"/>
      <c r="AT329" s="584"/>
      <c r="AU329" s="584"/>
      <c r="AV329" s="584"/>
      <c r="AW329" s="584"/>
      <c r="AX329" s="584"/>
      <c r="AY329" s="584"/>
      <c r="AZ329" s="584"/>
      <c r="BA329" s="584"/>
      <c r="BB329" s="584"/>
      <c r="BC329" s="584"/>
      <c r="BD329" s="584"/>
      <c r="BE329" s="584"/>
      <c r="BF329" s="584"/>
    </row>
    <row r="330" spans="44:58" s="509" customFormat="1">
      <c r="AR330" s="584"/>
      <c r="AS330" s="584"/>
      <c r="AT330" s="584"/>
      <c r="AU330" s="584"/>
      <c r="AV330" s="584"/>
      <c r="AW330" s="584"/>
      <c r="AX330" s="584"/>
      <c r="AY330" s="584"/>
      <c r="AZ330" s="584"/>
      <c r="BA330" s="584"/>
      <c r="BB330" s="584"/>
      <c r="BC330" s="584"/>
      <c r="BD330" s="584"/>
      <c r="BE330" s="584"/>
      <c r="BF330" s="584"/>
    </row>
    <row r="331" spans="44:58" s="509" customFormat="1">
      <c r="AR331" s="584"/>
      <c r="AS331" s="584"/>
      <c r="AT331" s="584"/>
      <c r="AU331" s="584"/>
      <c r="AV331" s="584"/>
      <c r="AW331" s="584"/>
      <c r="AX331" s="584"/>
      <c r="AY331" s="584"/>
      <c r="AZ331" s="584"/>
      <c r="BA331" s="584"/>
      <c r="BB331" s="584"/>
      <c r="BC331" s="584"/>
      <c r="BD331" s="584"/>
      <c r="BE331" s="584"/>
      <c r="BF331" s="584"/>
    </row>
    <row r="332" spans="44:58" s="509" customFormat="1">
      <c r="AR332" s="584"/>
      <c r="AS332" s="584"/>
      <c r="AT332" s="584"/>
      <c r="AU332" s="584"/>
      <c r="AV332" s="584"/>
      <c r="AW332" s="584"/>
      <c r="AX332" s="584"/>
      <c r="AY332" s="584"/>
      <c r="AZ332" s="584"/>
      <c r="BA332" s="584"/>
      <c r="BB332" s="584"/>
      <c r="BC332" s="584"/>
      <c r="BD332" s="584"/>
      <c r="BE332" s="584"/>
      <c r="BF332" s="584"/>
    </row>
    <row r="333" spans="44:58" s="509" customFormat="1">
      <c r="AR333" s="584"/>
      <c r="AS333" s="584"/>
      <c r="AT333" s="584"/>
      <c r="AU333" s="584"/>
      <c r="AV333" s="584"/>
      <c r="AW333" s="584"/>
      <c r="AX333" s="584"/>
      <c r="AY333" s="584"/>
      <c r="AZ333" s="584"/>
      <c r="BA333" s="584"/>
      <c r="BB333" s="584"/>
      <c r="BC333" s="584"/>
      <c r="BD333" s="584"/>
      <c r="BE333" s="584"/>
      <c r="BF333" s="584"/>
    </row>
    <row r="334" spans="44:58" s="509" customFormat="1">
      <c r="AR334" s="584"/>
      <c r="AS334" s="584"/>
      <c r="AT334" s="584"/>
      <c r="AU334" s="584"/>
      <c r="AV334" s="584"/>
      <c r="AW334" s="584"/>
      <c r="AX334" s="584"/>
      <c r="AY334" s="584"/>
      <c r="AZ334" s="584"/>
      <c r="BA334" s="584"/>
      <c r="BB334" s="584"/>
      <c r="BC334" s="584"/>
      <c r="BD334" s="584"/>
      <c r="BE334" s="584"/>
      <c r="BF334" s="584"/>
    </row>
    <row r="335" spans="44:58" s="509" customFormat="1">
      <c r="AR335" s="584"/>
      <c r="AS335" s="584"/>
      <c r="AT335" s="584"/>
      <c r="AU335" s="584"/>
      <c r="AV335" s="584"/>
      <c r="AW335" s="584"/>
      <c r="AX335" s="584"/>
      <c r="AY335" s="584"/>
      <c r="AZ335" s="584"/>
      <c r="BA335" s="584"/>
      <c r="BB335" s="584"/>
      <c r="BC335" s="584"/>
      <c r="BD335" s="584"/>
      <c r="BE335" s="584"/>
      <c r="BF335" s="584"/>
    </row>
    <row r="336" spans="44:58" s="509" customFormat="1">
      <c r="AR336" s="584"/>
      <c r="AS336" s="584"/>
      <c r="AT336" s="584"/>
      <c r="AU336" s="584"/>
      <c r="AV336" s="584"/>
      <c r="AW336" s="584"/>
      <c r="AX336" s="584"/>
      <c r="AY336" s="584"/>
      <c r="AZ336" s="584"/>
      <c r="BA336" s="584"/>
      <c r="BB336" s="584"/>
      <c r="BC336" s="584"/>
      <c r="BD336" s="584"/>
      <c r="BE336" s="584"/>
      <c r="BF336" s="584"/>
    </row>
    <row r="337" spans="44:58" s="509" customFormat="1">
      <c r="AR337" s="584"/>
      <c r="AS337" s="584"/>
      <c r="AT337" s="584"/>
      <c r="AU337" s="584"/>
      <c r="AV337" s="584"/>
      <c r="AW337" s="584"/>
      <c r="AX337" s="584"/>
      <c r="AY337" s="584"/>
      <c r="AZ337" s="584"/>
      <c r="BA337" s="584"/>
      <c r="BB337" s="584"/>
      <c r="BC337" s="584"/>
      <c r="BD337" s="584"/>
      <c r="BE337" s="584"/>
      <c r="BF337" s="584"/>
    </row>
    <row r="338" spans="44:58" s="509" customFormat="1">
      <c r="AR338" s="584"/>
      <c r="AS338" s="584"/>
      <c r="AT338" s="584"/>
      <c r="AU338" s="584"/>
      <c r="AV338" s="584"/>
      <c r="AW338" s="584"/>
      <c r="AX338" s="584"/>
      <c r="AY338" s="584"/>
      <c r="AZ338" s="584"/>
      <c r="BA338" s="584"/>
      <c r="BB338" s="584"/>
      <c r="BC338" s="584"/>
      <c r="BD338" s="584"/>
      <c r="BE338" s="584"/>
      <c r="BF338" s="584"/>
    </row>
    <row r="339" spans="44:58" s="509" customFormat="1">
      <c r="AR339" s="584"/>
      <c r="AS339" s="584"/>
      <c r="AT339" s="584"/>
      <c r="AU339" s="584"/>
      <c r="AV339" s="584"/>
      <c r="AW339" s="584"/>
      <c r="AX339" s="584"/>
      <c r="AY339" s="584"/>
      <c r="AZ339" s="584"/>
      <c r="BA339" s="584"/>
      <c r="BB339" s="584"/>
      <c r="BC339" s="584"/>
      <c r="BD339" s="584"/>
      <c r="BE339" s="584"/>
      <c r="BF339" s="584"/>
    </row>
    <row r="340" spans="44:58" s="509" customFormat="1">
      <c r="AR340" s="584"/>
      <c r="AS340" s="584"/>
      <c r="AT340" s="584"/>
      <c r="AU340" s="584"/>
      <c r="AV340" s="584"/>
      <c r="AW340" s="584"/>
      <c r="AX340" s="584"/>
      <c r="AY340" s="584"/>
      <c r="AZ340" s="584"/>
      <c r="BA340" s="584"/>
      <c r="BB340" s="584"/>
      <c r="BC340" s="584"/>
      <c r="BD340" s="584"/>
      <c r="BE340" s="584"/>
      <c r="BF340" s="584"/>
    </row>
    <row r="341" spans="44:58" s="509" customFormat="1">
      <c r="AR341" s="584"/>
      <c r="AS341" s="584"/>
      <c r="AT341" s="584"/>
      <c r="AU341" s="584"/>
      <c r="AV341" s="584"/>
      <c r="AW341" s="584"/>
      <c r="AX341" s="584"/>
      <c r="AY341" s="584"/>
      <c r="AZ341" s="584"/>
      <c r="BA341" s="584"/>
      <c r="BB341" s="584"/>
      <c r="BC341" s="584"/>
      <c r="BD341" s="584"/>
      <c r="BE341" s="584"/>
      <c r="BF341" s="584"/>
    </row>
    <row r="342" spans="44:58" s="509" customFormat="1">
      <c r="AR342" s="584"/>
      <c r="AS342" s="584"/>
      <c r="AT342" s="584"/>
      <c r="AU342" s="584"/>
      <c r="AV342" s="584"/>
      <c r="AW342" s="584"/>
      <c r="AX342" s="584"/>
      <c r="AY342" s="584"/>
      <c r="AZ342" s="584"/>
      <c r="BA342" s="584"/>
      <c r="BB342" s="584"/>
      <c r="BC342" s="584"/>
      <c r="BD342" s="584"/>
      <c r="BE342" s="584"/>
      <c r="BF342" s="584"/>
    </row>
    <row r="343" spans="44:58" s="509" customFormat="1">
      <c r="AR343" s="584"/>
      <c r="AS343" s="584"/>
      <c r="AT343" s="584"/>
      <c r="AU343" s="584"/>
      <c r="AV343" s="584"/>
      <c r="AW343" s="584"/>
      <c r="AX343" s="584"/>
      <c r="AY343" s="584"/>
      <c r="AZ343" s="584"/>
      <c r="BA343" s="584"/>
      <c r="BB343" s="584"/>
      <c r="BC343" s="584"/>
      <c r="BD343" s="584"/>
      <c r="BE343" s="584"/>
      <c r="BF343" s="584"/>
    </row>
    <row r="344" spans="44:58" s="509" customFormat="1">
      <c r="AR344" s="584"/>
      <c r="AS344" s="584"/>
      <c r="AT344" s="584"/>
      <c r="AU344" s="584"/>
      <c r="AV344" s="584"/>
      <c r="AW344" s="584"/>
      <c r="AX344" s="584"/>
      <c r="AY344" s="584"/>
      <c r="AZ344" s="584"/>
      <c r="BA344" s="584"/>
      <c r="BB344" s="584"/>
      <c r="BC344" s="584"/>
      <c r="BD344" s="584"/>
      <c r="BE344" s="584"/>
      <c r="BF344" s="584"/>
    </row>
    <row r="345" spans="44:58" s="509" customFormat="1">
      <c r="AR345" s="584"/>
      <c r="AS345" s="584"/>
      <c r="AT345" s="584"/>
      <c r="AU345" s="584"/>
      <c r="AV345" s="584"/>
      <c r="AW345" s="584"/>
      <c r="AX345" s="584"/>
      <c r="AY345" s="584"/>
      <c r="AZ345" s="584"/>
      <c r="BA345" s="584"/>
      <c r="BB345" s="584"/>
      <c r="BC345" s="584"/>
      <c r="BD345" s="584"/>
      <c r="BE345" s="584"/>
      <c r="BF345" s="584"/>
    </row>
    <row r="346" spans="44:58" s="509" customFormat="1">
      <c r="AR346" s="584"/>
      <c r="AS346" s="584"/>
      <c r="AT346" s="584"/>
      <c r="AU346" s="584"/>
      <c r="AV346" s="584"/>
      <c r="AW346" s="584"/>
      <c r="AX346" s="584"/>
      <c r="AY346" s="584"/>
      <c r="AZ346" s="584"/>
      <c r="BA346" s="584"/>
      <c r="BB346" s="584"/>
      <c r="BC346" s="584"/>
      <c r="BD346" s="584"/>
      <c r="BE346" s="584"/>
      <c r="BF346" s="584"/>
    </row>
    <row r="347" spans="44:58" s="509" customFormat="1">
      <c r="AR347" s="584"/>
      <c r="AS347" s="584"/>
      <c r="AT347" s="584"/>
      <c r="AU347" s="584"/>
      <c r="AV347" s="584"/>
      <c r="AW347" s="584"/>
      <c r="AX347" s="584"/>
      <c r="AY347" s="584"/>
      <c r="AZ347" s="584"/>
      <c r="BA347" s="584"/>
      <c r="BB347" s="584"/>
      <c r="BC347" s="584"/>
      <c r="BD347" s="584"/>
      <c r="BE347" s="584"/>
      <c r="BF347" s="584"/>
    </row>
    <row r="348" spans="44:58" s="509" customFormat="1">
      <c r="AR348" s="584"/>
      <c r="AS348" s="584"/>
      <c r="AT348" s="584"/>
      <c r="AU348" s="584"/>
      <c r="AV348" s="584"/>
      <c r="AW348" s="584"/>
      <c r="AX348" s="584"/>
      <c r="AY348" s="584"/>
      <c r="AZ348" s="584"/>
      <c r="BA348" s="584"/>
      <c r="BB348" s="584"/>
      <c r="BC348" s="584"/>
      <c r="BD348" s="584"/>
      <c r="BE348" s="584"/>
      <c r="BF348" s="584"/>
    </row>
    <row r="349" spans="44:58" s="509" customFormat="1">
      <c r="AR349" s="584"/>
      <c r="AS349" s="584"/>
      <c r="AT349" s="584"/>
      <c r="AU349" s="584"/>
      <c r="AV349" s="584"/>
      <c r="AW349" s="584"/>
      <c r="AX349" s="584"/>
      <c r="AY349" s="584"/>
      <c r="AZ349" s="584"/>
      <c r="BA349" s="584"/>
      <c r="BB349" s="584"/>
      <c r="BC349" s="584"/>
      <c r="BD349" s="584"/>
      <c r="BE349" s="584"/>
      <c r="BF349" s="584"/>
    </row>
    <row r="350" spans="44:58" s="509" customFormat="1">
      <c r="AR350" s="584"/>
      <c r="AS350" s="584"/>
      <c r="AT350" s="584"/>
      <c r="AU350" s="584"/>
      <c r="AV350" s="584"/>
      <c r="AW350" s="584"/>
      <c r="AX350" s="584"/>
      <c r="AY350" s="584"/>
      <c r="AZ350" s="584"/>
      <c r="BA350" s="584"/>
      <c r="BB350" s="584"/>
      <c r="BC350" s="584"/>
      <c r="BD350" s="584"/>
      <c r="BE350" s="584"/>
      <c r="BF350" s="584"/>
    </row>
    <row r="351" spans="44:58" s="509" customFormat="1">
      <c r="AR351" s="584"/>
      <c r="AS351" s="584"/>
      <c r="AT351" s="584"/>
      <c r="AU351" s="584"/>
      <c r="AV351" s="584"/>
      <c r="AW351" s="584"/>
      <c r="AX351" s="584"/>
      <c r="AY351" s="584"/>
      <c r="AZ351" s="584"/>
      <c r="BA351" s="584"/>
      <c r="BB351" s="584"/>
      <c r="BC351" s="584"/>
      <c r="BD351" s="584"/>
      <c r="BE351" s="584"/>
      <c r="BF351" s="584"/>
    </row>
    <row r="352" spans="44:58" s="509" customFormat="1">
      <c r="AR352" s="584"/>
      <c r="AS352" s="584"/>
      <c r="AT352" s="584"/>
      <c r="AU352" s="584"/>
      <c r="AV352" s="584"/>
      <c r="AW352" s="584"/>
      <c r="AX352" s="584"/>
      <c r="AY352" s="584"/>
      <c r="AZ352" s="584"/>
      <c r="BA352" s="584"/>
      <c r="BB352" s="584"/>
      <c r="BC352" s="584"/>
      <c r="BD352" s="584"/>
      <c r="BE352" s="584"/>
      <c r="BF352" s="584"/>
    </row>
    <row r="353" spans="44:58" s="509" customFormat="1">
      <c r="AR353" s="584"/>
      <c r="AS353" s="584"/>
      <c r="AT353" s="584"/>
      <c r="AU353" s="584"/>
      <c r="AV353" s="584"/>
      <c r="AW353" s="584"/>
      <c r="AX353" s="584"/>
      <c r="AY353" s="584"/>
      <c r="AZ353" s="584"/>
      <c r="BA353" s="584"/>
      <c r="BB353" s="584"/>
      <c r="BC353" s="584"/>
      <c r="BD353" s="584"/>
      <c r="BE353" s="584"/>
      <c r="BF353" s="584"/>
    </row>
    <row r="354" spans="44:58" s="509" customFormat="1">
      <c r="AR354" s="584"/>
      <c r="AS354" s="584"/>
      <c r="AT354" s="584"/>
      <c r="AU354" s="584"/>
      <c r="AV354" s="584"/>
      <c r="AW354" s="584"/>
      <c r="AX354" s="584"/>
      <c r="AY354" s="584"/>
      <c r="AZ354" s="584"/>
      <c r="BA354" s="584"/>
      <c r="BB354" s="584"/>
      <c r="BC354" s="584"/>
      <c r="BD354" s="584"/>
      <c r="BE354" s="584"/>
      <c r="BF354" s="584"/>
    </row>
    <row r="355" spans="44:58" s="509" customFormat="1">
      <c r="AR355" s="584"/>
      <c r="AS355" s="584"/>
      <c r="AT355" s="584"/>
      <c r="AU355" s="584"/>
      <c r="AV355" s="584"/>
      <c r="AW355" s="584"/>
      <c r="AX355" s="584"/>
      <c r="AY355" s="584"/>
      <c r="AZ355" s="584"/>
      <c r="BA355" s="584"/>
      <c r="BB355" s="584"/>
      <c r="BC355" s="584"/>
      <c r="BD355" s="584"/>
      <c r="BE355" s="584"/>
      <c r="BF355" s="584"/>
    </row>
    <row r="356" spans="44:58" s="509" customFormat="1">
      <c r="AR356" s="584"/>
      <c r="AS356" s="584"/>
      <c r="AT356" s="584"/>
      <c r="AU356" s="584"/>
      <c r="AV356" s="584"/>
      <c r="AW356" s="584"/>
      <c r="AX356" s="584"/>
      <c r="AY356" s="584"/>
      <c r="AZ356" s="584"/>
      <c r="BA356" s="584"/>
      <c r="BB356" s="584"/>
      <c r="BC356" s="584"/>
      <c r="BD356" s="584"/>
      <c r="BE356" s="584"/>
      <c r="BF356" s="584"/>
    </row>
    <row r="357" spans="44:58" s="509" customFormat="1">
      <c r="AR357" s="584"/>
      <c r="AS357" s="584"/>
      <c r="AT357" s="584"/>
      <c r="AU357" s="584"/>
      <c r="AV357" s="584"/>
      <c r="AW357" s="584"/>
      <c r="AX357" s="584"/>
      <c r="AY357" s="584"/>
      <c r="AZ357" s="584"/>
      <c r="BA357" s="584"/>
      <c r="BB357" s="584"/>
      <c r="BC357" s="584"/>
      <c r="BD357" s="584"/>
      <c r="BE357" s="584"/>
      <c r="BF357" s="584"/>
    </row>
    <row r="358" spans="44:58" s="509" customFormat="1">
      <c r="AR358" s="584"/>
      <c r="AS358" s="584"/>
      <c r="AT358" s="584"/>
      <c r="AU358" s="584"/>
      <c r="AV358" s="584"/>
      <c r="AW358" s="584"/>
      <c r="AX358" s="584"/>
      <c r="AY358" s="584"/>
      <c r="AZ358" s="584"/>
      <c r="BA358" s="584"/>
      <c r="BB358" s="584"/>
      <c r="BC358" s="584"/>
      <c r="BD358" s="584"/>
      <c r="BE358" s="584"/>
      <c r="BF358" s="584"/>
    </row>
    <row r="359" spans="44:58" s="509" customFormat="1">
      <c r="AR359" s="584"/>
      <c r="AS359" s="584"/>
      <c r="AT359" s="584"/>
      <c r="AU359" s="584"/>
      <c r="AV359" s="584"/>
      <c r="AW359" s="584"/>
      <c r="AX359" s="584"/>
      <c r="AY359" s="584"/>
      <c r="AZ359" s="584"/>
      <c r="BA359" s="584"/>
      <c r="BB359" s="584"/>
      <c r="BC359" s="584"/>
      <c r="BD359" s="584"/>
      <c r="BE359" s="584"/>
      <c r="BF359" s="584"/>
    </row>
    <row r="360" spans="44:58" s="509" customFormat="1">
      <c r="AR360" s="584"/>
      <c r="AS360" s="584"/>
      <c r="AT360" s="584"/>
      <c r="AU360" s="584"/>
      <c r="AV360" s="584"/>
      <c r="AW360" s="584"/>
      <c r="AX360" s="584"/>
      <c r="AY360" s="584"/>
      <c r="AZ360" s="584"/>
      <c r="BA360" s="584"/>
      <c r="BB360" s="584"/>
      <c r="BC360" s="584"/>
      <c r="BD360" s="584"/>
      <c r="BE360" s="584"/>
      <c r="BF360" s="584"/>
    </row>
    <row r="361" spans="44:58" s="509" customFormat="1">
      <c r="AR361" s="584"/>
      <c r="AS361" s="584"/>
      <c r="AT361" s="584"/>
      <c r="AU361" s="584"/>
      <c r="AV361" s="584"/>
      <c r="AW361" s="584"/>
      <c r="AX361" s="584"/>
      <c r="AY361" s="584"/>
      <c r="AZ361" s="584"/>
      <c r="BA361" s="584"/>
      <c r="BB361" s="584"/>
      <c r="BC361" s="584"/>
      <c r="BD361" s="584"/>
      <c r="BE361" s="584"/>
      <c r="BF361" s="584"/>
    </row>
    <row r="362" spans="44:58" s="509" customFormat="1">
      <c r="AR362" s="584"/>
      <c r="AS362" s="584"/>
      <c r="AT362" s="584"/>
      <c r="AU362" s="584"/>
      <c r="AV362" s="584"/>
      <c r="AW362" s="584"/>
      <c r="AX362" s="584"/>
      <c r="AY362" s="584"/>
      <c r="AZ362" s="584"/>
      <c r="BA362" s="584"/>
      <c r="BB362" s="584"/>
      <c r="BC362" s="584"/>
      <c r="BD362" s="584"/>
      <c r="BE362" s="584"/>
      <c r="BF362" s="584"/>
    </row>
    <row r="363" spans="44:58" s="509" customFormat="1">
      <c r="AR363" s="584"/>
      <c r="AS363" s="584"/>
      <c r="AT363" s="584"/>
      <c r="AU363" s="584"/>
      <c r="AV363" s="584"/>
      <c r="AW363" s="584"/>
      <c r="AX363" s="584"/>
      <c r="AY363" s="584"/>
      <c r="AZ363" s="584"/>
      <c r="BA363" s="584"/>
      <c r="BB363" s="584"/>
      <c r="BC363" s="584"/>
      <c r="BD363" s="584"/>
      <c r="BE363" s="584"/>
      <c r="BF363" s="584"/>
    </row>
    <row r="364" spans="44:58" s="509" customFormat="1">
      <c r="AR364" s="584"/>
      <c r="AS364" s="584"/>
      <c r="AT364" s="584"/>
      <c r="AU364" s="584"/>
      <c r="AV364" s="584"/>
      <c r="AW364" s="584"/>
      <c r="AX364" s="584"/>
      <c r="AY364" s="584"/>
      <c r="AZ364" s="584"/>
      <c r="BA364" s="584"/>
      <c r="BB364" s="584"/>
      <c r="BC364" s="584"/>
      <c r="BD364" s="584"/>
      <c r="BE364" s="584"/>
      <c r="BF364" s="584"/>
    </row>
    <row r="365" spans="44:58" s="509" customFormat="1">
      <c r="AR365" s="584"/>
      <c r="AS365" s="584"/>
      <c r="AT365" s="584"/>
      <c r="AU365" s="584"/>
      <c r="AV365" s="584"/>
      <c r="AW365" s="584"/>
      <c r="AX365" s="584"/>
      <c r="AY365" s="584"/>
      <c r="AZ365" s="584"/>
      <c r="BA365" s="584"/>
      <c r="BB365" s="584"/>
      <c r="BC365" s="584"/>
      <c r="BD365" s="584"/>
      <c r="BE365" s="584"/>
      <c r="BF365" s="584"/>
    </row>
    <row r="366" spans="44:58" s="509" customFormat="1">
      <c r="AR366" s="584"/>
      <c r="AS366" s="584"/>
      <c r="AT366" s="584"/>
      <c r="AU366" s="584"/>
      <c r="AV366" s="584"/>
      <c r="AW366" s="584"/>
      <c r="AX366" s="584"/>
      <c r="AY366" s="584"/>
      <c r="AZ366" s="584"/>
      <c r="BA366" s="584"/>
      <c r="BB366" s="584"/>
      <c r="BC366" s="584"/>
      <c r="BD366" s="584"/>
      <c r="BE366" s="584"/>
      <c r="BF366" s="584"/>
    </row>
    <row r="367" spans="44:58" s="509" customFormat="1">
      <c r="AR367" s="584"/>
      <c r="AS367" s="584"/>
      <c r="AT367" s="584"/>
      <c r="AU367" s="584"/>
      <c r="AV367" s="584"/>
      <c r="AW367" s="584"/>
      <c r="AX367" s="584"/>
      <c r="AY367" s="584"/>
      <c r="AZ367" s="584"/>
      <c r="BA367" s="584"/>
      <c r="BB367" s="584"/>
      <c r="BC367" s="584"/>
      <c r="BD367" s="584"/>
      <c r="BE367" s="584"/>
      <c r="BF367" s="584"/>
    </row>
    <row r="368" spans="44:58" s="509" customFormat="1">
      <c r="AR368" s="584"/>
      <c r="AS368" s="584"/>
      <c r="AT368" s="584"/>
      <c r="AU368" s="584"/>
      <c r="AV368" s="584"/>
      <c r="AW368" s="584"/>
      <c r="AX368" s="584"/>
      <c r="AY368" s="584"/>
      <c r="AZ368" s="584"/>
      <c r="BA368" s="584"/>
      <c r="BB368" s="584"/>
      <c r="BC368" s="584"/>
      <c r="BD368" s="584"/>
      <c r="BE368" s="584"/>
      <c r="BF368" s="584"/>
    </row>
    <row r="369" spans="44:58" s="509" customFormat="1">
      <c r="AR369" s="584"/>
      <c r="AS369" s="584"/>
      <c r="AT369" s="584"/>
      <c r="AU369" s="584"/>
      <c r="AV369" s="584"/>
      <c r="AW369" s="584"/>
      <c r="AX369" s="584"/>
      <c r="AY369" s="584"/>
      <c r="AZ369" s="584"/>
      <c r="BA369" s="584"/>
      <c r="BB369" s="584"/>
      <c r="BC369" s="584"/>
      <c r="BD369" s="584"/>
      <c r="BE369" s="584"/>
      <c r="BF369" s="584"/>
    </row>
    <row r="370" spans="44:58" s="509" customFormat="1">
      <c r="AR370" s="584"/>
      <c r="AS370" s="584"/>
      <c r="AT370" s="584"/>
      <c r="AU370" s="584"/>
      <c r="AV370" s="584"/>
      <c r="AW370" s="584"/>
      <c r="AX370" s="584"/>
      <c r="AY370" s="584"/>
      <c r="AZ370" s="584"/>
      <c r="BA370" s="584"/>
      <c r="BB370" s="584"/>
      <c r="BC370" s="584"/>
      <c r="BD370" s="584"/>
      <c r="BE370" s="584"/>
      <c r="BF370" s="584"/>
    </row>
    <row r="371" spans="44:58" s="509" customFormat="1">
      <c r="AR371" s="584"/>
      <c r="AS371" s="584"/>
      <c r="AT371" s="584"/>
      <c r="AU371" s="584"/>
      <c r="AV371" s="584"/>
      <c r="AW371" s="584"/>
      <c r="AX371" s="584"/>
      <c r="AY371" s="584"/>
      <c r="AZ371" s="584"/>
      <c r="BA371" s="584"/>
      <c r="BB371" s="584"/>
      <c r="BC371" s="584"/>
      <c r="BD371" s="584"/>
      <c r="BE371" s="584"/>
      <c r="BF371" s="584"/>
    </row>
    <row r="372" spans="44:58" s="509" customFormat="1">
      <c r="AR372" s="584"/>
      <c r="AS372" s="584"/>
      <c r="AT372" s="584"/>
      <c r="AU372" s="584"/>
      <c r="AV372" s="584"/>
      <c r="AW372" s="584"/>
      <c r="AX372" s="584"/>
      <c r="AY372" s="584"/>
      <c r="AZ372" s="584"/>
      <c r="BA372" s="584"/>
      <c r="BB372" s="584"/>
      <c r="BC372" s="584"/>
      <c r="BD372" s="584"/>
      <c r="BE372" s="584"/>
      <c r="BF372" s="584"/>
    </row>
    <row r="373" spans="44:58" s="509" customFormat="1">
      <c r="AR373" s="584"/>
      <c r="AS373" s="584"/>
      <c r="AT373" s="584"/>
      <c r="AU373" s="584"/>
      <c r="AV373" s="584"/>
      <c r="AW373" s="584"/>
      <c r="AX373" s="584"/>
      <c r="AY373" s="584"/>
      <c r="AZ373" s="584"/>
      <c r="BA373" s="584"/>
      <c r="BB373" s="584"/>
      <c r="BC373" s="584"/>
      <c r="BD373" s="584"/>
      <c r="BE373" s="584"/>
      <c r="BF373" s="584"/>
    </row>
    <row r="374" spans="44:58" s="509" customFormat="1">
      <c r="AR374" s="584"/>
      <c r="AS374" s="584"/>
      <c r="AT374" s="584"/>
      <c r="AU374" s="584"/>
      <c r="AV374" s="584"/>
      <c r="AW374" s="584"/>
      <c r="AX374" s="584"/>
      <c r="AY374" s="584"/>
      <c r="AZ374" s="584"/>
      <c r="BA374" s="584"/>
      <c r="BB374" s="584"/>
      <c r="BC374" s="584"/>
      <c r="BD374" s="584"/>
      <c r="BE374" s="584"/>
      <c r="BF374" s="584"/>
    </row>
    <row r="375" spans="44:58" s="509" customFormat="1">
      <c r="AR375" s="584"/>
      <c r="AS375" s="584"/>
      <c r="AT375" s="584"/>
      <c r="AU375" s="584"/>
      <c r="AV375" s="584"/>
      <c r="AW375" s="584"/>
      <c r="AX375" s="584"/>
      <c r="AY375" s="584"/>
      <c r="AZ375" s="584"/>
      <c r="BA375" s="584"/>
      <c r="BB375" s="584"/>
      <c r="BC375" s="584"/>
      <c r="BD375" s="584"/>
      <c r="BE375" s="584"/>
      <c r="BF375" s="584"/>
    </row>
    <row r="376" spans="44:58" s="509" customFormat="1">
      <c r="AR376" s="584"/>
      <c r="AS376" s="584"/>
      <c r="AT376" s="584"/>
      <c r="AU376" s="584"/>
      <c r="AV376" s="584"/>
      <c r="AW376" s="584"/>
      <c r="AX376" s="584"/>
      <c r="AY376" s="584"/>
      <c r="AZ376" s="584"/>
      <c r="BA376" s="584"/>
      <c r="BB376" s="584"/>
      <c r="BC376" s="584"/>
      <c r="BD376" s="584"/>
      <c r="BE376" s="584"/>
      <c r="BF376" s="584"/>
    </row>
    <row r="377" spans="44:58" s="509" customFormat="1">
      <c r="AR377" s="584"/>
      <c r="AS377" s="584"/>
      <c r="AT377" s="584"/>
      <c r="AU377" s="584"/>
      <c r="AV377" s="584"/>
      <c r="AW377" s="584"/>
      <c r="AX377" s="584"/>
      <c r="AY377" s="584"/>
      <c r="AZ377" s="584"/>
      <c r="BA377" s="584"/>
      <c r="BB377" s="584"/>
      <c r="BC377" s="584"/>
      <c r="BD377" s="584"/>
      <c r="BE377" s="584"/>
      <c r="BF377" s="584"/>
    </row>
    <row r="378" spans="44:58" s="509" customFormat="1">
      <c r="AR378" s="584"/>
      <c r="AS378" s="584"/>
      <c r="AT378" s="584"/>
      <c r="AU378" s="584"/>
      <c r="AV378" s="584"/>
      <c r="AW378" s="584"/>
      <c r="AX378" s="584"/>
      <c r="AY378" s="584"/>
      <c r="AZ378" s="584"/>
      <c r="BA378" s="584"/>
      <c r="BB378" s="584"/>
      <c r="BC378" s="584"/>
      <c r="BD378" s="584"/>
      <c r="BE378" s="584"/>
      <c r="BF378" s="584"/>
    </row>
    <row r="379" spans="44:58" s="509" customFormat="1">
      <c r="AR379" s="584"/>
      <c r="AS379" s="584"/>
      <c r="AT379" s="584"/>
      <c r="AU379" s="584"/>
      <c r="AV379" s="584"/>
      <c r="AW379" s="584"/>
      <c r="AX379" s="584"/>
      <c r="AY379" s="584"/>
      <c r="AZ379" s="584"/>
      <c r="BA379" s="584"/>
      <c r="BB379" s="584"/>
      <c r="BC379" s="584"/>
      <c r="BD379" s="584"/>
      <c r="BE379" s="584"/>
      <c r="BF379" s="584"/>
    </row>
    <row r="380" spans="44:58" s="509" customFormat="1">
      <c r="AR380" s="584"/>
      <c r="AS380" s="584"/>
      <c r="AT380" s="584"/>
      <c r="AU380" s="584"/>
      <c r="AV380" s="584"/>
      <c r="AW380" s="584"/>
      <c r="AX380" s="584"/>
      <c r="AY380" s="584"/>
      <c r="AZ380" s="584"/>
      <c r="BA380" s="584"/>
      <c r="BB380" s="584"/>
      <c r="BC380" s="584"/>
      <c r="BD380" s="584"/>
      <c r="BE380" s="584"/>
      <c r="BF380" s="584"/>
    </row>
    <row r="381" spans="44:58" s="509" customFormat="1">
      <c r="AR381" s="584"/>
      <c r="AS381" s="584"/>
      <c r="AT381" s="584"/>
      <c r="AU381" s="584"/>
      <c r="AV381" s="584"/>
      <c r="AW381" s="584"/>
      <c r="AX381" s="584"/>
      <c r="AY381" s="584"/>
      <c r="AZ381" s="584"/>
      <c r="BA381" s="584"/>
      <c r="BB381" s="584"/>
      <c r="BC381" s="584"/>
      <c r="BD381" s="584"/>
      <c r="BE381" s="584"/>
      <c r="BF381" s="584"/>
    </row>
    <row r="382" spans="44:58" s="509" customFormat="1">
      <c r="AR382" s="584"/>
      <c r="AS382" s="584"/>
      <c r="AT382" s="584"/>
      <c r="AU382" s="584"/>
      <c r="AV382" s="584"/>
      <c r="AW382" s="584"/>
      <c r="AX382" s="584"/>
      <c r="AY382" s="584"/>
      <c r="AZ382" s="584"/>
      <c r="BA382" s="584"/>
      <c r="BB382" s="584"/>
      <c r="BC382" s="584"/>
      <c r="BD382" s="584"/>
      <c r="BE382" s="584"/>
      <c r="BF382" s="584"/>
    </row>
    <row r="383" spans="44:58" s="509" customFormat="1">
      <c r="AR383" s="584"/>
      <c r="AS383" s="584"/>
      <c r="AT383" s="584"/>
      <c r="AU383" s="584"/>
      <c r="AV383" s="584"/>
      <c r="AW383" s="584"/>
      <c r="AX383" s="584"/>
      <c r="AY383" s="584"/>
      <c r="AZ383" s="584"/>
      <c r="BA383" s="584"/>
      <c r="BB383" s="584"/>
      <c r="BC383" s="584"/>
      <c r="BD383" s="584"/>
      <c r="BE383" s="584"/>
      <c r="BF383" s="584"/>
    </row>
    <row r="384" spans="44:58" s="509" customFormat="1">
      <c r="AR384" s="584"/>
      <c r="AS384" s="584"/>
      <c r="AT384" s="584"/>
      <c r="AU384" s="584"/>
      <c r="AV384" s="584"/>
      <c r="AW384" s="584"/>
      <c r="AX384" s="584"/>
      <c r="AY384" s="584"/>
      <c r="AZ384" s="584"/>
      <c r="BA384" s="584"/>
      <c r="BB384" s="584"/>
      <c r="BC384" s="584"/>
      <c r="BD384" s="584"/>
      <c r="BE384" s="584"/>
      <c r="BF384" s="584"/>
    </row>
    <row r="385" spans="44:58" s="509" customFormat="1">
      <c r="AR385" s="584"/>
      <c r="AS385" s="584"/>
      <c r="AT385" s="584"/>
      <c r="AU385" s="584"/>
      <c r="AV385" s="584"/>
      <c r="AW385" s="584"/>
      <c r="AX385" s="584"/>
      <c r="AY385" s="584"/>
      <c r="AZ385" s="584"/>
      <c r="BA385" s="584"/>
      <c r="BB385" s="584"/>
      <c r="BC385" s="584"/>
      <c r="BD385" s="584"/>
      <c r="BE385" s="584"/>
      <c r="BF385" s="584"/>
    </row>
    <row r="386" spans="44:58" s="509" customFormat="1">
      <c r="AR386" s="584"/>
      <c r="AS386" s="584"/>
      <c r="AT386" s="584"/>
      <c r="AU386" s="584"/>
      <c r="AV386" s="584"/>
      <c r="AW386" s="584"/>
      <c r="AX386" s="584"/>
      <c r="AY386" s="584"/>
      <c r="AZ386" s="584"/>
      <c r="BA386" s="584"/>
      <c r="BB386" s="584"/>
      <c r="BC386" s="584"/>
      <c r="BD386" s="584"/>
      <c r="BE386" s="584"/>
      <c r="BF386" s="584"/>
    </row>
    <row r="387" spans="44:58" s="509" customFormat="1">
      <c r="AR387" s="584"/>
      <c r="AS387" s="584"/>
      <c r="AT387" s="584"/>
      <c r="AU387" s="584"/>
      <c r="AV387" s="584"/>
      <c r="AW387" s="584"/>
      <c r="AX387" s="584"/>
      <c r="AY387" s="584"/>
      <c r="AZ387" s="584"/>
      <c r="BA387" s="584"/>
      <c r="BB387" s="584"/>
      <c r="BC387" s="584"/>
      <c r="BD387" s="584"/>
      <c r="BE387" s="584"/>
      <c r="BF387" s="584"/>
    </row>
    <row r="388" spans="44:58" s="509" customFormat="1">
      <c r="AR388" s="584"/>
      <c r="AS388" s="584"/>
      <c r="AT388" s="584"/>
      <c r="AU388" s="584"/>
      <c r="AV388" s="584"/>
      <c r="AW388" s="584"/>
      <c r="AX388" s="584"/>
      <c r="AY388" s="584"/>
      <c r="AZ388" s="584"/>
      <c r="BA388" s="584"/>
      <c r="BB388" s="584"/>
      <c r="BC388" s="584"/>
      <c r="BD388" s="584"/>
      <c r="BE388" s="584"/>
      <c r="BF388" s="584"/>
    </row>
    <row r="389" spans="44:58" s="509" customFormat="1">
      <c r="AR389" s="584"/>
      <c r="AS389" s="584"/>
      <c r="AT389" s="584"/>
      <c r="AU389" s="584"/>
      <c r="AV389" s="584"/>
      <c r="AW389" s="584"/>
      <c r="AX389" s="584"/>
      <c r="AY389" s="584"/>
      <c r="AZ389" s="584"/>
      <c r="BA389" s="584"/>
      <c r="BB389" s="584"/>
      <c r="BC389" s="584"/>
      <c r="BD389" s="584"/>
      <c r="BE389" s="584"/>
      <c r="BF389" s="584"/>
    </row>
    <row r="390" spans="44:58" s="509" customFormat="1">
      <c r="AR390" s="584"/>
      <c r="AS390" s="584"/>
      <c r="AT390" s="584"/>
      <c r="AU390" s="584"/>
      <c r="AV390" s="584"/>
      <c r="AW390" s="584"/>
      <c r="AX390" s="584"/>
      <c r="AY390" s="584"/>
      <c r="AZ390" s="584"/>
      <c r="BA390" s="584"/>
      <c r="BB390" s="584"/>
      <c r="BC390" s="584"/>
      <c r="BD390" s="584"/>
      <c r="BE390" s="584"/>
      <c r="BF390" s="584"/>
    </row>
    <row r="391" spans="44:58" s="509" customFormat="1">
      <c r="AR391" s="584"/>
      <c r="AS391" s="584"/>
      <c r="AT391" s="584"/>
      <c r="AU391" s="584"/>
      <c r="AV391" s="584"/>
      <c r="AW391" s="584"/>
      <c r="AX391" s="584"/>
      <c r="AY391" s="584"/>
      <c r="AZ391" s="584"/>
      <c r="BA391" s="584"/>
      <c r="BB391" s="584"/>
      <c r="BC391" s="584"/>
      <c r="BD391" s="584"/>
      <c r="BE391" s="584"/>
      <c r="BF391" s="584"/>
    </row>
    <row r="392" spans="44:58" s="509" customFormat="1">
      <c r="AR392" s="584"/>
      <c r="AS392" s="584"/>
      <c r="AT392" s="584"/>
      <c r="AU392" s="584"/>
      <c r="AV392" s="584"/>
      <c r="AW392" s="584"/>
      <c r="AX392" s="584"/>
      <c r="AY392" s="584"/>
      <c r="AZ392" s="584"/>
      <c r="BA392" s="584"/>
      <c r="BB392" s="584"/>
      <c r="BC392" s="584"/>
      <c r="BD392" s="584"/>
      <c r="BE392" s="584"/>
      <c r="BF392" s="584"/>
    </row>
    <row r="393" spans="44:58" s="509" customFormat="1">
      <c r="AR393" s="584"/>
      <c r="AS393" s="584"/>
      <c r="AT393" s="584"/>
      <c r="AU393" s="584"/>
      <c r="AV393" s="584"/>
      <c r="AW393" s="584"/>
      <c r="AX393" s="584"/>
      <c r="AY393" s="584"/>
      <c r="AZ393" s="584"/>
      <c r="BA393" s="584"/>
      <c r="BB393" s="584"/>
      <c r="BC393" s="584"/>
      <c r="BD393" s="584"/>
      <c r="BE393" s="584"/>
      <c r="BF393" s="584"/>
    </row>
    <row r="394" spans="44:58" s="509" customFormat="1">
      <c r="AR394" s="584"/>
      <c r="AS394" s="584"/>
      <c r="AT394" s="584"/>
      <c r="AU394" s="584"/>
      <c r="AV394" s="584"/>
      <c r="AW394" s="584"/>
      <c r="AX394" s="584"/>
      <c r="AY394" s="584"/>
      <c r="AZ394" s="584"/>
      <c r="BA394" s="584"/>
      <c r="BB394" s="584"/>
      <c r="BC394" s="584"/>
      <c r="BD394" s="584"/>
      <c r="BE394" s="584"/>
      <c r="BF394" s="584"/>
    </row>
    <row r="395" spans="44:58" s="509" customFormat="1">
      <c r="AR395" s="584"/>
      <c r="AS395" s="584"/>
      <c r="AT395" s="584"/>
      <c r="AU395" s="584"/>
      <c r="AV395" s="584"/>
      <c r="AW395" s="584"/>
      <c r="AX395" s="584"/>
      <c r="AY395" s="584"/>
      <c r="AZ395" s="584"/>
      <c r="BA395" s="584"/>
      <c r="BB395" s="584"/>
      <c r="BC395" s="584"/>
      <c r="BD395" s="584"/>
      <c r="BE395" s="584"/>
      <c r="BF395" s="584"/>
    </row>
    <row r="396" spans="44:58" s="509" customFormat="1">
      <c r="AR396" s="584"/>
      <c r="AS396" s="584"/>
      <c r="AT396" s="584"/>
      <c r="AU396" s="584"/>
      <c r="AV396" s="584"/>
      <c r="AW396" s="584"/>
      <c r="AX396" s="584"/>
      <c r="AY396" s="584"/>
      <c r="AZ396" s="584"/>
      <c r="BA396" s="584"/>
      <c r="BB396" s="584"/>
      <c r="BC396" s="584"/>
      <c r="BD396" s="584"/>
      <c r="BE396" s="584"/>
      <c r="BF396" s="584"/>
    </row>
    <row r="397" spans="44:58" s="509" customFormat="1">
      <c r="AR397" s="584"/>
      <c r="AS397" s="584"/>
      <c r="AT397" s="584"/>
      <c r="AU397" s="584"/>
      <c r="AV397" s="584"/>
      <c r="AW397" s="584"/>
      <c r="AX397" s="584"/>
      <c r="AY397" s="584"/>
      <c r="AZ397" s="584"/>
      <c r="BA397" s="584"/>
      <c r="BB397" s="584"/>
      <c r="BC397" s="584"/>
      <c r="BD397" s="584"/>
      <c r="BE397" s="584"/>
      <c r="BF397" s="584"/>
    </row>
    <row r="398" spans="44:58" s="509" customFormat="1">
      <c r="AR398" s="584"/>
      <c r="AS398" s="584"/>
      <c r="AT398" s="584"/>
      <c r="AU398" s="584"/>
      <c r="AV398" s="584"/>
      <c r="AW398" s="584"/>
      <c r="AX398" s="584"/>
      <c r="AY398" s="584"/>
      <c r="AZ398" s="584"/>
      <c r="BA398" s="584"/>
      <c r="BB398" s="584"/>
      <c r="BC398" s="584"/>
      <c r="BD398" s="584"/>
      <c r="BE398" s="584"/>
      <c r="BF398" s="584"/>
    </row>
    <row r="399" spans="44:58" s="509" customFormat="1">
      <c r="AR399" s="584"/>
      <c r="AS399" s="584"/>
      <c r="AT399" s="584"/>
      <c r="AU399" s="584"/>
      <c r="AV399" s="584"/>
      <c r="AW399" s="584"/>
      <c r="AX399" s="584"/>
      <c r="AY399" s="584"/>
      <c r="AZ399" s="584"/>
      <c r="BA399" s="584"/>
      <c r="BB399" s="584"/>
      <c r="BC399" s="584"/>
      <c r="BD399" s="584"/>
      <c r="BE399" s="584"/>
      <c r="BF399" s="584"/>
    </row>
    <row r="400" spans="44:58" s="509" customFormat="1">
      <c r="AR400" s="584"/>
      <c r="AS400" s="584"/>
      <c r="AT400" s="584"/>
      <c r="AU400" s="584"/>
      <c r="AV400" s="584"/>
      <c r="AW400" s="584"/>
      <c r="AX400" s="584"/>
      <c r="AY400" s="584"/>
      <c r="AZ400" s="584"/>
      <c r="BA400" s="584"/>
      <c r="BB400" s="584"/>
      <c r="BC400" s="584"/>
      <c r="BD400" s="584"/>
      <c r="BE400" s="584"/>
      <c r="BF400" s="584"/>
    </row>
    <row r="401" spans="44:58" s="509" customFormat="1">
      <c r="AR401" s="584"/>
      <c r="AS401" s="584"/>
      <c r="AT401" s="584"/>
      <c r="AU401" s="584"/>
      <c r="AV401" s="584"/>
      <c r="AW401" s="584"/>
      <c r="AX401" s="584"/>
      <c r="AY401" s="584"/>
      <c r="AZ401" s="584"/>
      <c r="BA401" s="584"/>
      <c r="BB401" s="584"/>
      <c r="BC401" s="584"/>
      <c r="BD401" s="584"/>
      <c r="BE401" s="584"/>
      <c r="BF401" s="584"/>
    </row>
    <row r="402" spans="44:58" s="509" customFormat="1">
      <c r="AR402" s="584"/>
      <c r="AS402" s="584"/>
      <c r="AT402" s="584"/>
      <c r="AU402" s="584"/>
      <c r="AV402" s="584"/>
      <c r="AW402" s="584"/>
      <c r="AX402" s="584"/>
      <c r="AY402" s="584"/>
      <c r="AZ402" s="584"/>
      <c r="BA402" s="584"/>
      <c r="BB402" s="584"/>
      <c r="BC402" s="584"/>
      <c r="BD402" s="584"/>
      <c r="BE402" s="584"/>
      <c r="BF402" s="584"/>
    </row>
    <row r="403" spans="44:58" s="509" customFormat="1">
      <c r="AR403" s="584"/>
      <c r="AS403" s="584"/>
      <c r="AT403" s="584"/>
      <c r="AU403" s="584"/>
      <c r="AV403" s="584"/>
      <c r="AW403" s="584"/>
      <c r="AX403" s="584"/>
      <c r="AY403" s="584"/>
      <c r="AZ403" s="584"/>
      <c r="BA403" s="584"/>
      <c r="BB403" s="584"/>
      <c r="BC403" s="584"/>
      <c r="BD403" s="584"/>
      <c r="BE403" s="584"/>
      <c r="BF403" s="584"/>
    </row>
    <row r="404" spans="44:58" s="509" customFormat="1">
      <c r="AR404" s="584"/>
      <c r="AS404" s="584"/>
      <c r="AT404" s="584"/>
      <c r="AU404" s="584"/>
      <c r="AV404" s="584"/>
      <c r="AW404" s="584"/>
      <c r="AX404" s="584"/>
      <c r="AY404" s="584"/>
      <c r="AZ404" s="584"/>
      <c r="BA404" s="584"/>
      <c r="BB404" s="584"/>
      <c r="BC404" s="584"/>
      <c r="BD404" s="584"/>
      <c r="BE404" s="584"/>
      <c r="BF404" s="584"/>
    </row>
    <row r="405" spans="44:58" s="509" customFormat="1">
      <c r="AR405" s="584"/>
      <c r="AS405" s="584"/>
      <c r="AT405" s="584"/>
      <c r="AU405" s="584"/>
      <c r="AV405" s="584"/>
      <c r="AW405" s="584"/>
      <c r="AX405" s="584"/>
      <c r="AY405" s="584"/>
      <c r="AZ405" s="584"/>
      <c r="BA405" s="584"/>
      <c r="BB405" s="584"/>
      <c r="BC405" s="584"/>
      <c r="BD405" s="584"/>
      <c r="BE405" s="584"/>
      <c r="BF405" s="584"/>
    </row>
    <row r="406" spans="44:58" s="509" customFormat="1">
      <c r="AR406" s="584"/>
      <c r="AS406" s="584"/>
      <c r="AT406" s="584"/>
      <c r="AU406" s="584"/>
      <c r="AV406" s="584"/>
      <c r="AW406" s="584"/>
      <c r="AX406" s="584"/>
      <c r="AY406" s="584"/>
      <c r="AZ406" s="584"/>
      <c r="BA406" s="584"/>
      <c r="BB406" s="584"/>
      <c r="BC406" s="584"/>
      <c r="BD406" s="584"/>
      <c r="BE406" s="584"/>
      <c r="BF406" s="584"/>
    </row>
    <row r="407" spans="44:58" s="509" customFormat="1">
      <c r="AR407" s="584"/>
      <c r="AS407" s="584"/>
      <c r="AT407" s="584"/>
      <c r="AU407" s="584"/>
      <c r="AV407" s="584"/>
      <c r="AW407" s="584"/>
      <c r="AX407" s="584"/>
      <c r="AY407" s="584"/>
      <c r="AZ407" s="584"/>
      <c r="BA407" s="584"/>
      <c r="BB407" s="584"/>
      <c r="BC407" s="584"/>
      <c r="BD407" s="584"/>
      <c r="BE407" s="584"/>
      <c r="BF407" s="584"/>
    </row>
    <row r="408" spans="44:58" s="509" customFormat="1">
      <c r="AR408" s="584"/>
      <c r="AS408" s="584"/>
      <c r="AT408" s="584"/>
      <c r="AU408" s="584"/>
      <c r="AV408" s="584"/>
      <c r="AW408" s="584"/>
      <c r="AX408" s="584"/>
      <c r="AY408" s="584"/>
      <c r="AZ408" s="584"/>
      <c r="BA408" s="584"/>
      <c r="BB408" s="584"/>
      <c r="BC408" s="584"/>
      <c r="BD408" s="584"/>
      <c r="BE408" s="584"/>
      <c r="BF408" s="584"/>
    </row>
    <row r="409" spans="44:58" s="509" customFormat="1">
      <c r="AR409" s="584"/>
      <c r="AS409" s="584"/>
      <c r="AT409" s="584"/>
      <c r="AU409" s="584"/>
      <c r="AV409" s="584"/>
      <c r="AW409" s="584"/>
      <c r="AX409" s="584"/>
      <c r="AY409" s="584"/>
      <c r="AZ409" s="584"/>
      <c r="BA409" s="584"/>
      <c r="BB409" s="584"/>
      <c r="BC409" s="584"/>
      <c r="BD409" s="584"/>
      <c r="BE409" s="584"/>
      <c r="BF409" s="584"/>
    </row>
    <row r="410" spans="44:58" s="509" customFormat="1">
      <c r="AR410" s="584"/>
      <c r="AS410" s="584"/>
      <c r="AT410" s="584"/>
      <c r="AU410" s="584"/>
      <c r="AV410" s="584"/>
      <c r="AW410" s="584"/>
      <c r="AX410" s="584"/>
      <c r="AY410" s="584"/>
      <c r="AZ410" s="584"/>
      <c r="BA410" s="584"/>
      <c r="BB410" s="584"/>
      <c r="BC410" s="584"/>
      <c r="BD410" s="584"/>
      <c r="BE410" s="584"/>
      <c r="BF410" s="584"/>
    </row>
    <row r="411" spans="44:58" s="509" customFormat="1">
      <c r="AR411" s="584"/>
      <c r="AS411" s="584"/>
      <c r="AT411" s="584"/>
      <c r="AU411" s="584"/>
      <c r="AV411" s="584"/>
      <c r="AW411" s="584"/>
      <c r="AX411" s="584"/>
      <c r="AY411" s="584"/>
      <c r="AZ411" s="584"/>
      <c r="BA411" s="584"/>
      <c r="BB411" s="584"/>
      <c r="BC411" s="584"/>
      <c r="BD411" s="584"/>
      <c r="BE411" s="584"/>
      <c r="BF411" s="584"/>
    </row>
    <row r="412" spans="44:58" s="509" customFormat="1">
      <c r="AR412" s="584"/>
      <c r="AS412" s="584"/>
      <c r="AT412" s="584"/>
      <c r="AU412" s="584"/>
      <c r="AV412" s="584"/>
      <c r="AW412" s="584"/>
      <c r="AX412" s="584"/>
      <c r="AY412" s="584"/>
      <c r="AZ412" s="584"/>
      <c r="BA412" s="584"/>
      <c r="BB412" s="584"/>
      <c r="BC412" s="584"/>
      <c r="BD412" s="584"/>
      <c r="BE412" s="584"/>
      <c r="BF412" s="584"/>
    </row>
    <row r="413" spans="44:58" s="509" customFormat="1">
      <c r="AR413" s="584"/>
      <c r="AS413" s="584"/>
      <c r="AT413" s="584"/>
      <c r="AU413" s="584"/>
      <c r="AV413" s="584"/>
      <c r="AW413" s="584"/>
      <c r="AX413" s="584"/>
      <c r="AY413" s="584"/>
      <c r="AZ413" s="584"/>
      <c r="BA413" s="584"/>
      <c r="BB413" s="584"/>
      <c r="BC413" s="584"/>
      <c r="BD413" s="584"/>
      <c r="BE413" s="584"/>
      <c r="BF413" s="584"/>
    </row>
    <row r="414" spans="44:58" s="509" customFormat="1">
      <c r="AR414" s="584"/>
      <c r="AS414" s="584"/>
      <c r="AT414" s="584"/>
      <c r="AU414" s="584"/>
      <c r="AV414" s="584"/>
      <c r="AW414" s="584"/>
      <c r="AX414" s="584"/>
      <c r="AY414" s="584"/>
      <c r="AZ414" s="584"/>
      <c r="BA414" s="584"/>
      <c r="BB414" s="584"/>
      <c r="BC414" s="584"/>
      <c r="BD414" s="584"/>
      <c r="BE414" s="584"/>
      <c r="BF414" s="584"/>
    </row>
    <row r="415" spans="44:58" s="509" customFormat="1">
      <c r="AR415" s="584"/>
      <c r="AS415" s="584"/>
      <c r="AT415" s="584"/>
      <c r="AU415" s="584"/>
      <c r="AV415" s="584"/>
      <c r="AW415" s="584"/>
      <c r="AX415" s="584"/>
      <c r="AY415" s="584"/>
      <c r="AZ415" s="584"/>
      <c r="BA415" s="584"/>
      <c r="BB415" s="584"/>
      <c r="BC415" s="584"/>
      <c r="BD415" s="584"/>
      <c r="BE415" s="584"/>
      <c r="BF415" s="584"/>
    </row>
    <row r="416" spans="44:58" s="509" customFormat="1">
      <c r="AR416" s="584"/>
      <c r="AS416" s="584"/>
      <c r="AT416" s="584"/>
      <c r="AU416" s="584"/>
      <c r="AV416" s="584"/>
      <c r="AW416" s="584"/>
      <c r="AX416" s="584"/>
      <c r="AY416" s="584"/>
      <c r="AZ416" s="584"/>
      <c r="BA416" s="584"/>
      <c r="BB416" s="584"/>
      <c r="BC416" s="584"/>
      <c r="BD416" s="584"/>
      <c r="BE416" s="584"/>
      <c r="BF416" s="584"/>
    </row>
    <row r="417" spans="44:58" s="509" customFormat="1">
      <c r="AR417" s="584"/>
      <c r="AS417" s="584"/>
      <c r="AT417" s="584"/>
      <c r="AU417" s="584"/>
      <c r="AV417" s="584"/>
      <c r="AW417" s="584"/>
      <c r="AX417" s="584"/>
      <c r="AY417" s="584"/>
      <c r="AZ417" s="584"/>
      <c r="BA417" s="584"/>
      <c r="BB417" s="584"/>
      <c r="BC417" s="584"/>
      <c r="BD417" s="584"/>
      <c r="BE417" s="584"/>
      <c r="BF417" s="584"/>
    </row>
    <row r="418" spans="44:58" s="509" customFormat="1">
      <c r="AR418" s="584"/>
      <c r="AS418" s="584"/>
      <c r="AT418" s="584"/>
      <c r="AU418" s="584"/>
      <c r="AV418" s="584"/>
      <c r="AW418" s="584"/>
      <c r="AX418" s="584"/>
      <c r="AY418" s="584"/>
      <c r="AZ418" s="584"/>
      <c r="BA418" s="584"/>
      <c r="BB418" s="584"/>
      <c r="BC418" s="584"/>
      <c r="BD418" s="584"/>
      <c r="BE418" s="584"/>
      <c r="BF418" s="584"/>
    </row>
    <row r="419" spans="44:58" s="509" customFormat="1">
      <c r="AR419" s="584"/>
      <c r="AS419" s="584"/>
      <c r="AT419" s="584"/>
      <c r="AU419" s="584"/>
      <c r="AV419" s="584"/>
      <c r="AW419" s="584"/>
      <c r="AX419" s="584"/>
      <c r="AY419" s="584"/>
      <c r="AZ419" s="584"/>
      <c r="BA419" s="584"/>
      <c r="BB419" s="584"/>
      <c r="BC419" s="584"/>
      <c r="BD419" s="584"/>
      <c r="BE419" s="584"/>
      <c r="BF419" s="584"/>
    </row>
    <row r="420" spans="44:58" s="509" customFormat="1">
      <c r="AR420" s="584"/>
      <c r="AS420" s="584"/>
      <c r="AT420" s="584"/>
      <c r="AU420" s="584"/>
      <c r="AV420" s="584"/>
      <c r="AW420" s="584"/>
      <c r="AX420" s="584"/>
      <c r="AY420" s="584"/>
      <c r="AZ420" s="584"/>
      <c r="BA420" s="584"/>
      <c r="BB420" s="584"/>
      <c r="BC420" s="584"/>
      <c r="BD420" s="584"/>
      <c r="BE420" s="584"/>
      <c r="BF420" s="584"/>
    </row>
    <row r="421" spans="44:58" s="509" customFormat="1">
      <c r="AR421" s="584"/>
      <c r="AS421" s="584"/>
      <c r="AT421" s="584"/>
      <c r="AU421" s="584"/>
      <c r="AV421" s="584"/>
      <c r="AW421" s="584"/>
      <c r="AX421" s="584"/>
      <c r="AY421" s="584"/>
      <c r="AZ421" s="584"/>
      <c r="BA421" s="584"/>
      <c r="BB421" s="584"/>
      <c r="BC421" s="584"/>
      <c r="BD421" s="584"/>
      <c r="BE421" s="584"/>
      <c r="BF421" s="584"/>
    </row>
    <row r="422" spans="44:58" s="509" customFormat="1">
      <c r="AR422" s="584"/>
      <c r="AS422" s="584"/>
      <c r="AT422" s="584"/>
      <c r="AU422" s="584"/>
      <c r="AV422" s="584"/>
      <c r="AW422" s="584"/>
      <c r="AX422" s="584"/>
      <c r="AY422" s="584"/>
      <c r="AZ422" s="584"/>
      <c r="BA422" s="584"/>
      <c r="BB422" s="584"/>
      <c r="BC422" s="584"/>
      <c r="BD422" s="584"/>
      <c r="BE422" s="584"/>
      <c r="BF422" s="584"/>
    </row>
    <row r="423" spans="44:58" s="509" customFormat="1">
      <c r="AR423" s="584"/>
      <c r="AS423" s="584"/>
      <c r="AT423" s="584"/>
      <c r="AU423" s="584"/>
      <c r="AV423" s="584"/>
      <c r="AW423" s="584"/>
      <c r="AX423" s="584"/>
      <c r="AY423" s="584"/>
      <c r="AZ423" s="584"/>
      <c r="BA423" s="584"/>
      <c r="BB423" s="584"/>
      <c r="BC423" s="584"/>
      <c r="BD423" s="584"/>
      <c r="BE423" s="584"/>
      <c r="BF423" s="584"/>
    </row>
    <row r="424" spans="44:58" s="509" customFormat="1">
      <c r="AR424" s="584"/>
      <c r="AS424" s="584"/>
      <c r="AT424" s="584"/>
      <c r="AU424" s="584"/>
      <c r="AV424" s="584"/>
      <c r="AW424" s="584"/>
      <c r="AX424" s="584"/>
      <c r="AY424" s="584"/>
      <c r="AZ424" s="584"/>
      <c r="BA424" s="584"/>
      <c r="BB424" s="584"/>
      <c r="BC424" s="584"/>
      <c r="BD424" s="584"/>
      <c r="BE424" s="584"/>
      <c r="BF424" s="584"/>
    </row>
    <row r="425" spans="44:58" s="509" customFormat="1">
      <c r="AR425" s="584"/>
      <c r="AS425" s="584"/>
      <c r="AT425" s="584"/>
      <c r="AU425" s="584"/>
      <c r="AV425" s="584"/>
      <c r="AW425" s="584"/>
      <c r="AX425" s="584"/>
      <c r="AY425" s="584"/>
      <c r="AZ425" s="584"/>
      <c r="BA425" s="584"/>
      <c r="BB425" s="584"/>
      <c r="BC425" s="584"/>
      <c r="BD425" s="584"/>
      <c r="BE425" s="584"/>
      <c r="BF425" s="584"/>
    </row>
    <row r="426" spans="44:58" s="509" customFormat="1">
      <c r="AR426" s="584"/>
      <c r="AS426" s="584"/>
      <c r="AT426" s="584"/>
      <c r="AU426" s="584"/>
      <c r="AV426" s="584"/>
      <c r="AW426" s="584"/>
      <c r="AX426" s="584"/>
      <c r="AY426" s="584"/>
      <c r="AZ426" s="584"/>
      <c r="BA426" s="584"/>
      <c r="BB426" s="584"/>
      <c r="BC426" s="584"/>
      <c r="BD426" s="584"/>
      <c r="BE426" s="584"/>
      <c r="BF426" s="584"/>
    </row>
    <row r="427" spans="44:58" s="509" customFormat="1">
      <c r="AR427" s="584"/>
      <c r="AS427" s="584"/>
      <c r="AT427" s="584"/>
      <c r="AU427" s="584"/>
      <c r="AV427" s="584"/>
      <c r="AW427" s="584"/>
      <c r="AX427" s="584"/>
      <c r="AY427" s="584"/>
      <c r="AZ427" s="584"/>
      <c r="BA427" s="584"/>
      <c r="BB427" s="584"/>
      <c r="BC427" s="584"/>
      <c r="BD427" s="584"/>
      <c r="BE427" s="584"/>
      <c r="BF427" s="584"/>
    </row>
    <row r="428" spans="44:58" s="509" customFormat="1">
      <c r="AR428" s="584"/>
      <c r="AS428" s="584"/>
      <c r="AT428" s="584"/>
      <c r="AU428" s="584"/>
      <c r="AV428" s="584"/>
      <c r="AW428" s="584"/>
      <c r="AX428" s="584"/>
      <c r="AY428" s="584"/>
      <c r="AZ428" s="584"/>
      <c r="BA428" s="584"/>
      <c r="BB428" s="584"/>
      <c r="BC428" s="584"/>
      <c r="BD428" s="584"/>
      <c r="BE428" s="584"/>
      <c r="BF428" s="584"/>
    </row>
    <row r="429" spans="44:58" s="509" customFormat="1">
      <c r="AR429" s="584"/>
      <c r="AS429" s="584"/>
      <c r="AT429" s="584"/>
      <c r="AU429" s="584"/>
      <c r="AV429" s="584"/>
      <c r="AW429" s="584"/>
      <c r="AX429" s="584"/>
      <c r="AY429" s="584"/>
      <c r="AZ429" s="584"/>
      <c r="BA429" s="584"/>
      <c r="BB429" s="584"/>
      <c r="BC429" s="584"/>
      <c r="BD429" s="584"/>
      <c r="BE429" s="584"/>
      <c r="BF429" s="584"/>
    </row>
    <row r="430" spans="44:58" s="509" customFormat="1">
      <c r="AR430" s="584"/>
      <c r="AS430" s="584"/>
      <c r="AT430" s="584"/>
      <c r="AU430" s="584"/>
      <c r="AV430" s="584"/>
      <c r="AW430" s="584"/>
      <c r="AX430" s="584"/>
      <c r="AY430" s="584"/>
      <c r="AZ430" s="584"/>
      <c r="BA430" s="584"/>
      <c r="BB430" s="584"/>
      <c r="BC430" s="584"/>
      <c r="BD430" s="584"/>
      <c r="BE430" s="584"/>
      <c r="BF430" s="584"/>
    </row>
    <row r="431" spans="44:58" s="509" customFormat="1">
      <c r="AR431" s="584"/>
      <c r="AS431" s="584"/>
      <c r="AT431" s="584"/>
      <c r="AU431" s="584"/>
      <c r="AV431" s="584"/>
      <c r="AW431" s="584"/>
      <c r="AX431" s="584"/>
      <c r="AY431" s="584"/>
      <c r="AZ431" s="584"/>
      <c r="BA431" s="584"/>
      <c r="BB431" s="584"/>
      <c r="BC431" s="584"/>
      <c r="BD431" s="584"/>
      <c r="BE431" s="584"/>
      <c r="BF431" s="584"/>
    </row>
    <row r="432" spans="44:58" s="509" customFormat="1">
      <c r="AR432" s="584"/>
      <c r="AS432" s="584"/>
      <c r="AT432" s="584"/>
      <c r="AU432" s="584"/>
      <c r="AV432" s="584"/>
      <c r="AW432" s="584"/>
      <c r="AX432" s="584"/>
      <c r="AY432" s="584"/>
      <c r="AZ432" s="584"/>
      <c r="BA432" s="584"/>
      <c r="BB432" s="584"/>
      <c r="BC432" s="584"/>
      <c r="BD432" s="584"/>
      <c r="BE432" s="584"/>
      <c r="BF432" s="584"/>
    </row>
    <row r="433" spans="44:58" s="509" customFormat="1">
      <c r="AR433" s="584"/>
      <c r="AS433" s="584"/>
      <c r="AT433" s="584"/>
      <c r="AU433" s="584"/>
      <c r="AV433" s="584"/>
      <c r="AW433" s="584"/>
      <c r="AX433" s="584"/>
      <c r="AY433" s="584"/>
      <c r="AZ433" s="584"/>
      <c r="BA433" s="584"/>
      <c r="BB433" s="584"/>
      <c r="BC433" s="584"/>
      <c r="BD433" s="584"/>
      <c r="BE433" s="584"/>
      <c r="BF433" s="584"/>
    </row>
    <row r="434" spans="44:58" s="509" customFormat="1">
      <c r="AR434" s="584"/>
      <c r="AS434" s="584"/>
      <c r="AT434" s="584"/>
      <c r="AU434" s="584"/>
      <c r="AV434" s="584"/>
      <c r="AW434" s="584"/>
      <c r="AX434" s="584"/>
      <c r="AY434" s="584"/>
      <c r="AZ434" s="584"/>
      <c r="BA434" s="584"/>
      <c r="BB434" s="584"/>
      <c r="BC434" s="584"/>
      <c r="BD434" s="584"/>
      <c r="BE434" s="584"/>
      <c r="BF434" s="584"/>
    </row>
    <row r="435" spans="44:58" s="509" customFormat="1">
      <c r="AR435" s="584"/>
      <c r="AS435" s="584"/>
      <c r="AT435" s="584"/>
      <c r="AU435" s="584"/>
      <c r="AV435" s="584"/>
      <c r="AW435" s="584"/>
      <c r="AX435" s="584"/>
      <c r="AY435" s="584"/>
      <c r="AZ435" s="584"/>
      <c r="BA435" s="584"/>
      <c r="BB435" s="584"/>
      <c r="BC435" s="584"/>
      <c r="BD435" s="584"/>
      <c r="BE435" s="584"/>
      <c r="BF435" s="584"/>
    </row>
    <row r="436" spans="44:58" s="509" customFormat="1">
      <c r="AR436" s="584"/>
      <c r="AS436" s="584"/>
      <c r="AT436" s="584"/>
      <c r="AU436" s="584"/>
      <c r="AV436" s="584"/>
      <c r="AW436" s="584"/>
      <c r="AX436" s="584"/>
      <c r="AY436" s="584"/>
      <c r="AZ436" s="584"/>
      <c r="BA436" s="584"/>
      <c r="BB436" s="584"/>
      <c r="BC436" s="584"/>
      <c r="BD436" s="584"/>
      <c r="BE436" s="584"/>
      <c r="BF436" s="584"/>
    </row>
    <row r="437" spans="44:58" s="509" customFormat="1">
      <c r="AR437" s="584"/>
      <c r="AS437" s="584"/>
      <c r="AT437" s="584"/>
      <c r="AU437" s="584"/>
      <c r="AV437" s="584"/>
      <c r="AW437" s="584"/>
      <c r="AX437" s="584"/>
      <c r="AY437" s="584"/>
      <c r="AZ437" s="584"/>
      <c r="BA437" s="584"/>
      <c r="BB437" s="584"/>
      <c r="BC437" s="584"/>
      <c r="BD437" s="584"/>
      <c r="BE437" s="584"/>
      <c r="BF437" s="584"/>
    </row>
    <row r="438" spans="44:58" s="509" customFormat="1">
      <c r="AR438" s="584"/>
      <c r="AS438" s="584"/>
      <c r="AT438" s="584"/>
      <c r="AU438" s="584"/>
      <c r="AV438" s="584"/>
      <c r="AW438" s="584"/>
      <c r="AX438" s="584"/>
      <c r="AY438" s="584"/>
      <c r="AZ438" s="584"/>
      <c r="BA438" s="584"/>
      <c r="BB438" s="584"/>
      <c r="BC438" s="584"/>
      <c r="BD438" s="584"/>
      <c r="BE438" s="584"/>
      <c r="BF438" s="584"/>
    </row>
    <row r="439" spans="44:58" s="509" customFormat="1">
      <c r="AR439" s="584"/>
      <c r="AS439" s="584"/>
      <c r="AT439" s="584"/>
      <c r="AU439" s="584"/>
      <c r="AV439" s="584"/>
      <c r="AW439" s="584"/>
      <c r="AX439" s="584"/>
      <c r="AY439" s="584"/>
      <c r="AZ439" s="584"/>
      <c r="BA439" s="584"/>
      <c r="BB439" s="584"/>
      <c r="BC439" s="584"/>
      <c r="BD439" s="584"/>
      <c r="BE439" s="584"/>
      <c r="BF439" s="584"/>
    </row>
    <row r="440" spans="44:58" s="509" customFormat="1">
      <c r="AR440" s="584"/>
      <c r="AS440" s="584"/>
      <c r="AT440" s="584"/>
      <c r="AU440" s="584"/>
      <c r="AV440" s="584"/>
      <c r="AW440" s="584"/>
      <c r="AX440" s="584"/>
      <c r="AY440" s="584"/>
      <c r="AZ440" s="584"/>
      <c r="BA440" s="584"/>
      <c r="BB440" s="584"/>
      <c r="BC440" s="584"/>
      <c r="BD440" s="584"/>
      <c r="BE440" s="584"/>
      <c r="BF440" s="584"/>
    </row>
    <row r="441" spans="44:58" s="509" customFormat="1">
      <c r="AR441" s="584"/>
      <c r="AS441" s="584"/>
      <c r="AT441" s="584"/>
      <c r="AU441" s="584"/>
      <c r="AV441" s="584"/>
      <c r="AW441" s="584"/>
      <c r="AX441" s="584"/>
      <c r="AY441" s="584"/>
      <c r="AZ441" s="584"/>
      <c r="BA441" s="584"/>
      <c r="BB441" s="584"/>
      <c r="BC441" s="584"/>
      <c r="BD441" s="584"/>
      <c r="BE441" s="584"/>
      <c r="BF441" s="584"/>
    </row>
    <row r="442" spans="44:58" s="509" customFormat="1">
      <c r="AR442" s="584"/>
      <c r="AS442" s="584"/>
      <c r="AT442" s="584"/>
      <c r="AU442" s="584"/>
      <c r="AV442" s="584"/>
      <c r="AW442" s="584"/>
      <c r="AX442" s="584"/>
      <c r="AY442" s="584"/>
      <c r="AZ442" s="584"/>
      <c r="BA442" s="584"/>
      <c r="BB442" s="584"/>
      <c r="BC442" s="584"/>
      <c r="BD442" s="584"/>
      <c r="BE442" s="584"/>
      <c r="BF442" s="584"/>
    </row>
    <row r="443" spans="44:58" s="509" customFormat="1">
      <c r="AR443" s="584"/>
      <c r="AS443" s="584"/>
      <c r="AT443" s="584"/>
      <c r="AU443" s="584"/>
      <c r="AV443" s="584"/>
      <c r="AW443" s="584"/>
      <c r="AX443" s="584"/>
      <c r="AY443" s="584"/>
      <c r="AZ443" s="584"/>
      <c r="BA443" s="584"/>
      <c r="BB443" s="584"/>
      <c r="BC443" s="584"/>
      <c r="BD443" s="584"/>
      <c r="BE443" s="584"/>
      <c r="BF443" s="584"/>
    </row>
    <row r="444" spans="44:58" s="509" customFormat="1">
      <c r="AR444" s="584"/>
      <c r="AS444" s="584"/>
      <c r="AT444" s="584"/>
      <c r="AU444" s="584"/>
      <c r="AV444" s="584"/>
      <c r="AW444" s="584"/>
      <c r="AX444" s="584"/>
      <c r="AY444" s="584"/>
      <c r="AZ444" s="584"/>
      <c r="BA444" s="584"/>
      <c r="BB444" s="584"/>
      <c r="BC444" s="584"/>
      <c r="BD444" s="584"/>
      <c r="BE444" s="584"/>
      <c r="BF444" s="584"/>
    </row>
    <row r="445" spans="44:58" s="509" customFormat="1">
      <c r="AR445" s="584"/>
      <c r="AS445" s="584"/>
      <c r="AT445" s="584"/>
      <c r="AU445" s="584"/>
      <c r="AV445" s="584"/>
      <c r="AW445" s="584"/>
      <c r="AX445" s="584"/>
      <c r="AY445" s="584"/>
      <c r="AZ445" s="584"/>
      <c r="BA445" s="584"/>
      <c r="BB445" s="584"/>
      <c r="BC445" s="584"/>
      <c r="BD445" s="584"/>
      <c r="BE445" s="584"/>
      <c r="BF445" s="584"/>
    </row>
    <row r="446" spans="44:58" s="509" customFormat="1">
      <c r="AR446" s="584"/>
      <c r="AS446" s="584"/>
      <c r="AT446" s="584"/>
      <c r="AU446" s="584"/>
      <c r="AV446" s="584"/>
      <c r="AW446" s="584"/>
      <c r="AX446" s="584"/>
      <c r="AY446" s="584"/>
      <c r="AZ446" s="584"/>
      <c r="BA446" s="584"/>
      <c r="BB446" s="584"/>
      <c r="BC446" s="584"/>
      <c r="BD446" s="584"/>
      <c r="BE446" s="584"/>
      <c r="BF446" s="584"/>
    </row>
    <row r="447" spans="44:58" s="509" customFormat="1">
      <c r="AR447" s="584"/>
      <c r="AS447" s="584"/>
      <c r="AT447" s="584"/>
      <c r="AU447" s="584"/>
      <c r="AV447" s="584"/>
      <c r="AW447" s="584"/>
      <c r="AX447" s="584"/>
      <c r="AY447" s="584"/>
      <c r="AZ447" s="584"/>
      <c r="BA447" s="584"/>
      <c r="BB447" s="584"/>
      <c r="BC447" s="584"/>
      <c r="BD447" s="584"/>
      <c r="BE447" s="584"/>
      <c r="BF447" s="584"/>
    </row>
    <row r="448" spans="44:58" s="509" customFormat="1">
      <c r="AR448" s="584"/>
      <c r="AS448" s="584"/>
      <c r="AT448" s="584"/>
      <c r="AU448" s="584"/>
      <c r="AV448" s="584"/>
      <c r="AW448" s="584"/>
      <c r="AX448" s="584"/>
      <c r="AY448" s="584"/>
      <c r="AZ448" s="584"/>
      <c r="BA448" s="584"/>
      <c r="BB448" s="584"/>
      <c r="BC448" s="584"/>
      <c r="BD448" s="584"/>
      <c r="BE448" s="584"/>
      <c r="BF448" s="584"/>
    </row>
    <row r="449" spans="44:58" s="509" customFormat="1">
      <c r="AR449" s="584"/>
      <c r="AS449" s="584"/>
      <c r="AT449" s="584"/>
      <c r="AU449" s="584"/>
      <c r="AV449" s="584"/>
      <c r="AW449" s="584"/>
      <c r="AX449" s="584"/>
      <c r="AY449" s="584"/>
      <c r="AZ449" s="584"/>
      <c r="BA449" s="584"/>
      <c r="BB449" s="584"/>
      <c r="BC449" s="584"/>
      <c r="BD449" s="584"/>
      <c r="BE449" s="584"/>
      <c r="BF449" s="584"/>
    </row>
    <row r="450" spans="44:58" s="509" customFormat="1">
      <c r="AR450" s="584"/>
      <c r="AS450" s="584"/>
      <c r="AT450" s="584"/>
      <c r="AU450" s="584"/>
      <c r="AV450" s="584"/>
      <c r="AW450" s="584"/>
      <c r="AX450" s="584"/>
      <c r="AY450" s="584"/>
      <c r="AZ450" s="584"/>
      <c r="BA450" s="584"/>
      <c r="BB450" s="584"/>
      <c r="BC450" s="584"/>
      <c r="BD450" s="584"/>
      <c r="BE450" s="584"/>
      <c r="BF450" s="584"/>
    </row>
    <row r="451" spans="44:58" s="509" customFormat="1">
      <c r="AR451" s="584"/>
      <c r="AS451" s="584"/>
      <c r="AT451" s="584"/>
      <c r="AU451" s="584"/>
      <c r="AV451" s="584"/>
      <c r="AW451" s="584"/>
      <c r="AX451" s="584"/>
      <c r="AY451" s="584"/>
      <c r="AZ451" s="584"/>
      <c r="BA451" s="584"/>
      <c r="BB451" s="584"/>
      <c r="BC451" s="584"/>
      <c r="BD451" s="584"/>
      <c r="BE451" s="584"/>
      <c r="BF451" s="584"/>
    </row>
    <row r="452" spans="44:58" s="509" customFormat="1">
      <c r="AR452" s="584"/>
      <c r="AS452" s="584"/>
      <c r="AT452" s="584"/>
      <c r="AU452" s="584"/>
      <c r="AV452" s="584"/>
      <c r="AW452" s="584"/>
      <c r="AX452" s="584"/>
      <c r="AY452" s="584"/>
      <c r="AZ452" s="584"/>
      <c r="BA452" s="584"/>
      <c r="BB452" s="584"/>
      <c r="BC452" s="584"/>
      <c r="BD452" s="584"/>
      <c r="BE452" s="584"/>
      <c r="BF452" s="584"/>
    </row>
    <row r="453" spans="44:58" s="509" customFormat="1">
      <c r="AR453" s="584"/>
      <c r="AS453" s="584"/>
      <c r="AT453" s="584"/>
      <c r="AU453" s="584"/>
      <c r="AV453" s="584"/>
      <c r="AW453" s="584"/>
      <c r="AX453" s="584"/>
      <c r="AY453" s="584"/>
      <c r="AZ453" s="584"/>
      <c r="BA453" s="584"/>
      <c r="BB453" s="584"/>
      <c r="BC453" s="584"/>
      <c r="BD453" s="584"/>
      <c r="BE453" s="584"/>
      <c r="BF453" s="584"/>
    </row>
    <row r="454" spans="44:58" s="509" customFormat="1">
      <c r="AR454" s="584"/>
      <c r="AS454" s="584"/>
      <c r="AT454" s="584"/>
      <c r="AU454" s="584"/>
      <c r="AV454" s="584"/>
      <c r="AW454" s="584"/>
      <c r="AX454" s="584"/>
      <c r="AY454" s="584"/>
      <c r="AZ454" s="584"/>
      <c r="BA454" s="584"/>
      <c r="BB454" s="584"/>
      <c r="BC454" s="584"/>
      <c r="BD454" s="584"/>
      <c r="BE454" s="584"/>
      <c r="BF454" s="584"/>
    </row>
    <row r="455" spans="44:58" s="509" customFormat="1">
      <c r="AR455" s="584"/>
      <c r="AS455" s="584"/>
      <c r="AT455" s="584"/>
      <c r="AU455" s="584"/>
      <c r="AV455" s="584"/>
      <c r="AW455" s="584"/>
      <c r="AX455" s="584"/>
      <c r="AY455" s="584"/>
      <c r="AZ455" s="584"/>
      <c r="BA455" s="584"/>
      <c r="BB455" s="584"/>
      <c r="BC455" s="584"/>
      <c r="BD455" s="584"/>
      <c r="BE455" s="584"/>
      <c r="BF455" s="584"/>
    </row>
    <row r="456" spans="44:58" s="509" customFormat="1">
      <c r="AR456" s="584"/>
      <c r="AS456" s="584"/>
      <c r="AT456" s="584"/>
      <c r="AU456" s="584"/>
      <c r="AV456" s="584"/>
      <c r="AW456" s="584"/>
      <c r="AX456" s="584"/>
      <c r="AY456" s="584"/>
      <c r="AZ456" s="584"/>
      <c r="BA456" s="584"/>
      <c r="BB456" s="584"/>
      <c r="BC456" s="584"/>
      <c r="BD456" s="584"/>
      <c r="BE456" s="584"/>
      <c r="BF456" s="584"/>
    </row>
    <row r="457" spans="44:58" s="509" customFormat="1">
      <c r="AR457" s="584"/>
      <c r="AS457" s="584"/>
      <c r="AT457" s="584"/>
      <c r="AU457" s="584"/>
      <c r="AV457" s="584"/>
      <c r="AW457" s="584"/>
      <c r="AX457" s="584"/>
      <c r="AY457" s="584"/>
      <c r="AZ457" s="584"/>
      <c r="BA457" s="584"/>
      <c r="BB457" s="584"/>
      <c r="BC457" s="584"/>
      <c r="BD457" s="584"/>
      <c r="BE457" s="584"/>
      <c r="BF457" s="584"/>
    </row>
    <row r="458" spans="44:58" s="509" customFormat="1">
      <c r="AR458" s="584"/>
      <c r="AS458" s="584"/>
      <c r="AT458" s="584"/>
      <c r="AU458" s="584"/>
      <c r="AV458" s="584"/>
      <c r="AW458" s="584"/>
      <c r="AX458" s="584"/>
      <c r="AY458" s="584"/>
      <c r="AZ458" s="584"/>
      <c r="BA458" s="584"/>
      <c r="BB458" s="584"/>
      <c r="BC458" s="584"/>
      <c r="BD458" s="584"/>
      <c r="BE458" s="584"/>
      <c r="BF458" s="584"/>
    </row>
    <row r="459" spans="44:58" s="509" customFormat="1">
      <c r="AR459" s="584"/>
      <c r="AS459" s="584"/>
      <c r="AT459" s="584"/>
      <c r="AU459" s="584"/>
      <c r="AV459" s="584"/>
      <c r="AW459" s="584"/>
      <c r="AX459" s="584"/>
      <c r="AY459" s="584"/>
      <c r="AZ459" s="584"/>
      <c r="BA459" s="584"/>
      <c r="BB459" s="584"/>
      <c r="BC459" s="584"/>
      <c r="BD459" s="584"/>
      <c r="BE459" s="584"/>
      <c r="BF459" s="584"/>
    </row>
    <row r="460" spans="44:58" s="509" customFormat="1">
      <c r="AR460" s="584"/>
      <c r="AS460" s="584"/>
      <c r="AT460" s="584"/>
      <c r="AU460" s="584"/>
      <c r="AV460" s="584"/>
      <c r="AW460" s="584"/>
      <c r="AX460" s="584"/>
      <c r="AY460" s="584"/>
      <c r="AZ460" s="584"/>
      <c r="BA460" s="584"/>
      <c r="BB460" s="584"/>
      <c r="BC460" s="584"/>
      <c r="BD460" s="584"/>
      <c r="BE460" s="584"/>
      <c r="BF460" s="584"/>
    </row>
    <row r="461" spans="44:58" s="509" customFormat="1">
      <c r="AR461" s="584"/>
      <c r="AS461" s="584"/>
      <c r="AT461" s="584"/>
      <c r="AU461" s="584"/>
      <c r="AV461" s="584"/>
      <c r="AW461" s="584"/>
      <c r="AX461" s="584"/>
      <c r="AY461" s="584"/>
      <c r="AZ461" s="584"/>
      <c r="BA461" s="584"/>
      <c r="BB461" s="584"/>
      <c r="BC461" s="584"/>
      <c r="BD461" s="584"/>
      <c r="BE461" s="584"/>
      <c r="BF461" s="584"/>
    </row>
    <row r="462" spans="44:58" s="509" customFormat="1">
      <c r="AR462" s="584"/>
      <c r="AS462" s="584"/>
      <c r="AT462" s="584"/>
      <c r="AU462" s="584"/>
      <c r="AV462" s="584"/>
      <c r="AW462" s="584"/>
      <c r="AX462" s="584"/>
      <c r="AY462" s="584"/>
      <c r="AZ462" s="584"/>
      <c r="BA462" s="584"/>
      <c r="BB462" s="584"/>
      <c r="BC462" s="584"/>
      <c r="BD462" s="584"/>
      <c r="BE462" s="584"/>
      <c r="BF462" s="584"/>
    </row>
    <row r="463" spans="44:58" s="509" customFormat="1">
      <c r="AR463" s="584"/>
      <c r="AS463" s="584"/>
      <c r="AT463" s="584"/>
      <c r="AU463" s="584"/>
      <c r="AV463" s="584"/>
      <c r="AW463" s="584"/>
      <c r="AX463" s="584"/>
      <c r="AY463" s="584"/>
      <c r="AZ463" s="584"/>
      <c r="BA463" s="584"/>
      <c r="BB463" s="584"/>
      <c r="BC463" s="584"/>
      <c r="BD463" s="584"/>
      <c r="BE463" s="584"/>
      <c r="BF463" s="584"/>
    </row>
    <row r="464" spans="44:58" s="509" customFormat="1">
      <c r="AR464" s="584"/>
      <c r="AS464" s="584"/>
      <c r="AT464" s="584"/>
      <c r="AU464" s="584"/>
      <c r="AV464" s="584"/>
      <c r="AW464" s="584"/>
      <c r="AX464" s="584"/>
      <c r="AY464" s="584"/>
      <c r="AZ464" s="584"/>
      <c r="BA464" s="584"/>
      <c r="BB464" s="584"/>
      <c r="BC464" s="584"/>
      <c r="BD464" s="584"/>
      <c r="BE464" s="584"/>
      <c r="BF464" s="584"/>
    </row>
    <row r="465" spans="44:58" s="509" customFormat="1">
      <c r="AR465" s="584"/>
      <c r="AS465" s="584"/>
      <c r="AT465" s="584"/>
      <c r="AU465" s="584"/>
      <c r="AV465" s="584"/>
      <c r="AW465" s="584"/>
      <c r="AX465" s="584"/>
      <c r="AY465" s="584"/>
      <c r="AZ465" s="584"/>
      <c r="BA465" s="584"/>
      <c r="BB465" s="584"/>
      <c r="BC465" s="584"/>
      <c r="BD465" s="584"/>
      <c r="BE465" s="584"/>
      <c r="BF465" s="584"/>
    </row>
    <row r="466" spans="44:58" s="509" customFormat="1">
      <c r="AR466" s="584"/>
      <c r="AS466" s="584"/>
      <c r="AT466" s="584"/>
      <c r="AU466" s="584"/>
      <c r="AV466" s="584"/>
      <c r="AW466" s="584"/>
      <c r="AX466" s="584"/>
      <c r="AY466" s="584"/>
      <c r="AZ466" s="584"/>
      <c r="BA466" s="584"/>
      <c r="BB466" s="584"/>
      <c r="BC466" s="584"/>
      <c r="BD466" s="584"/>
      <c r="BE466" s="584"/>
      <c r="BF466" s="584"/>
    </row>
    <row r="467" spans="44:58" s="509" customFormat="1">
      <c r="AR467" s="584"/>
      <c r="AS467" s="584"/>
      <c r="AT467" s="584"/>
      <c r="AU467" s="584"/>
      <c r="AV467" s="584"/>
      <c r="AW467" s="584"/>
      <c r="AX467" s="584"/>
      <c r="AY467" s="584"/>
      <c r="AZ467" s="584"/>
      <c r="BA467" s="584"/>
      <c r="BB467" s="584"/>
      <c r="BC467" s="584"/>
      <c r="BD467" s="584"/>
      <c r="BE467" s="584"/>
      <c r="BF467" s="584"/>
    </row>
    <row r="468" spans="44:58" s="509" customFormat="1">
      <c r="AR468" s="584"/>
      <c r="AS468" s="584"/>
      <c r="AT468" s="584"/>
      <c r="AU468" s="584"/>
      <c r="AV468" s="584"/>
      <c r="AW468" s="584"/>
      <c r="AX468" s="584"/>
      <c r="AY468" s="584"/>
      <c r="AZ468" s="584"/>
      <c r="BA468" s="584"/>
      <c r="BB468" s="584"/>
      <c r="BC468" s="584"/>
      <c r="BD468" s="584"/>
      <c r="BE468" s="584"/>
      <c r="BF468" s="584"/>
    </row>
    <row r="469" spans="44:58" s="509" customFormat="1">
      <c r="AR469" s="584"/>
      <c r="AS469" s="584"/>
      <c r="AT469" s="584"/>
      <c r="AU469" s="584"/>
      <c r="AV469" s="584"/>
      <c r="AW469" s="584"/>
      <c r="AX469" s="584"/>
      <c r="AY469" s="584"/>
      <c r="AZ469" s="584"/>
      <c r="BA469" s="584"/>
      <c r="BB469" s="584"/>
      <c r="BC469" s="584"/>
      <c r="BD469" s="584"/>
      <c r="BE469" s="584"/>
      <c r="BF469" s="584"/>
    </row>
    <row r="470" spans="44:58" s="509" customFormat="1">
      <c r="AR470" s="584"/>
      <c r="AS470" s="584"/>
      <c r="AT470" s="584"/>
      <c r="AU470" s="584"/>
      <c r="AV470" s="584"/>
      <c r="AW470" s="584"/>
      <c r="AX470" s="584"/>
      <c r="AY470" s="584"/>
      <c r="AZ470" s="584"/>
      <c r="BA470" s="584"/>
      <c r="BB470" s="584"/>
      <c r="BC470" s="584"/>
      <c r="BD470" s="584"/>
      <c r="BE470" s="584"/>
      <c r="BF470" s="584"/>
    </row>
    <row r="471" spans="44:58" s="509" customFormat="1">
      <c r="AR471" s="584"/>
      <c r="AS471" s="584"/>
      <c r="AT471" s="584"/>
      <c r="AU471" s="584"/>
      <c r="AV471" s="584"/>
      <c r="AW471" s="584"/>
      <c r="AX471" s="584"/>
      <c r="AY471" s="584"/>
      <c r="AZ471" s="584"/>
      <c r="BA471" s="584"/>
      <c r="BB471" s="584"/>
      <c r="BC471" s="584"/>
      <c r="BD471" s="584"/>
      <c r="BE471" s="584"/>
      <c r="BF471" s="584"/>
    </row>
    <row r="472" spans="44:58" s="509" customFormat="1">
      <c r="AR472" s="584"/>
      <c r="AS472" s="584"/>
      <c r="AT472" s="584"/>
      <c r="AU472" s="584"/>
      <c r="AV472" s="584"/>
      <c r="AW472" s="584"/>
      <c r="AX472" s="584"/>
      <c r="AY472" s="584"/>
      <c r="AZ472" s="584"/>
      <c r="BA472" s="584"/>
      <c r="BB472" s="584"/>
      <c r="BC472" s="584"/>
      <c r="BD472" s="584"/>
      <c r="BE472" s="584"/>
      <c r="BF472" s="584"/>
    </row>
    <row r="473" spans="44:58" s="509" customFormat="1">
      <c r="AR473" s="584"/>
      <c r="AS473" s="584"/>
      <c r="AT473" s="584"/>
      <c r="AU473" s="584"/>
      <c r="AV473" s="584"/>
      <c r="AW473" s="584"/>
      <c r="AX473" s="584"/>
      <c r="AY473" s="584"/>
      <c r="AZ473" s="584"/>
      <c r="BA473" s="584"/>
      <c r="BB473" s="584"/>
      <c r="BC473" s="584"/>
      <c r="BD473" s="584"/>
      <c r="BE473" s="584"/>
      <c r="BF473" s="584"/>
    </row>
    <row r="474" spans="44:58" s="509" customFormat="1">
      <c r="AR474" s="584"/>
      <c r="AS474" s="584"/>
      <c r="AT474" s="584"/>
      <c r="AU474" s="584"/>
      <c r="AV474" s="584"/>
      <c r="AW474" s="584"/>
      <c r="AX474" s="584"/>
      <c r="AY474" s="584"/>
      <c r="AZ474" s="584"/>
      <c r="BA474" s="584"/>
      <c r="BB474" s="584"/>
      <c r="BC474" s="584"/>
      <c r="BD474" s="584"/>
      <c r="BE474" s="584"/>
      <c r="BF474" s="584"/>
    </row>
    <row r="475" spans="44:58" s="509" customFormat="1">
      <c r="AR475" s="584"/>
      <c r="AS475" s="584"/>
      <c r="AT475" s="584"/>
      <c r="AU475" s="584"/>
      <c r="AV475" s="584"/>
      <c r="AW475" s="584"/>
      <c r="AX475" s="584"/>
      <c r="AY475" s="584"/>
      <c r="AZ475" s="584"/>
      <c r="BA475" s="584"/>
      <c r="BB475" s="584"/>
      <c r="BC475" s="584"/>
      <c r="BD475" s="584"/>
      <c r="BE475" s="584"/>
      <c r="BF475" s="584"/>
    </row>
    <row r="476" spans="44:58" s="509" customFormat="1">
      <c r="AR476" s="584"/>
      <c r="AS476" s="584"/>
      <c r="AT476" s="584"/>
      <c r="AU476" s="584"/>
      <c r="AV476" s="584"/>
      <c r="AW476" s="584"/>
      <c r="AX476" s="584"/>
      <c r="AY476" s="584"/>
      <c r="AZ476" s="584"/>
      <c r="BA476" s="584"/>
      <c r="BB476" s="584"/>
      <c r="BC476" s="584"/>
      <c r="BD476" s="584"/>
      <c r="BE476" s="584"/>
      <c r="BF476" s="584"/>
    </row>
    <row r="477" spans="44:58" s="509" customFormat="1">
      <c r="AR477" s="584"/>
      <c r="AS477" s="584"/>
      <c r="AT477" s="584"/>
      <c r="AU477" s="584"/>
      <c r="AV477" s="584"/>
      <c r="AW477" s="584"/>
      <c r="AX477" s="584"/>
      <c r="AY477" s="584"/>
      <c r="AZ477" s="584"/>
      <c r="BA477" s="584"/>
      <c r="BB477" s="584"/>
      <c r="BC477" s="584"/>
      <c r="BD477" s="584"/>
      <c r="BE477" s="584"/>
      <c r="BF477" s="584"/>
    </row>
    <row r="478" spans="44:58" s="509" customFormat="1">
      <c r="AR478" s="584"/>
      <c r="AS478" s="584"/>
      <c r="AT478" s="584"/>
      <c r="AU478" s="584"/>
      <c r="AV478" s="584"/>
      <c r="AW478" s="584"/>
      <c r="AX478" s="584"/>
      <c r="AY478" s="584"/>
      <c r="AZ478" s="584"/>
      <c r="BA478" s="584"/>
      <c r="BB478" s="584"/>
      <c r="BC478" s="584"/>
      <c r="BD478" s="584"/>
      <c r="BE478" s="584"/>
      <c r="BF478" s="584"/>
    </row>
    <row r="479" spans="44:58" s="509" customFormat="1">
      <c r="AR479" s="584"/>
      <c r="AS479" s="584"/>
      <c r="AT479" s="584"/>
      <c r="AU479" s="584"/>
      <c r="AV479" s="584"/>
      <c r="AW479" s="584"/>
      <c r="AX479" s="584"/>
      <c r="AY479" s="584"/>
      <c r="AZ479" s="584"/>
      <c r="BA479" s="584"/>
      <c r="BB479" s="584"/>
      <c r="BC479" s="584"/>
      <c r="BD479" s="584"/>
      <c r="BE479" s="584"/>
      <c r="BF479" s="584"/>
    </row>
    <row r="480" spans="44:58" s="509" customFormat="1">
      <c r="AR480" s="584"/>
      <c r="AS480" s="584"/>
      <c r="AT480" s="584"/>
      <c r="AU480" s="584"/>
      <c r="AV480" s="584"/>
      <c r="AW480" s="584"/>
      <c r="AX480" s="584"/>
      <c r="AY480" s="584"/>
      <c r="AZ480" s="584"/>
      <c r="BA480" s="584"/>
      <c r="BB480" s="584"/>
      <c r="BC480" s="584"/>
      <c r="BD480" s="584"/>
      <c r="BE480" s="584"/>
      <c r="BF480" s="584"/>
    </row>
    <row r="481" spans="44:58" s="509" customFormat="1">
      <c r="AR481" s="584"/>
      <c r="AS481" s="584"/>
      <c r="AT481" s="584"/>
      <c r="AU481" s="584"/>
      <c r="AV481" s="584"/>
      <c r="AW481" s="584"/>
      <c r="AX481" s="584"/>
      <c r="AY481" s="584"/>
      <c r="AZ481" s="584"/>
      <c r="BA481" s="584"/>
      <c r="BB481" s="584"/>
      <c r="BC481" s="584"/>
      <c r="BD481" s="584"/>
      <c r="BE481" s="584"/>
      <c r="BF481" s="584"/>
    </row>
    <row r="482" spans="44:58" s="509" customFormat="1">
      <c r="AR482" s="584"/>
      <c r="AS482" s="584"/>
      <c r="AT482" s="584"/>
      <c r="AU482" s="584"/>
      <c r="AV482" s="584"/>
      <c r="AW482" s="584"/>
      <c r="AX482" s="584"/>
      <c r="AY482" s="584"/>
      <c r="AZ482" s="584"/>
      <c r="BA482" s="584"/>
      <c r="BB482" s="584"/>
      <c r="BC482" s="584"/>
      <c r="BD482" s="584"/>
      <c r="BE482" s="584"/>
      <c r="BF482" s="584"/>
    </row>
    <row r="483" spans="44:58" s="509" customFormat="1">
      <c r="AR483" s="584"/>
      <c r="AS483" s="584"/>
      <c r="AT483" s="584"/>
      <c r="AU483" s="584"/>
      <c r="AV483" s="584"/>
      <c r="AW483" s="584"/>
      <c r="AX483" s="584"/>
      <c r="AY483" s="584"/>
      <c r="AZ483" s="584"/>
      <c r="BA483" s="584"/>
      <c r="BB483" s="584"/>
      <c r="BC483" s="584"/>
      <c r="BD483" s="584"/>
      <c r="BE483" s="584"/>
      <c r="BF483" s="584"/>
    </row>
    <row r="484" spans="44:58" s="509" customFormat="1">
      <c r="AR484" s="584"/>
      <c r="AS484" s="584"/>
      <c r="AT484" s="584"/>
      <c r="AU484" s="584"/>
      <c r="AV484" s="584"/>
      <c r="AW484" s="584"/>
      <c r="AX484" s="584"/>
      <c r="AY484" s="584"/>
      <c r="AZ484" s="584"/>
      <c r="BA484" s="584"/>
      <c r="BB484" s="584"/>
      <c r="BC484" s="584"/>
      <c r="BD484" s="584"/>
      <c r="BE484" s="584"/>
      <c r="BF484" s="584"/>
    </row>
    <row r="485" spans="44:58" s="509" customFormat="1">
      <c r="AR485" s="584"/>
      <c r="AS485" s="584"/>
      <c r="AT485" s="584"/>
      <c r="AU485" s="584"/>
      <c r="AV485" s="584"/>
      <c r="AW485" s="584"/>
      <c r="AX485" s="584"/>
      <c r="AY485" s="584"/>
      <c r="AZ485" s="584"/>
      <c r="BA485" s="584"/>
      <c r="BB485" s="584"/>
      <c r="BC485" s="584"/>
      <c r="BD485" s="584"/>
      <c r="BE485" s="584"/>
      <c r="BF485" s="584"/>
    </row>
    <row r="486" spans="44:58" s="509" customFormat="1">
      <c r="AR486" s="584"/>
      <c r="AS486" s="584"/>
      <c r="AT486" s="584"/>
      <c r="AU486" s="584"/>
      <c r="AV486" s="584"/>
      <c r="AW486" s="584"/>
      <c r="AX486" s="584"/>
      <c r="AY486" s="584"/>
      <c r="AZ486" s="584"/>
      <c r="BA486" s="584"/>
      <c r="BB486" s="584"/>
      <c r="BC486" s="584"/>
      <c r="BD486" s="584"/>
      <c r="BE486" s="584"/>
      <c r="BF486" s="584"/>
    </row>
    <row r="487" spans="44:58" s="509" customFormat="1">
      <c r="AR487" s="584"/>
      <c r="AS487" s="584"/>
      <c r="AT487" s="584"/>
      <c r="AU487" s="584"/>
      <c r="AV487" s="584"/>
      <c r="AW487" s="584"/>
      <c r="AX487" s="584"/>
      <c r="AY487" s="584"/>
      <c r="AZ487" s="584"/>
      <c r="BA487" s="584"/>
      <c r="BB487" s="584"/>
      <c r="BC487" s="584"/>
      <c r="BD487" s="584"/>
      <c r="BE487" s="584"/>
      <c r="BF487" s="584"/>
    </row>
    <row r="488" spans="44:58" s="509" customFormat="1">
      <c r="AR488" s="584"/>
      <c r="AS488" s="584"/>
      <c r="AT488" s="584"/>
      <c r="AU488" s="584"/>
      <c r="AV488" s="584"/>
      <c r="AW488" s="584"/>
      <c r="AX488" s="584"/>
      <c r="AY488" s="584"/>
      <c r="AZ488" s="584"/>
      <c r="BA488" s="584"/>
      <c r="BB488" s="584"/>
      <c r="BC488" s="584"/>
      <c r="BD488" s="584"/>
      <c r="BE488" s="584"/>
      <c r="BF488" s="584"/>
    </row>
    <row r="489" spans="44:58" s="509" customFormat="1">
      <c r="AR489" s="584"/>
      <c r="AS489" s="584"/>
      <c r="AT489" s="584"/>
      <c r="AU489" s="584"/>
      <c r="AV489" s="584"/>
      <c r="AW489" s="584"/>
      <c r="AX489" s="584"/>
      <c r="AY489" s="584"/>
      <c r="AZ489" s="584"/>
      <c r="BA489" s="584"/>
      <c r="BB489" s="584"/>
      <c r="BC489" s="584"/>
      <c r="BD489" s="584"/>
      <c r="BE489" s="584"/>
      <c r="BF489" s="584"/>
    </row>
    <row r="490" spans="44:58" s="509" customFormat="1">
      <c r="AR490" s="584"/>
      <c r="AS490" s="584"/>
      <c r="AT490" s="584"/>
      <c r="AU490" s="584"/>
      <c r="AV490" s="584"/>
      <c r="AW490" s="584"/>
      <c r="AX490" s="584"/>
      <c r="AY490" s="584"/>
      <c r="AZ490" s="584"/>
      <c r="BA490" s="584"/>
      <c r="BB490" s="584"/>
      <c r="BC490" s="584"/>
      <c r="BD490" s="584"/>
      <c r="BE490" s="584"/>
      <c r="BF490" s="584"/>
    </row>
    <row r="491" spans="44:58" s="509" customFormat="1">
      <c r="AR491" s="584"/>
      <c r="AS491" s="584"/>
      <c r="AT491" s="584"/>
      <c r="AU491" s="584"/>
      <c r="AV491" s="584"/>
      <c r="AW491" s="584"/>
      <c r="AX491" s="584"/>
      <c r="AY491" s="584"/>
      <c r="AZ491" s="584"/>
      <c r="BA491" s="584"/>
      <c r="BB491" s="584"/>
      <c r="BC491" s="584"/>
      <c r="BD491" s="584"/>
      <c r="BE491" s="584"/>
      <c r="BF491" s="584"/>
    </row>
    <row r="492" spans="44:58" s="509" customFormat="1">
      <c r="AR492" s="584"/>
      <c r="AS492" s="584"/>
      <c r="AT492" s="584"/>
      <c r="AU492" s="584"/>
      <c r="AV492" s="584"/>
      <c r="AW492" s="584"/>
      <c r="AX492" s="584"/>
      <c r="AY492" s="584"/>
      <c r="AZ492" s="584"/>
      <c r="BA492" s="584"/>
      <c r="BB492" s="584"/>
      <c r="BC492" s="584"/>
      <c r="BD492" s="584"/>
      <c r="BE492" s="584"/>
      <c r="BF492" s="584"/>
    </row>
    <row r="493" spans="44:58" s="509" customFormat="1">
      <c r="AR493" s="584"/>
      <c r="AS493" s="584"/>
      <c r="AT493" s="584"/>
      <c r="AU493" s="584"/>
      <c r="AV493" s="584"/>
      <c r="AW493" s="584"/>
      <c r="AX493" s="584"/>
      <c r="AY493" s="584"/>
      <c r="AZ493" s="584"/>
      <c r="BA493" s="584"/>
      <c r="BB493" s="584"/>
      <c r="BC493" s="584"/>
      <c r="BD493" s="584"/>
      <c r="BE493" s="584"/>
      <c r="BF493" s="584"/>
    </row>
    <row r="494" spans="44:58" s="509" customFormat="1">
      <c r="AR494" s="584"/>
      <c r="AS494" s="584"/>
      <c r="AT494" s="584"/>
      <c r="AU494" s="584"/>
      <c r="AV494" s="584"/>
      <c r="AW494" s="584"/>
      <c r="AX494" s="584"/>
      <c r="AY494" s="584"/>
      <c r="AZ494" s="584"/>
      <c r="BA494" s="584"/>
      <c r="BB494" s="584"/>
      <c r="BC494" s="584"/>
      <c r="BD494" s="584"/>
      <c r="BE494" s="584"/>
      <c r="BF494" s="584"/>
    </row>
    <row r="495" spans="44:58" s="509" customFormat="1">
      <c r="AR495" s="584"/>
      <c r="AS495" s="584"/>
      <c r="AT495" s="584"/>
      <c r="AU495" s="584"/>
      <c r="AV495" s="584"/>
      <c r="AW495" s="584"/>
      <c r="AX495" s="584"/>
      <c r="AY495" s="584"/>
      <c r="AZ495" s="584"/>
      <c r="BA495" s="584"/>
      <c r="BB495" s="584"/>
      <c r="BC495" s="584"/>
      <c r="BD495" s="584"/>
      <c r="BE495" s="584"/>
      <c r="BF495" s="584"/>
    </row>
    <row r="496" spans="44:58" s="509" customFormat="1">
      <c r="AR496" s="584"/>
      <c r="AS496" s="584"/>
      <c r="AT496" s="584"/>
      <c r="AU496" s="584"/>
      <c r="AV496" s="584"/>
      <c r="AW496" s="584"/>
      <c r="AX496" s="584"/>
      <c r="AY496" s="584"/>
      <c r="AZ496" s="584"/>
      <c r="BA496" s="584"/>
      <c r="BB496" s="584"/>
      <c r="BC496" s="584"/>
      <c r="BD496" s="584"/>
      <c r="BE496" s="584"/>
      <c r="BF496" s="584"/>
    </row>
    <row r="497" spans="44:58" s="509" customFormat="1">
      <c r="AR497" s="584"/>
      <c r="AS497" s="584"/>
      <c r="AT497" s="584"/>
      <c r="AU497" s="584"/>
      <c r="AV497" s="584"/>
      <c r="AW497" s="584"/>
      <c r="AX497" s="584"/>
      <c r="AY497" s="584"/>
      <c r="AZ497" s="584"/>
      <c r="BA497" s="584"/>
      <c r="BB497" s="584"/>
      <c r="BC497" s="584"/>
      <c r="BD497" s="584"/>
      <c r="BE497" s="584"/>
      <c r="BF497" s="584"/>
    </row>
    <row r="498" spans="44:58" s="509" customFormat="1">
      <c r="AR498" s="584"/>
      <c r="AS498" s="584"/>
      <c r="AT498" s="584"/>
      <c r="AU498" s="584"/>
      <c r="AV498" s="584"/>
      <c r="AW498" s="584"/>
      <c r="AX498" s="584"/>
      <c r="AY498" s="584"/>
      <c r="AZ498" s="584"/>
      <c r="BA498" s="584"/>
      <c r="BB498" s="584"/>
      <c r="BC498" s="584"/>
      <c r="BD498" s="584"/>
      <c r="BE498" s="584"/>
      <c r="BF498" s="584"/>
    </row>
    <row r="499" spans="44:58" s="509" customFormat="1">
      <c r="AR499" s="584"/>
      <c r="AS499" s="584"/>
      <c r="AT499" s="584"/>
      <c r="AU499" s="584"/>
      <c r="AV499" s="584"/>
      <c r="AW499" s="584"/>
      <c r="AX499" s="584"/>
      <c r="AY499" s="584"/>
      <c r="AZ499" s="584"/>
      <c r="BA499" s="584"/>
      <c r="BB499" s="584"/>
      <c r="BC499" s="584"/>
      <c r="BD499" s="584"/>
      <c r="BE499" s="584"/>
      <c r="BF499" s="584"/>
    </row>
    <row r="500" spans="44:58" s="509" customFormat="1">
      <c r="AR500" s="584"/>
      <c r="AS500" s="584"/>
      <c r="AT500" s="584"/>
      <c r="AU500" s="584"/>
      <c r="AV500" s="584"/>
      <c r="AW500" s="584"/>
      <c r="AX500" s="584"/>
      <c r="AY500" s="584"/>
      <c r="AZ500" s="584"/>
      <c r="BA500" s="584"/>
      <c r="BB500" s="584"/>
      <c r="BC500" s="584"/>
      <c r="BD500" s="584"/>
      <c r="BE500" s="584"/>
      <c r="BF500" s="584"/>
    </row>
    <row r="501" spans="44:58" s="509" customFormat="1">
      <c r="AR501" s="584"/>
      <c r="AS501" s="584"/>
      <c r="AT501" s="584"/>
      <c r="AU501" s="584"/>
      <c r="AV501" s="584"/>
      <c r="AW501" s="584"/>
      <c r="AX501" s="584"/>
      <c r="AY501" s="584"/>
      <c r="AZ501" s="584"/>
      <c r="BA501" s="584"/>
      <c r="BB501" s="584"/>
      <c r="BC501" s="584"/>
      <c r="BD501" s="584"/>
      <c r="BE501" s="584"/>
      <c r="BF501" s="584"/>
    </row>
    <row r="502" spans="44:58" s="509" customFormat="1">
      <c r="AR502" s="584"/>
      <c r="AS502" s="584"/>
      <c r="AT502" s="584"/>
      <c r="AU502" s="584"/>
      <c r="AV502" s="584"/>
      <c r="AW502" s="584"/>
      <c r="AX502" s="584"/>
      <c r="AY502" s="584"/>
      <c r="AZ502" s="584"/>
      <c r="BA502" s="584"/>
      <c r="BB502" s="584"/>
      <c r="BC502" s="584"/>
      <c r="BD502" s="584"/>
      <c r="BE502" s="584"/>
      <c r="BF502" s="584"/>
    </row>
    <row r="503" spans="44:58" s="509" customFormat="1">
      <c r="AR503" s="584"/>
      <c r="AS503" s="584"/>
      <c r="AT503" s="584"/>
      <c r="AU503" s="584"/>
      <c r="AV503" s="584"/>
      <c r="AW503" s="584"/>
      <c r="AX503" s="584"/>
      <c r="AY503" s="584"/>
      <c r="AZ503" s="584"/>
      <c r="BA503" s="584"/>
      <c r="BB503" s="584"/>
      <c r="BC503" s="584"/>
      <c r="BD503" s="584"/>
      <c r="BE503" s="584"/>
      <c r="BF503" s="584"/>
    </row>
    <row r="504" spans="44:58" s="509" customFormat="1">
      <c r="AR504" s="584"/>
      <c r="AS504" s="584"/>
      <c r="AT504" s="584"/>
      <c r="AU504" s="584"/>
      <c r="AV504" s="584"/>
      <c r="AW504" s="584"/>
      <c r="AX504" s="584"/>
      <c r="AY504" s="584"/>
      <c r="AZ504" s="584"/>
      <c r="BA504" s="584"/>
      <c r="BB504" s="584"/>
      <c r="BC504" s="584"/>
      <c r="BD504" s="584"/>
      <c r="BE504" s="584"/>
      <c r="BF504" s="584"/>
    </row>
    <row r="505" spans="44:58" s="509" customFormat="1">
      <c r="AR505" s="584"/>
      <c r="AS505" s="584"/>
      <c r="AT505" s="584"/>
      <c r="AU505" s="584"/>
      <c r="AV505" s="584"/>
      <c r="AW505" s="584"/>
      <c r="AX505" s="584"/>
      <c r="AY505" s="584"/>
      <c r="AZ505" s="584"/>
      <c r="BA505" s="584"/>
      <c r="BB505" s="584"/>
      <c r="BC505" s="584"/>
      <c r="BD505" s="584"/>
      <c r="BE505" s="584"/>
      <c r="BF505" s="584"/>
    </row>
    <row r="506" spans="44:58" s="509" customFormat="1">
      <c r="AR506" s="584"/>
      <c r="AS506" s="584"/>
      <c r="AT506" s="584"/>
      <c r="AU506" s="584"/>
      <c r="AV506" s="584"/>
      <c r="AW506" s="584"/>
      <c r="AX506" s="584"/>
      <c r="AY506" s="584"/>
      <c r="AZ506" s="584"/>
      <c r="BA506" s="584"/>
      <c r="BB506" s="584"/>
      <c r="BC506" s="584"/>
      <c r="BD506" s="584"/>
      <c r="BE506" s="584"/>
      <c r="BF506" s="584"/>
    </row>
    <row r="507" spans="44:58" s="509" customFormat="1">
      <c r="AR507" s="584"/>
      <c r="AS507" s="584"/>
      <c r="AT507" s="584"/>
      <c r="AU507" s="584"/>
      <c r="AV507" s="584"/>
      <c r="AW507" s="584"/>
      <c r="AX507" s="584"/>
      <c r="AY507" s="584"/>
      <c r="AZ507" s="584"/>
      <c r="BA507" s="584"/>
      <c r="BB507" s="584"/>
      <c r="BC507" s="584"/>
      <c r="BD507" s="584"/>
      <c r="BE507" s="584"/>
      <c r="BF507" s="584"/>
    </row>
    <row r="508" spans="44:58" s="509" customFormat="1">
      <c r="AR508" s="584"/>
      <c r="AS508" s="584"/>
      <c r="AT508" s="584"/>
      <c r="AU508" s="584"/>
      <c r="AV508" s="584"/>
      <c r="AW508" s="584"/>
      <c r="AX508" s="584"/>
      <c r="AY508" s="584"/>
      <c r="AZ508" s="584"/>
      <c r="BA508" s="584"/>
      <c r="BB508" s="584"/>
      <c r="BC508" s="584"/>
      <c r="BD508" s="584"/>
      <c r="BE508" s="584"/>
      <c r="BF508" s="584"/>
    </row>
    <row r="509" spans="44:58" s="509" customFormat="1">
      <c r="AR509" s="584"/>
      <c r="AS509" s="584"/>
      <c r="AT509" s="584"/>
      <c r="AU509" s="584"/>
      <c r="AV509" s="584"/>
      <c r="AW509" s="584"/>
      <c r="AX509" s="584"/>
      <c r="AY509" s="584"/>
      <c r="AZ509" s="584"/>
      <c r="BA509" s="584"/>
      <c r="BB509" s="584"/>
      <c r="BC509" s="584"/>
      <c r="BD509" s="584"/>
      <c r="BE509" s="584"/>
      <c r="BF509" s="584"/>
    </row>
    <row r="510" spans="44:58" s="509" customFormat="1">
      <c r="AR510" s="584"/>
      <c r="AS510" s="584"/>
      <c r="AT510" s="584"/>
      <c r="AU510" s="584"/>
      <c r="AV510" s="584"/>
      <c r="AW510" s="584"/>
      <c r="AX510" s="584"/>
      <c r="AY510" s="584"/>
      <c r="AZ510" s="584"/>
      <c r="BA510" s="584"/>
      <c r="BB510" s="584"/>
      <c r="BC510" s="584"/>
      <c r="BD510" s="584"/>
      <c r="BE510" s="584"/>
      <c r="BF510" s="584"/>
    </row>
    <row r="511" spans="44:58" s="509" customFormat="1">
      <c r="AR511" s="584"/>
      <c r="AS511" s="584"/>
      <c r="AT511" s="584"/>
      <c r="AU511" s="584"/>
      <c r="AV511" s="584"/>
      <c r="AW511" s="584"/>
      <c r="AX511" s="584"/>
      <c r="AY511" s="584"/>
      <c r="AZ511" s="584"/>
      <c r="BA511" s="584"/>
      <c r="BB511" s="584"/>
      <c r="BC511" s="584"/>
      <c r="BD511" s="584"/>
      <c r="BE511" s="584"/>
      <c r="BF511" s="584"/>
    </row>
    <row r="512" spans="44:58" s="509" customFormat="1">
      <c r="AR512" s="584"/>
      <c r="AS512" s="584"/>
      <c r="AT512" s="584"/>
      <c r="AU512" s="584"/>
      <c r="AV512" s="584"/>
      <c r="AW512" s="584"/>
      <c r="AX512" s="584"/>
      <c r="AY512" s="584"/>
      <c r="AZ512" s="584"/>
      <c r="BA512" s="584"/>
      <c r="BB512" s="584"/>
      <c r="BC512" s="584"/>
      <c r="BD512" s="584"/>
      <c r="BE512" s="584"/>
      <c r="BF512" s="584"/>
    </row>
    <row r="513" spans="44:58" s="509" customFormat="1">
      <c r="AR513" s="584"/>
      <c r="AS513" s="584"/>
      <c r="AT513" s="584"/>
      <c r="AU513" s="584"/>
      <c r="AV513" s="584"/>
      <c r="AW513" s="584"/>
      <c r="AX513" s="584"/>
      <c r="AY513" s="584"/>
      <c r="AZ513" s="584"/>
      <c r="BA513" s="584"/>
      <c r="BB513" s="584"/>
      <c r="BC513" s="584"/>
      <c r="BD513" s="584"/>
      <c r="BE513" s="584"/>
      <c r="BF513" s="584"/>
    </row>
    <row r="514" spans="44:58" s="509" customFormat="1">
      <c r="AR514" s="584"/>
      <c r="AS514" s="584"/>
      <c r="AT514" s="584"/>
      <c r="AU514" s="584"/>
      <c r="AV514" s="584"/>
      <c r="AW514" s="584"/>
      <c r="AX514" s="584"/>
      <c r="AY514" s="584"/>
      <c r="AZ514" s="584"/>
      <c r="BA514" s="584"/>
      <c r="BB514" s="584"/>
      <c r="BC514" s="584"/>
      <c r="BD514" s="584"/>
      <c r="BE514" s="584"/>
      <c r="BF514" s="584"/>
    </row>
    <row r="515" spans="44:58" s="509" customFormat="1">
      <c r="AR515" s="584"/>
      <c r="AS515" s="584"/>
      <c r="AT515" s="584"/>
      <c r="AU515" s="584"/>
      <c r="AV515" s="584"/>
      <c r="AW515" s="584"/>
      <c r="AX515" s="584"/>
      <c r="AY515" s="584"/>
      <c r="AZ515" s="584"/>
      <c r="BA515" s="584"/>
      <c r="BB515" s="584"/>
      <c r="BC515" s="584"/>
      <c r="BD515" s="584"/>
      <c r="BE515" s="584"/>
      <c r="BF515" s="584"/>
    </row>
    <row r="516" spans="44:58" s="509" customFormat="1">
      <c r="AR516" s="584"/>
      <c r="AS516" s="584"/>
      <c r="AT516" s="584"/>
      <c r="AU516" s="584"/>
      <c r="AV516" s="584"/>
      <c r="AW516" s="584"/>
      <c r="AX516" s="584"/>
      <c r="AY516" s="584"/>
      <c r="AZ516" s="584"/>
      <c r="BA516" s="584"/>
      <c r="BB516" s="584"/>
      <c r="BC516" s="584"/>
      <c r="BD516" s="584"/>
      <c r="BE516" s="584"/>
      <c r="BF516" s="584"/>
    </row>
    <row r="517" spans="44:58" s="509" customFormat="1">
      <c r="AR517" s="584"/>
      <c r="AS517" s="584"/>
      <c r="AT517" s="584"/>
      <c r="AU517" s="584"/>
      <c r="AV517" s="584"/>
      <c r="AW517" s="584"/>
      <c r="AX517" s="584"/>
      <c r="AY517" s="584"/>
      <c r="AZ517" s="584"/>
      <c r="BA517" s="584"/>
      <c r="BB517" s="584"/>
      <c r="BC517" s="584"/>
      <c r="BD517" s="584"/>
      <c r="BE517" s="584"/>
      <c r="BF517" s="584"/>
    </row>
    <row r="518" spans="44:58" s="509" customFormat="1">
      <c r="AR518" s="584"/>
      <c r="AS518" s="584"/>
      <c r="AT518" s="584"/>
      <c r="AU518" s="584"/>
      <c r="AV518" s="584"/>
      <c r="AW518" s="584"/>
      <c r="AX518" s="584"/>
      <c r="AY518" s="584"/>
      <c r="AZ518" s="584"/>
      <c r="BA518" s="584"/>
      <c r="BB518" s="584"/>
      <c r="BC518" s="584"/>
      <c r="BD518" s="584"/>
      <c r="BE518" s="584"/>
      <c r="BF518" s="584"/>
    </row>
    <row r="519" spans="44:58" s="509" customFormat="1">
      <c r="AR519" s="584"/>
      <c r="AS519" s="584"/>
      <c r="AT519" s="584"/>
      <c r="AU519" s="584"/>
      <c r="AV519" s="584"/>
      <c r="AW519" s="584"/>
      <c r="AX519" s="584"/>
      <c r="AY519" s="584"/>
      <c r="AZ519" s="584"/>
      <c r="BA519" s="584"/>
      <c r="BB519" s="584"/>
      <c r="BC519" s="584"/>
      <c r="BD519" s="584"/>
      <c r="BE519" s="584"/>
      <c r="BF519" s="584"/>
    </row>
    <row r="520" spans="44:58" s="509" customFormat="1">
      <c r="AR520" s="584"/>
      <c r="AS520" s="584"/>
      <c r="AT520" s="584"/>
      <c r="AU520" s="584"/>
      <c r="AV520" s="584"/>
      <c r="AW520" s="584"/>
      <c r="AX520" s="584"/>
      <c r="AY520" s="584"/>
      <c r="AZ520" s="584"/>
      <c r="BA520" s="584"/>
      <c r="BB520" s="584"/>
      <c r="BC520" s="584"/>
      <c r="BD520" s="584"/>
      <c r="BE520" s="584"/>
      <c r="BF520" s="584"/>
    </row>
    <row r="521" spans="44:58" s="509" customFormat="1">
      <c r="AR521" s="584"/>
      <c r="AS521" s="584"/>
      <c r="AT521" s="584"/>
      <c r="AU521" s="584"/>
      <c r="AV521" s="584"/>
      <c r="AW521" s="584"/>
      <c r="AX521" s="584"/>
      <c r="AY521" s="584"/>
      <c r="AZ521" s="584"/>
      <c r="BA521" s="584"/>
      <c r="BB521" s="584"/>
      <c r="BC521" s="584"/>
      <c r="BD521" s="584"/>
      <c r="BE521" s="584"/>
      <c r="BF521" s="584"/>
    </row>
    <row r="522" spans="44:58" s="509" customFormat="1">
      <c r="AR522" s="584"/>
      <c r="AS522" s="584"/>
      <c r="AT522" s="584"/>
      <c r="AU522" s="584"/>
      <c r="AV522" s="584"/>
      <c r="AW522" s="584"/>
      <c r="AX522" s="584"/>
      <c r="AY522" s="584"/>
      <c r="AZ522" s="584"/>
      <c r="BA522" s="584"/>
      <c r="BB522" s="584"/>
      <c r="BC522" s="584"/>
      <c r="BD522" s="584"/>
      <c r="BE522" s="584"/>
      <c r="BF522" s="584"/>
    </row>
    <row r="523" spans="44:58" s="509" customFormat="1">
      <c r="AR523" s="584"/>
      <c r="AS523" s="584"/>
      <c r="AT523" s="584"/>
      <c r="AU523" s="584"/>
      <c r="AV523" s="584"/>
      <c r="AW523" s="584"/>
      <c r="AX523" s="584"/>
      <c r="AY523" s="584"/>
      <c r="AZ523" s="584"/>
      <c r="BA523" s="584"/>
      <c r="BB523" s="584"/>
      <c r="BC523" s="584"/>
      <c r="BD523" s="584"/>
      <c r="BE523" s="584"/>
      <c r="BF523" s="584"/>
    </row>
    <row r="524" spans="44:58" s="509" customFormat="1">
      <c r="AR524" s="584"/>
      <c r="AS524" s="584"/>
      <c r="AT524" s="584"/>
      <c r="AU524" s="584"/>
      <c r="AV524" s="584"/>
      <c r="AW524" s="584"/>
      <c r="AX524" s="584"/>
      <c r="AY524" s="584"/>
      <c r="AZ524" s="584"/>
      <c r="BA524" s="584"/>
      <c r="BB524" s="584"/>
      <c r="BC524" s="584"/>
      <c r="BD524" s="584"/>
      <c r="BE524" s="584"/>
      <c r="BF524" s="584"/>
    </row>
    <row r="525" spans="44:58" s="509" customFormat="1">
      <c r="AR525" s="584"/>
      <c r="AS525" s="584"/>
      <c r="AT525" s="584"/>
      <c r="AU525" s="584"/>
      <c r="AV525" s="584"/>
      <c r="AW525" s="584"/>
      <c r="AX525" s="584"/>
      <c r="AY525" s="584"/>
      <c r="AZ525" s="584"/>
      <c r="BA525" s="584"/>
      <c r="BB525" s="584"/>
      <c r="BC525" s="584"/>
      <c r="BD525" s="584"/>
      <c r="BE525" s="584"/>
      <c r="BF525" s="584"/>
    </row>
    <row r="526" spans="44:58" s="509" customFormat="1">
      <c r="AR526" s="584"/>
      <c r="AS526" s="584"/>
      <c r="AT526" s="584"/>
      <c r="AU526" s="584"/>
      <c r="AV526" s="584"/>
      <c r="AW526" s="584"/>
      <c r="AX526" s="584"/>
      <c r="AY526" s="584"/>
      <c r="AZ526" s="584"/>
      <c r="BA526" s="584"/>
      <c r="BB526" s="584"/>
      <c r="BC526" s="584"/>
      <c r="BD526" s="584"/>
      <c r="BE526" s="584"/>
      <c r="BF526" s="584"/>
    </row>
    <row r="527" spans="44:58" s="509" customFormat="1">
      <c r="AR527" s="584"/>
      <c r="AS527" s="584"/>
      <c r="AT527" s="584"/>
      <c r="AU527" s="584"/>
      <c r="AV527" s="584"/>
      <c r="AW527" s="584"/>
      <c r="AX527" s="584"/>
      <c r="AY527" s="584"/>
      <c r="AZ527" s="584"/>
      <c r="BA527" s="584"/>
      <c r="BB527" s="584"/>
      <c r="BC527" s="584"/>
      <c r="BD527" s="584"/>
      <c r="BE527" s="584"/>
      <c r="BF527" s="584"/>
    </row>
    <row r="528" spans="44:58" s="509" customFormat="1">
      <c r="AR528" s="584"/>
      <c r="AS528" s="584"/>
      <c r="AT528" s="584"/>
      <c r="AU528" s="584"/>
      <c r="AV528" s="584"/>
      <c r="AW528" s="584"/>
      <c r="AX528" s="584"/>
      <c r="AY528" s="584"/>
      <c r="AZ528" s="584"/>
      <c r="BA528" s="584"/>
      <c r="BB528" s="584"/>
      <c r="BC528" s="584"/>
      <c r="BD528" s="584"/>
      <c r="BE528" s="584"/>
      <c r="BF528" s="584"/>
    </row>
    <row r="529" spans="44:58" s="509" customFormat="1">
      <c r="AR529" s="584"/>
      <c r="AS529" s="584"/>
      <c r="AT529" s="584"/>
      <c r="AU529" s="584"/>
      <c r="AV529" s="584"/>
      <c r="AW529" s="584"/>
      <c r="AX529" s="584"/>
      <c r="AY529" s="584"/>
      <c r="AZ529" s="584"/>
      <c r="BA529" s="584"/>
      <c r="BB529" s="584"/>
      <c r="BC529" s="584"/>
      <c r="BD529" s="584"/>
      <c r="BE529" s="584"/>
      <c r="BF529" s="584"/>
    </row>
    <row r="530" spans="44:58" s="509" customFormat="1">
      <c r="AR530" s="584"/>
      <c r="AS530" s="584"/>
      <c r="AT530" s="584"/>
      <c r="AU530" s="584"/>
      <c r="AV530" s="584"/>
      <c r="AW530" s="584"/>
      <c r="AX530" s="584"/>
      <c r="AY530" s="584"/>
      <c r="AZ530" s="584"/>
      <c r="BA530" s="584"/>
      <c r="BB530" s="584"/>
      <c r="BC530" s="584"/>
      <c r="BD530" s="584"/>
      <c r="BE530" s="584"/>
      <c r="BF530" s="584"/>
    </row>
    <row r="531" spans="44:58" s="509" customFormat="1">
      <c r="AR531" s="584"/>
      <c r="AS531" s="584"/>
      <c r="AT531" s="584"/>
      <c r="AU531" s="584"/>
      <c r="AV531" s="584"/>
      <c r="AW531" s="584"/>
      <c r="AX531" s="584"/>
      <c r="AY531" s="584"/>
      <c r="AZ531" s="584"/>
      <c r="BA531" s="584"/>
      <c r="BB531" s="584"/>
      <c r="BC531" s="584"/>
      <c r="BD531" s="584"/>
      <c r="BE531" s="584"/>
      <c r="BF531" s="584"/>
    </row>
    <row r="532" spans="44:58" s="509" customFormat="1">
      <c r="AR532" s="584"/>
      <c r="AS532" s="584"/>
      <c r="AT532" s="584"/>
      <c r="AU532" s="584"/>
      <c r="AV532" s="584"/>
      <c r="AW532" s="584"/>
      <c r="AX532" s="584"/>
      <c r="AY532" s="584"/>
      <c r="AZ532" s="584"/>
      <c r="BA532" s="584"/>
      <c r="BB532" s="584"/>
      <c r="BC532" s="584"/>
      <c r="BD532" s="584"/>
      <c r="BE532" s="584"/>
      <c r="BF532" s="584"/>
    </row>
    <row r="533" spans="44:58" s="509" customFormat="1">
      <c r="AR533" s="584"/>
      <c r="AS533" s="584"/>
      <c r="AT533" s="584"/>
      <c r="AU533" s="584"/>
      <c r="AV533" s="584"/>
      <c r="AW533" s="584"/>
      <c r="AX533" s="584"/>
      <c r="AY533" s="584"/>
      <c r="AZ533" s="584"/>
      <c r="BA533" s="584"/>
      <c r="BB533" s="584"/>
      <c r="BC533" s="584"/>
      <c r="BD533" s="584"/>
      <c r="BE533" s="584"/>
      <c r="BF533" s="584"/>
    </row>
    <row r="534" spans="44:58" s="509" customFormat="1">
      <c r="AR534" s="584"/>
      <c r="AS534" s="584"/>
      <c r="AT534" s="584"/>
      <c r="AU534" s="584"/>
      <c r="AV534" s="584"/>
      <c r="AW534" s="584"/>
      <c r="AX534" s="584"/>
      <c r="AY534" s="584"/>
      <c r="AZ534" s="584"/>
      <c r="BA534" s="584"/>
      <c r="BB534" s="584"/>
      <c r="BC534" s="584"/>
      <c r="BD534" s="584"/>
      <c r="BE534" s="584"/>
      <c r="BF534" s="584"/>
    </row>
    <row r="535" spans="44:58" s="509" customFormat="1">
      <c r="AR535" s="584"/>
      <c r="AS535" s="584"/>
      <c r="AT535" s="584"/>
      <c r="AU535" s="584"/>
      <c r="AV535" s="584"/>
      <c r="AW535" s="584"/>
      <c r="AX535" s="584"/>
      <c r="AY535" s="584"/>
      <c r="AZ535" s="584"/>
      <c r="BA535" s="584"/>
      <c r="BB535" s="584"/>
      <c r="BC535" s="584"/>
      <c r="BD535" s="584"/>
      <c r="BE535" s="584"/>
      <c r="BF535" s="584"/>
    </row>
    <row r="536" spans="44:58" s="509" customFormat="1">
      <c r="AR536" s="584"/>
      <c r="AS536" s="584"/>
      <c r="AT536" s="584"/>
      <c r="AU536" s="584"/>
      <c r="AV536" s="584"/>
      <c r="AW536" s="584"/>
      <c r="AX536" s="584"/>
      <c r="AY536" s="584"/>
      <c r="AZ536" s="584"/>
      <c r="BA536" s="584"/>
      <c r="BB536" s="584"/>
      <c r="BC536" s="584"/>
      <c r="BD536" s="584"/>
      <c r="BE536" s="584"/>
      <c r="BF536" s="584"/>
    </row>
    <row r="537" spans="44:58" s="509" customFormat="1">
      <c r="AR537" s="584"/>
      <c r="AS537" s="584"/>
      <c r="AT537" s="584"/>
      <c r="AU537" s="584"/>
      <c r="AV537" s="584"/>
      <c r="AW537" s="584"/>
      <c r="AX537" s="584"/>
      <c r="AY537" s="584"/>
      <c r="AZ537" s="584"/>
      <c r="BA537" s="584"/>
      <c r="BB537" s="584"/>
      <c r="BC537" s="584"/>
      <c r="BD537" s="584"/>
      <c r="BE537" s="584"/>
      <c r="BF537" s="584"/>
    </row>
    <row r="538" spans="44:58" s="509" customFormat="1">
      <c r="AR538" s="584"/>
      <c r="AS538" s="584"/>
      <c r="AT538" s="584"/>
      <c r="AU538" s="584"/>
      <c r="AV538" s="584"/>
      <c r="AW538" s="584"/>
      <c r="AX538" s="584"/>
      <c r="AY538" s="584"/>
      <c r="AZ538" s="584"/>
      <c r="BA538" s="584"/>
      <c r="BB538" s="584"/>
      <c r="BC538" s="584"/>
      <c r="BD538" s="584"/>
      <c r="BE538" s="584"/>
      <c r="BF538" s="584"/>
    </row>
    <row r="539" spans="44:58" s="509" customFormat="1">
      <c r="AR539" s="584"/>
      <c r="AS539" s="584"/>
      <c r="AT539" s="584"/>
      <c r="AU539" s="584"/>
      <c r="AV539" s="584"/>
      <c r="AW539" s="584"/>
      <c r="AX539" s="584"/>
      <c r="AY539" s="584"/>
      <c r="AZ539" s="584"/>
      <c r="BA539" s="584"/>
      <c r="BB539" s="584"/>
      <c r="BC539" s="584"/>
      <c r="BD539" s="584"/>
      <c r="BE539" s="584"/>
      <c r="BF539" s="584"/>
    </row>
    <row r="540" spans="44:58" s="509" customFormat="1">
      <c r="AR540" s="584"/>
      <c r="AS540" s="584"/>
      <c r="AT540" s="584"/>
      <c r="AU540" s="584"/>
      <c r="AV540" s="584"/>
      <c r="AW540" s="584"/>
      <c r="AX540" s="584"/>
      <c r="AY540" s="584"/>
      <c r="AZ540" s="584"/>
      <c r="BA540" s="584"/>
      <c r="BB540" s="584"/>
      <c r="BC540" s="584"/>
      <c r="BD540" s="584"/>
      <c r="BE540" s="584"/>
      <c r="BF540" s="584"/>
    </row>
    <row r="541" spans="44:58" s="509" customFormat="1">
      <c r="AR541" s="584"/>
      <c r="AS541" s="584"/>
      <c r="AT541" s="584"/>
      <c r="AU541" s="584"/>
      <c r="AV541" s="584"/>
      <c r="AW541" s="584"/>
      <c r="AX541" s="584"/>
      <c r="AY541" s="584"/>
      <c r="AZ541" s="584"/>
      <c r="BA541" s="584"/>
      <c r="BB541" s="584"/>
      <c r="BC541" s="584"/>
      <c r="BD541" s="584"/>
      <c r="BE541" s="584"/>
      <c r="BF541" s="584"/>
    </row>
    <row r="542" spans="44:58" s="509" customFormat="1">
      <c r="AR542" s="584"/>
      <c r="AS542" s="584"/>
      <c r="AT542" s="584"/>
      <c r="AU542" s="584"/>
      <c r="AV542" s="584"/>
      <c r="AW542" s="584"/>
      <c r="AX542" s="584"/>
      <c r="AY542" s="584"/>
      <c r="AZ542" s="584"/>
      <c r="BA542" s="584"/>
      <c r="BB542" s="584"/>
      <c r="BC542" s="584"/>
      <c r="BD542" s="584"/>
      <c r="BE542" s="584"/>
      <c r="BF542" s="584"/>
    </row>
    <row r="543" spans="44:58" s="509" customFormat="1">
      <c r="AR543" s="584"/>
      <c r="AS543" s="584"/>
      <c r="AT543" s="584"/>
      <c r="AU543" s="584"/>
      <c r="AV543" s="584"/>
      <c r="AW543" s="584"/>
      <c r="AX543" s="584"/>
      <c r="AY543" s="584"/>
      <c r="AZ543" s="584"/>
      <c r="BA543" s="584"/>
      <c r="BB543" s="584"/>
      <c r="BC543" s="584"/>
      <c r="BD543" s="584"/>
      <c r="BE543" s="584"/>
      <c r="BF543" s="584"/>
    </row>
    <row r="544" spans="44:58" s="509" customFormat="1">
      <c r="AR544" s="584"/>
      <c r="AS544" s="584"/>
      <c r="AT544" s="584"/>
      <c r="AU544" s="584"/>
      <c r="AV544" s="584"/>
      <c r="AW544" s="584"/>
      <c r="AX544" s="584"/>
      <c r="AY544" s="584"/>
      <c r="AZ544" s="584"/>
      <c r="BA544" s="584"/>
      <c r="BB544" s="584"/>
      <c r="BC544" s="584"/>
      <c r="BD544" s="584"/>
      <c r="BE544" s="584"/>
      <c r="BF544" s="584"/>
    </row>
    <row r="545" spans="44:58" s="509" customFormat="1">
      <c r="AR545" s="584"/>
      <c r="AS545" s="584"/>
      <c r="AT545" s="584"/>
      <c r="AU545" s="584"/>
      <c r="AV545" s="584"/>
      <c r="AW545" s="584"/>
      <c r="AX545" s="584"/>
      <c r="AY545" s="584"/>
      <c r="AZ545" s="584"/>
      <c r="BA545" s="584"/>
      <c r="BB545" s="584"/>
      <c r="BC545" s="584"/>
      <c r="BD545" s="584"/>
      <c r="BE545" s="584"/>
      <c r="BF545" s="584"/>
    </row>
    <row r="546" spans="44:58" s="509" customFormat="1">
      <c r="AR546" s="584"/>
      <c r="AS546" s="584"/>
      <c r="AT546" s="584"/>
      <c r="AU546" s="584"/>
      <c r="AV546" s="584"/>
      <c r="AW546" s="584"/>
      <c r="AX546" s="584"/>
      <c r="AY546" s="584"/>
      <c r="AZ546" s="584"/>
      <c r="BA546" s="584"/>
      <c r="BB546" s="584"/>
      <c r="BC546" s="584"/>
      <c r="BD546" s="584"/>
      <c r="BE546" s="584"/>
      <c r="BF546" s="584"/>
    </row>
    <row r="547" spans="44:58" s="509" customFormat="1">
      <c r="AR547" s="584"/>
      <c r="AS547" s="584"/>
      <c r="AT547" s="584"/>
      <c r="AU547" s="584"/>
      <c r="AV547" s="584"/>
      <c r="AW547" s="584"/>
      <c r="AX547" s="584"/>
      <c r="AY547" s="584"/>
      <c r="AZ547" s="584"/>
      <c r="BA547" s="584"/>
      <c r="BB547" s="584"/>
      <c r="BC547" s="584"/>
      <c r="BD547" s="584"/>
      <c r="BE547" s="584"/>
      <c r="BF547" s="584"/>
    </row>
    <row r="548" spans="44:58" s="509" customFormat="1">
      <c r="AR548" s="584"/>
      <c r="AS548" s="584"/>
      <c r="AT548" s="584"/>
      <c r="AU548" s="584"/>
      <c r="AV548" s="584"/>
      <c r="AW548" s="584"/>
      <c r="AX548" s="584"/>
      <c r="AY548" s="584"/>
      <c r="AZ548" s="584"/>
      <c r="BA548" s="584"/>
      <c r="BB548" s="584"/>
      <c r="BC548" s="584"/>
      <c r="BD548" s="584"/>
      <c r="BE548" s="584"/>
      <c r="BF548" s="584"/>
    </row>
    <row r="549" spans="44:58" s="509" customFormat="1">
      <c r="AR549" s="584"/>
      <c r="AS549" s="584"/>
      <c r="AT549" s="584"/>
      <c r="AU549" s="584"/>
      <c r="AV549" s="584"/>
      <c r="AW549" s="584"/>
      <c r="AX549" s="584"/>
      <c r="AY549" s="584"/>
      <c r="AZ549" s="584"/>
      <c r="BA549" s="584"/>
      <c r="BB549" s="584"/>
      <c r="BC549" s="584"/>
      <c r="BD549" s="584"/>
      <c r="BE549" s="584"/>
      <c r="BF549" s="584"/>
    </row>
    <row r="550" spans="44:58" s="509" customFormat="1">
      <c r="AR550" s="584"/>
      <c r="AS550" s="584"/>
      <c r="AT550" s="584"/>
      <c r="AU550" s="584"/>
      <c r="AV550" s="584"/>
      <c r="AW550" s="584"/>
      <c r="AX550" s="584"/>
      <c r="AY550" s="584"/>
      <c r="AZ550" s="584"/>
      <c r="BA550" s="584"/>
      <c r="BB550" s="584"/>
      <c r="BC550" s="584"/>
      <c r="BD550" s="584"/>
      <c r="BE550" s="584"/>
      <c r="BF550" s="584"/>
    </row>
    <row r="551" spans="44:58" s="509" customFormat="1">
      <c r="AR551" s="584"/>
      <c r="AS551" s="584"/>
      <c r="AT551" s="584"/>
      <c r="AU551" s="584"/>
      <c r="AV551" s="584"/>
      <c r="AW551" s="584"/>
      <c r="AX551" s="584"/>
      <c r="AY551" s="584"/>
      <c r="AZ551" s="584"/>
      <c r="BA551" s="584"/>
      <c r="BB551" s="584"/>
      <c r="BC551" s="584"/>
      <c r="BD551" s="584"/>
      <c r="BE551" s="584"/>
      <c r="BF551" s="584"/>
    </row>
    <row r="552" spans="44:58" s="509" customFormat="1">
      <c r="AR552" s="584"/>
      <c r="AS552" s="584"/>
      <c r="AT552" s="584"/>
      <c r="AU552" s="584"/>
      <c r="AV552" s="584"/>
      <c r="AW552" s="584"/>
      <c r="AX552" s="584"/>
      <c r="AY552" s="584"/>
      <c r="AZ552" s="584"/>
      <c r="BA552" s="584"/>
      <c r="BB552" s="584"/>
      <c r="BC552" s="584"/>
      <c r="BD552" s="584"/>
      <c r="BE552" s="584"/>
      <c r="BF552" s="584"/>
    </row>
    <row r="553" spans="44:58" s="509" customFormat="1">
      <c r="AR553" s="584"/>
      <c r="AS553" s="584"/>
      <c r="AT553" s="584"/>
      <c r="AU553" s="584"/>
      <c r="AV553" s="584"/>
      <c r="AW553" s="584"/>
      <c r="AX553" s="584"/>
      <c r="AY553" s="584"/>
      <c r="AZ553" s="584"/>
      <c r="BA553" s="584"/>
      <c r="BB553" s="584"/>
      <c r="BC553" s="584"/>
      <c r="BD553" s="584"/>
      <c r="BE553" s="584"/>
      <c r="BF553" s="584"/>
    </row>
    <row r="554" spans="44:58" s="509" customFormat="1">
      <c r="AR554" s="584"/>
      <c r="AS554" s="584"/>
      <c r="AT554" s="584"/>
      <c r="AU554" s="584"/>
      <c r="AV554" s="584"/>
      <c r="AW554" s="584"/>
      <c r="AX554" s="584"/>
      <c r="AY554" s="584"/>
      <c r="AZ554" s="584"/>
      <c r="BA554" s="584"/>
      <c r="BB554" s="584"/>
      <c r="BC554" s="584"/>
      <c r="BD554" s="584"/>
      <c r="BE554" s="584"/>
      <c r="BF554" s="584"/>
    </row>
    <row r="555" spans="44:58" s="509" customFormat="1">
      <c r="AR555" s="584"/>
      <c r="AS555" s="584"/>
      <c r="AT555" s="584"/>
      <c r="AU555" s="584"/>
      <c r="AV555" s="584"/>
      <c r="AW555" s="584"/>
      <c r="AX555" s="584"/>
      <c r="AY555" s="584"/>
      <c r="AZ555" s="584"/>
      <c r="BA555" s="584"/>
      <c r="BB555" s="584"/>
      <c r="BC555" s="584"/>
      <c r="BD555" s="584"/>
      <c r="BE555" s="584"/>
      <c r="BF555" s="584"/>
    </row>
    <row r="556" spans="44:58" s="509" customFormat="1">
      <c r="AR556" s="584"/>
      <c r="AS556" s="584"/>
      <c r="AT556" s="584"/>
      <c r="AU556" s="584"/>
      <c r="AV556" s="584"/>
      <c r="AW556" s="584"/>
      <c r="AX556" s="584"/>
      <c r="AY556" s="584"/>
      <c r="AZ556" s="584"/>
      <c r="BA556" s="584"/>
      <c r="BB556" s="584"/>
      <c r="BC556" s="584"/>
      <c r="BD556" s="584"/>
      <c r="BE556" s="584"/>
      <c r="BF556" s="584"/>
    </row>
    <row r="557" spans="44:58" s="509" customFormat="1">
      <c r="AR557" s="584"/>
      <c r="AS557" s="584"/>
      <c r="AT557" s="584"/>
      <c r="AU557" s="584"/>
      <c r="AV557" s="584"/>
      <c r="AW557" s="584"/>
      <c r="AX557" s="584"/>
      <c r="AY557" s="584"/>
      <c r="AZ557" s="584"/>
      <c r="BA557" s="584"/>
      <c r="BB557" s="584"/>
      <c r="BC557" s="584"/>
      <c r="BD557" s="584"/>
      <c r="BE557" s="584"/>
      <c r="BF557" s="584"/>
    </row>
    <row r="558" spans="44:58" s="509" customFormat="1">
      <c r="AR558" s="584"/>
      <c r="AS558" s="584"/>
      <c r="AT558" s="584"/>
      <c r="AU558" s="584"/>
      <c r="AV558" s="584"/>
      <c r="AW558" s="584"/>
      <c r="AX558" s="584"/>
      <c r="AY558" s="584"/>
      <c r="AZ558" s="584"/>
      <c r="BA558" s="584"/>
      <c r="BB558" s="584"/>
      <c r="BC558" s="584"/>
      <c r="BD558" s="584"/>
      <c r="BE558" s="584"/>
      <c r="BF558" s="584"/>
    </row>
    <row r="559" spans="44:58" s="509" customFormat="1">
      <c r="AR559" s="584"/>
      <c r="AS559" s="584"/>
      <c r="AT559" s="584"/>
      <c r="AU559" s="584"/>
      <c r="AV559" s="584"/>
      <c r="AW559" s="584"/>
      <c r="AX559" s="584"/>
      <c r="AY559" s="584"/>
      <c r="AZ559" s="584"/>
      <c r="BA559" s="584"/>
      <c r="BB559" s="584"/>
      <c r="BC559" s="584"/>
      <c r="BD559" s="584"/>
      <c r="BE559" s="584"/>
      <c r="BF559" s="584"/>
    </row>
    <row r="560" spans="44:58" s="509" customFormat="1">
      <c r="AR560" s="584"/>
      <c r="AS560" s="584"/>
      <c r="AT560" s="584"/>
      <c r="AU560" s="584"/>
      <c r="AV560" s="584"/>
      <c r="AW560" s="584"/>
      <c r="AX560" s="584"/>
      <c r="AY560" s="584"/>
      <c r="AZ560" s="584"/>
      <c r="BA560" s="584"/>
      <c r="BB560" s="584"/>
      <c r="BC560" s="584"/>
      <c r="BD560" s="584"/>
      <c r="BE560" s="584"/>
      <c r="BF560" s="584"/>
    </row>
    <row r="561" spans="44:58" s="509" customFormat="1">
      <c r="AR561" s="584"/>
      <c r="AS561" s="584"/>
      <c r="AT561" s="584"/>
      <c r="AU561" s="584"/>
      <c r="AV561" s="584"/>
      <c r="AW561" s="584"/>
      <c r="AX561" s="584"/>
      <c r="AY561" s="584"/>
      <c r="AZ561" s="584"/>
      <c r="BA561" s="584"/>
      <c r="BB561" s="584"/>
      <c r="BC561" s="584"/>
      <c r="BD561" s="584"/>
      <c r="BE561" s="584"/>
      <c r="BF561" s="584"/>
    </row>
    <row r="562" spans="44:58" s="509" customFormat="1">
      <c r="AR562" s="584"/>
      <c r="AS562" s="584"/>
      <c r="AT562" s="584"/>
      <c r="AU562" s="584"/>
      <c r="AV562" s="584"/>
      <c r="AW562" s="584"/>
      <c r="AX562" s="584"/>
      <c r="AY562" s="584"/>
      <c r="AZ562" s="584"/>
      <c r="BA562" s="584"/>
      <c r="BB562" s="584"/>
      <c r="BC562" s="584"/>
      <c r="BD562" s="584"/>
      <c r="BE562" s="584"/>
      <c r="BF562" s="584"/>
    </row>
    <row r="563" spans="44:58" s="509" customFormat="1">
      <c r="AR563" s="584"/>
      <c r="AS563" s="584"/>
      <c r="AT563" s="584"/>
      <c r="AU563" s="584"/>
      <c r="AV563" s="584"/>
      <c r="AW563" s="584"/>
      <c r="AX563" s="584"/>
      <c r="AY563" s="584"/>
      <c r="AZ563" s="584"/>
      <c r="BA563" s="584"/>
      <c r="BB563" s="584"/>
      <c r="BC563" s="584"/>
      <c r="BD563" s="584"/>
      <c r="BE563" s="584"/>
      <c r="BF563" s="584"/>
    </row>
    <row r="564" spans="44:58" s="509" customFormat="1">
      <c r="AR564" s="584"/>
      <c r="AS564" s="584"/>
      <c r="AT564" s="584"/>
      <c r="AU564" s="584"/>
      <c r="AV564" s="584"/>
      <c r="AW564" s="584"/>
      <c r="AX564" s="584"/>
      <c r="AY564" s="584"/>
      <c r="AZ564" s="584"/>
      <c r="BA564" s="584"/>
      <c r="BB564" s="584"/>
      <c r="BC564" s="584"/>
      <c r="BD564" s="584"/>
      <c r="BE564" s="584"/>
      <c r="BF564" s="584"/>
    </row>
    <row r="565" spans="44:58" s="509" customFormat="1">
      <c r="AR565" s="584"/>
      <c r="AS565" s="584"/>
      <c r="AT565" s="584"/>
      <c r="AU565" s="584"/>
      <c r="AV565" s="584"/>
      <c r="AW565" s="584"/>
      <c r="AX565" s="584"/>
      <c r="AY565" s="584"/>
      <c r="AZ565" s="584"/>
      <c r="BA565" s="584"/>
      <c r="BB565" s="584"/>
      <c r="BC565" s="584"/>
      <c r="BD565" s="584"/>
      <c r="BE565" s="584"/>
      <c r="BF565" s="584"/>
    </row>
    <row r="566" spans="44:58" s="509" customFormat="1">
      <c r="AR566" s="584"/>
      <c r="AS566" s="584"/>
      <c r="AT566" s="584"/>
      <c r="AU566" s="584"/>
      <c r="AV566" s="584"/>
      <c r="AW566" s="584"/>
      <c r="AX566" s="584"/>
      <c r="AY566" s="584"/>
      <c r="AZ566" s="584"/>
      <c r="BA566" s="584"/>
      <c r="BB566" s="584"/>
      <c r="BC566" s="584"/>
      <c r="BD566" s="584"/>
      <c r="BE566" s="584"/>
      <c r="BF566" s="584"/>
    </row>
    <row r="567" spans="44:58" s="509" customFormat="1">
      <c r="AR567" s="584"/>
      <c r="AS567" s="584"/>
      <c r="AT567" s="584"/>
      <c r="AU567" s="584"/>
      <c r="AV567" s="584"/>
      <c r="AW567" s="584"/>
      <c r="AX567" s="584"/>
      <c r="AY567" s="584"/>
      <c r="AZ567" s="584"/>
      <c r="BA567" s="584"/>
      <c r="BB567" s="584"/>
      <c r="BC567" s="584"/>
      <c r="BD567" s="584"/>
      <c r="BE567" s="584"/>
      <c r="BF567" s="584"/>
    </row>
    <row r="568" spans="44:58" s="509" customFormat="1">
      <c r="AR568" s="584"/>
      <c r="AS568" s="584"/>
      <c r="AT568" s="584"/>
      <c r="AU568" s="584"/>
      <c r="AV568" s="584"/>
      <c r="AW568" s="584"/>
      <c r="AX568" s="584"/>
      <c r="AY568" s="584"/>
      <c r="AZ568" s="584"/>
      <c r="BA568" s="584"/>
      <c r="BB568" s="584"/>
      <c r="BC568" s="584"/>
      <c r="BD568" s="584"/>
      <c r="BE568" s="584"/>
      <c r="BF568" s="584"/>
    </row>
    <row r="569" spans="44:58" s="509" customFormat="1">
      <c r="AR569" s="584"/>
      <c r="AS569" s="584"/>
      <c r="AT569" s="584"/>
      <c r="AU569" s="584"/>
      <c r="AV569" s="584"/>
      <c r="AW569" s="584"/>
      <c r="AX569" s="584"/>
      <c r="AY569" s="584"/>
      <c r="AZ569" s="584"/>
      <c r="BA569" s="584"/>
      <c r="BB569" s="584"/>
      <c r="BC569" s="584"/>
      <c r="BD569" s="584"/>
      <c r="BE569" s="584"/>
      <c r="BF569" s="584"/>
    </row>
    <row r="570" spans="44:58" s="509" customFormat="1">
      <c r="AR570" s="584"/>
      <c r="AS570" s="584"/>
      <c r="AT570" s="584"/>
      <c r="AU570" s="584"/>
      <c r="AV570" s="584"/>
      <c r="AW570" s="584"/>
      <c r="AX570" s="584"/>
      <c r="AY570" s="584"/>
      <c r="AZ570" s="584"/>
      <c r="BA570" s="584"/>
      <c r="BB570" s="584"/>
      <c r="BC570" s="584"/>
      <c r="BD570" s="584"/>
      <c r="BE570" s="584"/>
      <c r="BF570" s="584"/>
    </row>
    <row r="571" spans="44:58" s="509" customFormat="1">
      <c r="AR571" s="584"/>
      <c r="AS571" s="584"/>
      <c r="AT571" s="584"/>
      <c r="AU571" s="584"/>
      <c r="AV571" s="584"/>
      <c r="AW571" s="584"/>
      <c r="AX571" s="584"/>
      <c r="AY571" s="584"/>
      <c r="AZ571" s="584"/>
      <c r="BA571" s="584"/>
      <c r="BB571" s="584"/>
      <c r="BC571" s="584"/>
      <c r="BD571" s="584"/>
      <c r="BE571" s="584"/>
      <c r="BF571" s="584"/>
    </row>
    <row r="572" spans="44:58" s="509" customFormat="1">
      <c r="AR572" s="584"/>
      <c r="AS572" s="584"/>
      <c r="AT572" s="584"/>
      <c r="AU572" s="584"/>
      <c r="AV572" s="584"/>
      <c r="AW572" s="584"/>
      <c r="AX572" s="584"/>
      <c r="AY572" s="584"/>
      <c r="AZ572" s="584"/>
      <c r="BA572" s="584"/>
      <c r="BB572" s="584"/>
      <c r="BC572" s="584"/>
      <c r="BD572" s="584"/>
      <c r="BE572" s="584"/>
      <c r="BF572" s="584"/>
    </row>
    <row r="573" spans="44:58" s="509" customFormat="1">
      <c r="AR573" s="584"/>
      <c r="AS573" s="584"/>
      <c r="AT573" s="584"/>
      <c r="AU573" s="584"/>
      <c r="AV573" s="584"/>
      <c r="AW573" s="584"/>
      <c r="AX573" s="584"/>
      <c r="AY573" s="584"/>
      <c r="AZ573" s="584"/>
      <c r="BA573" s="584"/>
      <c r="BB573" s="584"/>
      <c r="BC573" s="584"/>
      <c r="BD573" s="584"/>
      <c r="BE573" s="584"/>
      <c r="BF573" s="584"/>
    </row>
    <row r="574" spans="44:58" s="509" customFormat="1">
      <c r="AR574" s="584"/>
      <c r="AS574" s="584"/>
      <c r="AT574" s="584"/>
      <c r="AU574" s="584"/>
      <c r="AV574" s="584"/>
      <c r="AW574" s="584"/>
      <c r="AX574" s="584"/>
      <c r="AY574" s="584"/>
      <c r="AZ574" s="584"/>
      <c r="BA574" s="584"/>
      <c r="BB574" s="584"/>
      <c r="BC574" s="584"/>
      <c r="BD574" s="584"/>
      <c r="BE574" s="584"/>
      <c r="BF574" s="584"/>
    </row>
    <row r="575" spans="44:58" s="509" customFormat="1">
      <c r="AR575" s="584"/>
      <c r="AS575" s="584"/>
      <c r="AT575" s="584"/>
      <c r="AU575" s="584"/>
      <c r="AV575" s="584"/>
      <c r="AW575" s="584"/>
      <c r="AX575" s="584"/>
      <c r="AY575" s="584"/>
      <c r="AZ575" s="584"/>
      <c r="BA575" s="584"/>
      <c r="BB575" s="584"/>
      <c r="BC575" s="584"/>
      <c r="BD575" s="584"/>
      <c r="BE575" s="584"/>
      <c r="BF575" s="584"/>
    </row>
    <row r="576" spans="44:58" s="509" customFormat="1">
      <c r="AR576" s="584"/>
      <c r="AS576" s="584"/>
      <c r="AT576" s="584"/>
      <c r="AU576" s="584"/>
      <c r="AV576" s="584"/>
      <c r="AW576" s="584"/>
      <c r="AX576" s="584"/>
      <c r="AY576" s="584"/>
      <c r="AZ576" s="584"/>
      <c r="BA576" s="584"/>
      <c r="BB576" s="584"/>
      <c r="BC576" s="584"/>
      <c r="BD576" s="584"/>
      <c r="BE576" s="584"/>
      <c r="BF576" s="584"/>
    </row>
    <row r="577" spans="44:58" s="509" customFormat="1">
      <c r="AR577" s="584"/>
      <c r="AS577" s="584"/>
      <c r="AT577" s="584"/>
      <c r="AU577" s="584"/>
      <c r="AV577" s="584"/>
      <c r="AW577" s="584"/>
      <c r="AX577" s="584"/>
      <c r="AY577" s="584"/>
      <c r="AZ577" s="584"/>
      <c r="BA577" s="584"/>
      <c r="BB577" s="584"/>
      <c r="BC577" s="584"/>
      <c r="BD577" s="584"/>
      <c r="BE577" s="584"/>
      <c r="BF577" s="584"/>
    </row>
    <row r="578" spans="44:58" s="509" customFormat="1">
      <c r="AR578" s="584"/>
      <c r="AS578" s="584"/>
      <c r="AT578" s="584"/>
      <c r="AU578" s="584"/>
      <c r="AV578" s="584"/>
      <c r="AW578" s="584"/>
      <c r="AX578" s="584"/>
      <c r="AY578" s="584"/>
      <c r="AZ578" s="584"/>
      <c r="BA578" s="584"/>
      <c r="BB578" s="584"/>
      <c r="BC578" s="584"/>
      <c r="BD578" s="584"/>
      <c r="BE578" s="584"/>
      <c r="BF578" s="584"/>
    </row>
    <row r="579" spans="44:58" s="509" customFormat="1">
      <c r="AR579" s="584"/>
      <c r="AS579" s="584"/>
      <c r="AT579" s="584"/>
      <c r="AU579" s="584"/>
      <c r="AV579" s="584"/>
      <c r="AW579" s="584"/>
      <c r="AX579" s="584"/>
      <c r="AY579" s="584"/>
      <c r="AZ579" s="584"/>
      <c r="BA579" s="584"/>
      <c r="BB579" s="584"/>
      <c r="BC579" s="584"/>
      <c r="BD579" s="584"/>
      <c r="BE579" s="584"/>
      <c r="BF579" s="584"/>
    </row>
    <row r="580" spans="44:58" s="509" customFormat="1">
      <c r="AR580" s="584"/>
      <c r="AS580" s="584"/>
      <c r="AT580" s="584"/>
      <c r="AU580" s="584"/>
      <c r="AV580" s="584"/>
      <c r="AW580" s="584"/>
      <c r="AX580" s="584"/>
      <c r="AY580" s="584"/>
      <c r="AZ580" s="584"/>
      <c r="BA580" s="584"/>
      <c r="BB580" s="584"/>
      <c r="BC580" s="584"/>
      <c r="BD580" s="584"/>
      <c r="BE580" s="584"/>
      <c r="BF580" s="584"/>
    </row>
    <row r="581" spans="44:58" s="509" customFormat="1">
      <c r="AR581" s="584"/>
      <c r="AS581" s="584"/>
      <c r="AT581" s="584"/>
      <c r="AU581" s="584"/>
      <c r="AV581" s="584"/>
      <c r="AW581" s="584"/>
      <c r="AX581" s="584"/>
      <c r="AY581" s="584"/>
      <c r="AZ581" s="584"/>
      <c r="BA581" s="584"/>
      <c r="BB581" s="584"/>
      <c r="BC581" s="584"/>
      <c r="BD581" s="584"/>
      <c r="BE581" s="584"/>
      <c r="BF581" s="584"/>
    </row>
    <row r="582" spans="44:58" s="509" customFormat="1">
      <c r="AR582" s="584"/>
      <c r="AS582" s="584"/>
      <c r="AT582" s="584"/>
      <c r="AU582" s="584"/>
      <c r="AV582" s="584"/>
      <c r="AW582" s="584"/>
      <c r="AX582" s="584"/>
      <c r="AY582" s="584"/>
      <c r="AZ582" s="584"/>
      <c r="BA582" s="584"/>
      <c r="BB582" s="584"/>
      <c r="BC582" s="584"/>
      <c r="BD582" s="584"/>
      <c r="BE582" s="584"/>
      <c r="BF582" s="584"/>
    </row>
    <row r="583" spans="44:58" s="509" customFormat="1">
      <c r="AR583" s="584"/>
      <c r="AS583" s="584"/>
      <c r="AT583" s="584"/>
      <c r="AU583" s="584"/>
      <c r="AV583" s="584"/>
      <c r="AW583" s="584"/>
      <c r="AX583" s="584"/>
      <c r="AY583" s="584"/>
      <c r="AZ583" s="584"/>
      <c r="BA583" s="584"/>
      <c r="BB583" s="584"/>
      <c r="BC583" s="584"/>
      <c r="BD583" s="584"/>
      <c r="BE583" s="584"/>
      <c r="BF583" s="584"/>
    </row>
    <row r="584" spans="44:58" s="509" customFormat="1">
      <c r="AR584" s="584"/>
      <c r="AS584" s="584"/>
      <c r="AT584" s="584"/>
      <c r="AU584" s="584"/>
      <c r="AV584" s="584"/>
      <c r="AW584" s="584"/>
      <c r="AX584" s="584"/>
      <c r="AY584" s="584"/>
      <c r="AZ584" s="584"/>
      <c r="BA584" s="584"/>
      <c r="BB584" s="584"/>
      <c r="BC584" s="584"/>
      <c r="BD584" s="584"/>
      <c r="BE584" s="584"/>
      <c r="BF584" s="584"/>
    </row>
    <row r="585" spans="44:58" s="509" customFormat="1">
      <c r="AR585" s="584"/>
      <c r="AS585" s="584"/>
      <c r="AT585" s="584"/>
      <c r="AU585" s="584"/>
      <c r="AV585" s="584"/>
      <c r="AW585" s="584"/>
      <c r="AX585" s="584"/>
      <c r="AY585" s="584"/>
      <c r="AZ585" s="584"/>
      <c r="BA585" s="584"/>
      <c r="BB585" s="584"/>
      <c r="BC585" s="584"/>
      <c r="BD585" s="584"/>
      <c r="BE585" s="584"/>
      <c r="BF585" s="584"/>
    </row>
    <row r="586" spans="44:58" s="509" customFormat="1">
      <c r="AR586" s="584"/>
      <c r="AS586" s="584"/>
      <c r="AT586" s="584"/>
      <c r="AU586" s="584"/>
      <c r="AV586" s="584"/>
      <c r="AW586" s="584"/>
      <c r="AX586" s="584"/>
      <c r="AY586" s="584"/>
      <c r="AZ586" s="584"/>
      <c r="BA586" s="584"/>
      <c r="BB586" s="584"/>
      <c r="BC586" s="584"/>
      <c r="BD586" s="584"/>
      <c r="BE586" s="584"/>
      <c r="BF586" s="584"/>
    </row>
    <row r="587" spans="44:58" s="509" customFormat="1">
      <c r="AR587" s="584"/>
      <c r="AS587" s="584"/>
      <c r="AT587" s="584"/>
      <c r="AU587" s="584"/>
      <c r="AV587" s="584"/>
      <c r="AW587" s="584"/>
      <c r="AX587" s="584"/>
      <c r="AY587" s="584"/>
      <c r="AZ587" s="584"/>
      <c r="BA587" s="584"/>
      <c r="BB587" s="584"/>
      <c r="BC587" s="584"/>
      <c r="BD587" s="584"/>
      <c r="BE587" s="584"/>
      <c r="BF587" s="584"/>
    </row>
    <row r="588" spans="44:58" s="509" customFormat="1">
      <c r="AR588" s="584"/>
      <c r="AS588" s="584"/>
      <c r="AT588" s="584"/>
      <c r="AU588" s="584"/>
      <c r="AV588" s="584"/>
      <c r="AW588" s="584"/>
      <c r="AX588" s="584"/>
      <c r="AY588" s="584"/>
      <c r="AZ588" s="584"/>
      <c r="BA588" s="584"/>
      <c r="BB588" s="584"/>
      <c r="BC588" s="584"/>
      <c r="BD588" s="584"/>
      <c r="BE588" s="584"/>
      <c r="BF588" s="584"/>
    </row>
    <row r="589" spans="44:58" s="509" customFormat="1">
      <c r="AR589" s="584"/>
      <c r="AS589" s="584"/>
      <c r="AT589" s="584"/>
      <c r="AU589" s="584"/>
      <c r="AV589" s="584"/>
      <c r="AW589" s="584"/>
      <c r="AX589" s="584"/>
      <c r="AY589" s="584"/>
      <c r="AZ589" s="584"/>
      <c r="BA589" s="584"/>
      <c r="BB589" s="584"/>
      <c r="BC589" s="584"/>
      <c r="BD589" s="584"/>
      <c r="BE589" s="584"/>
      <c r="BF589" s="584"/>
    </row>
    <row r="590" spans="44:58" s="509" customFormat="1">
      <c r="AR590" s="584"/>
      <c r="AS590" s="584"/>
      <c r="AT590" s="584"/>
      <c r="AU590" s="584"/>
      <c r="AV590" s="584"/>
      <c r="AW590" s="584"/>
      <c r="AX590" s="584"/>
      <c r="AY590" s="584"/>
      <c r="AZ590" s="584"/>
      <c r="BA590" s="584"/>
      <c r="BB590" s="584"/>
      <c r="BC590" s="584"/>
      <c r="BD590" s="584"/>
      <c r="BE590" s="584"/>
      <c r="BF590" s="584"/>
    </row>
    <row r="591" spans="44:58" s="509" customFormat="1">
      <c r="AR591" s="584"/>
      <c r="AS591" s="584"/>
      <c r="AT591" s="584"/>
      <c r="AU591" s="584"/>
      <c r="AV591" s="584"/>
      <c r="AW591" s="584"/>
      <c r="AX591" s="584"/>
      <c r="AY591" s="584"/>
      <c r="AZ591" s="584"/>
      <c r="BA591" s="584"/>
      <c r="BB591" s="584"/>
      <c r="BC591" s="584"/>
      <c r="BD591" s="584"/>
      <c r="BE591" s="584"/>
      <c r="BF591" s="584"/>
    </row>
    <row r="592" spans="44:58" s="509" customFormat="1">
      <c r="AR592" s="584"/>
      <c r="AS592" s="584"/>
      <c r="AT592" s="584"/>
      <c r="AU592" s="584"/>
      <c r="AV592" s="584"/>
      <c r="AW592" s="584"/>
      <c r="AX592" s="584"/>
      <c r="AY592" s="584"/>
      <c r="AZ592" s="584"/>
      <c r="BA592" s="584"/>
      <c r="BB592" s="584"/>
      <c r="BC592" s="584"/>
      <c r="BD592" s="584"/>
      <c r="BE592" s="584"/>
      <c r="BF592" s="584"/>
    </row>
    <row r="593" spans="44:58" s="509" customFormat="1">
      <c r="AR593" s="584"/>
      <c r="AS593" s="584"/>
      <c r="AT593" s="584"/>
      <c r="AU593" s="584"/>
      <c r="AV593" s="584"/>
      <c r="AW593" s="584"/>
      <c r="AX593" s="584"/>
      <c r="AY593" s="584"/>
      <c r="AZ593" s="584"/>
      <c r="BA593" s="584"/>
      <c r="BB593" s="584"/>
      <c r="BC593" s="584"/>
      <c r="BD593" s="584"/>
      <c r="BE593" s="584"/>
      <c r="BF593" s="584"/>
    </row>
    <row r="594" spans="44:58" s="509" customFormat="1">
      <c r="AR594" s="584"/>
      <c r="AS594" s="584"/>
      <c r="AT594" s="584"/>
      <c r="AU594" s="584"/>
      <c r="AV594" s="584"/>
      <c r="AW594" s="584"/>
      <c r="AX594" s="584"/>
      <c r="AY594" s="584"/>
      <c r="AZ594" s="584"/>
      <c r="BA594" s="584"/>
      <c r="BB594" s="584"/>
      <c r="BC594" s="584"/>
      <c r="BD594" s="584"/>
      <c r="BE594" s="584"/>
      <c r="BF594" s="584"/>
    </row>
    <row r="595" spans="44:58" s="509" customFormat="1">
      <c r="AR595" s="584"/>
      <c r="AS595" s="584"/>
      <c r="AT595" s="584"/>
      <c r="AU595" s="584"/>
      <c r="AV595" s="584"/>
      <c r="AW595" s="584"/>
      <c r="AX595" s="584"/>
      <c r="AY595" s="584"/>
      <c r="AZ595" s="584"/>
      <c r="BA595" s="584"/>
      <c r="BB595" s="584"/>
      <c r="BC595" s="584"/>
      <c r="BD595" s="584"/>
      <c r="BE595" s="584"/>
      <c r="BF595" s="584"/>
    </row>
    <row r="596" spans="44:58" s="509" customFormat="1">
      <c r="AR596" s="584"/>
      <c r="AS596" s="584"/>
      <c r="AT596" s="584"/>
      <c r="AU596" s="584"/>
      <c r="AV596" s="584"/>
      <c r="AW596" s="584"/>
      <c r="AX596" s="584"/>
      <c r="AY596" s="584"/>
      <c r="AZ596" s="584"/>
      <c r="BA596" s="584"/>
      <c r="BB596" s="584"/>
      <c r="BC596" s="584"/>
      <c r="BD596" s="584"/>
      <c r="BE596" s="584"/>
      <c r="BF596" s="584"/>
    </row>
    <row r="597" spans="44:58" s="509" customFormat="1">
      <c r="AR597" s="584"/>
      <c r="AS597" s="584"/>
      <c r="AT597" s="584"/>
      <c r="AU597" s="584"/>
      <c r="AV597" s="584"/>
      <c r="AW597" s="584"/>
      <c r="AX597" s="584"/>
      <c r="AY597" s="584"/>
      <c r="AZ597" s="584"/>
      <c r="BA597" s="584"/>
      <c r="BB597" s="584"/>
      <c r="BC597" s="584"/>
      <c r="BD597" s="584"/>
      <c r="BE597" s="584"/>
      <c r="BF597" s="584"/>
    </row>
    <row r="598" spans="44:58" s="509" customFormat="1">
      <c r="AR598" s="584"/>
      <c r="AS598" s="584"/>
      <c r="AT598" s="584"/>
      <c r="AU598" s="584"/>
      <c r="AV598" s="584"/>
      <c r="AW598" s="584"/>
      <c r="AX598" s="584"/>
      <c r="AY598" s="584"/>
      <c r="AZ598" s="584"/>
      <c r="BA598" s="584"/>
      <c r="BB598" s="584"/>
      <c r="BC598" s="584"/>
      <c r="BD598" s="584"/>
      <c r="BE598" s="584"/>
      <c r="BF598" s="584"/>
    </row>
    <row r="599" spans="44:58" s="509" customFormat="1">
      <c r="AR599" s="584"/>
      <c r="AS599" s="584"/>
      <c r="AT599" s="584"/>
      <c r="AU599" s="584"/>
      <c r="AV599" s="584"/>
      <c r="AW599" s="584"/>
      <c r="AX599" s="584"/>
      <c r="AY599" s="584"/>
      <c r="AZ599" s="584"/>
      <c r="BA599" s="584"/>
      <c r="BB599" s="584"/>
      <c r="BC599" s="584"/>
      <c r="BD599" s="584"/>
      <c r="BE599" s="584"/>
      <c r="BF599" s="584"/>
    </row>
    <row r="600" spans="44:58" s="509" customFormat="1">
      <c r="AR600" s="584"/>
      <c r="AS600" s="584"/>
      <c r="AT600" s="584"/>
      <c r="AU600" s="584"/>
      <c r="AV600" s="584"/>
      <c r="AW600" s="584"/>
      <c r="AX600" s="584"/>
      <c r="AY600" s="584"/>
      <c r="AZ600" s="584"/>
      <c r="BA600" s="584"/>
      <c r="BB600" s="584"/>
      <c r="BC600" s="584"/>
      <c r="BD600" s="584"/>
      <c r="BE600" s="584"/>
      <c r="BF600" s="584"/>
    </row>
    <row r="601" spans="44:58" s="509" customFormat="1">
      <c r="AR601" s="584"/>
      <c r="AS601" s="584"/>
      <c r="AT601" s="584"/>
      <c r="AU601" s="584"/>
      <c r="AV601" s="584"/>
      <c r="AW601" s="584"/>
      <c r="AX601" s="584"/>
      <c r="AY601" s="584"/>
      <c r="AZ601" s="584"/>
      <c r="BA601" s="584"/>
      <c r="BB601" s="584"/>
      <c r="BC601" s="584"/>
      <c r="BD601" s="584"/>
      <c r="BE601" s="584"/>
      <c r="BF601" s="584"/>
    </row>
    <row r="602" spans="44:58" s="509" customFormat="1">
      <c r="AR602" s="584"/>
      <c r="AS602" s="584"/>
      <c r="AT602" s="584"/>
      <c r="AU602" s="584"/>
      <c r="AV602" s="584"/>
      <c r="AW602" s="584"/>
      <c r="AX602" s="584"/>
      <c r="AY602" s="584"/>
      <c r="AZ602" s="584"/>
      <c r="BA602" s="584"/>
      <c r="BB602" s="584"/>
      <c r="BC602" s="584"/>
      <c r="BD602" s="584"/>
      <c r="BE602" s="584"/>
      <c r="BF602" s="584"/>
    </row>
    <row r="603" spans="44:58" s="509" customFormat="1">
      <c r="AR603" s="584"/>
      <c r="AS603" s="584"/>
      <c r="AT603" s="584"/>
      <c r="AU603" s="584"/>
      <c r="AV603" s="584"/>
      <c r="AW603" s="584"/>
      <c r="AX603" s="584"/>
      <c r="AY603" s="584"/>
      <c r="AZ603" s="584"/>
      <c r="BA603" s="584"/>
      <c r="BB603" s="584"/>
      <c r="BC603" s="584"/>
      <c r="BD603" s="584"/>
      <c r="BE603" s="584"/>
      <c r="BF603" s="584"/>
    </row>
    <row r="604" spans="44:58" s="509" customFormat="1">
      <c r="AR604" s="584"/>
      <c r="AS604" s="584"/>
      <c r="AT604" s="584"/>
      <c r="AU604" s="584"/>
      <c r="AV604" s="584"/>
      <c r="AW604" s="584"/>
      <c r="AX604" s="584"/>
      <c r="AY604" s="584"/>
      <c r="AZ604" s="584"/>
      <c r="BA604" s="584"/>
      <c r="BB604" s="584"/>
      <c r="BC604" s="584"/>
      <c r="BD604" s="584"/>
      <c r="BE604" s="584"/>
      <c r="BF604" s="584"/>
    </row>
    <row r="605" spans="44:58" s="509" customFormat="1">
      <c r="AR605" s="584"/>
      <c r="AS605" s="584"/>
      <c r="AT605" s="584"/>
      <c r="AU605" s="584"/>
      <c r="AV605" s="584"/>
      <c r="AW605" s="584"/>
      <c r="AX605" s="584"/>
      <c r="AY605" s="584"/>
      <c r="AZ605" s="584"/>
      <c r="BA605" s="584"/>
      <c r="BB605" s="584"/>
      <c r="BC605" s="584"/>
      <c r="BD605" s="584"/>
      <c r="BE605" s="584"/>
      <c r="BF605" s="584"/>
    </row>
    <row r="606" spans="44:58" s="509" customFormat="1">
      <c r="AR606" s="584"/>
      <c r="AS606" s="584"/>
      <c r="AT606" s="584"/>
      <c r="AU606" s="584"/>
      <c r="AV606" s="584"/>
      <c r="AW606" s="584"/>
      <c r="AX606" s="584"/>
      <c r="AY606" s="584"/>
      <c r="AZ606" s="584"/>
      <c r="BA606" s="584"/>
      <c r="BB606" s="584"/>
      <c r="BC606" s="584"/>
      <c r="BD606" s="584"/>
      <c r="BE606" s="584"/>
      <c r="BF606" s="584"/>
    </row>
    <row r="607" spans="44:58" s="509" customFormat="1">
      <c r="AR607" s="584"/>
      <c r="AS607" s="584"/>
      <c r="AT607" s="584"/>
      <c r="AU607" s="584"/>
      <c r="AV607" s="584"/>
      <c r="AW607" s="584"/>
      <c r="AX607" s="584"/>
      <c r="AY607" s="584"/>
      <c r="AZ607" s="584"/>
      <c r="BA607" s="584"/>
      <c r="BB607" s="584"/>
      <c r="BC607" s="584"/>
      <c r="BD607" s="584"/>
      <c r="BE607" s="584"/>
      <c r="BF607" s="584"/>
    </row>
    <row r="608" spans="44:58" s="509" customFormat="1">
      <c r="AR608" s="584"/>
      <c r="AS608" s="584"/>
      <c r="AT608" s="584"/>
      <c r="AU608" s="584"/>
      <c r="AV608" s="584"/>
      <c r="AW608" s="584"/>
      <c r="AX608" s="584"/>
      <c r="AY608" s="584"/>
      <c r="AZ608" s="584"/>
      <c r="BA608" s="584"/>
      <c r="BB608" s="584"/>
      <c r="BC608" s="584"/>
      <c r="BD608" s="584"/>
      <c r="BE608" s="584"/>
      <c r="BF608" s="584"/>
    </row>
    <row r="609" spans="44:58" s="509" customFormat="1">
      <c r="AR609" s="584"/>
      <c r="AS609" s="584"/>
      <c r="AT609" s="584"/>
      <c r="AU609" s="584"/>
      <c r="AV609" s="584"/>
      <c r="AW609" s="584"/>
      <c r="AX609" s="584"/>
      <c r="AY609" s="584"/>
      <c r="AZ609" s="584"/>
      <c r="BA609" s="584"/>
      <c r="BB609" s="584"/>
      <c r="BC609" s="584"/>
      <c r="BD609" s="584"/>
      <c r="BE609" s="584"/>
      <c r="BF609" s="584"/>
    </row>
    <row r="610" spans="44:58" s="509" customFormat="1">
      <c r="AR610" s="584"/>
      <c r="AS610" s="584"/>
      <c r="AT610" s="584"/>
      <c r="AU610" s="584"/>
      <c r="AV610" s="584"/>
      <c r="AW610" s="584"/>
      <c r="AX610" s="584"/>
      <c r="AY610" s="584"/>
      <c r="AZ610" s="584"/>
      <c r="BA610" s="584"/>
      <c r="BB610" s="584"/>
      <c r="BC610" s="584"/>
      <c r="BD610" s="584"/>
      <c r="BE610" s="584"/>
      <c r="BF610" s="584"/>
    </row>
    <row r="611" spans="44:58" s="509" customFormat="1">
      <c r="AR611" s="584"/>
      <c r="AS611" s="584"/>
      <c r="AT611" s="584"/>
      <c r="AU611" s="584"/>
      <c r="AV611" s="584"/>
      <c r="AW611" s="584"/>
      <c r="AX611" s="584"/>
      <c r="AY611" s="584"/>
      <c r="AZ611" s="584"/>
      <c r="BA611" s="584"/>
      <c r="BB611" s="584"/>
      <c r="BC611" s="584"/>
      <c r="BD611" s="584"/>
      <c r="BE611" s="584"/>
      <c r="BF611" s="584"/>
    </row>
    <row r="612" spans="44:58" s="509" customFormat="1">
      <c r="AR612" s="584"/>
      <c r="AS612" s="584"/>
      <c r="AT612" s="584"/>
      <c r="AU612" s="584"/>
      <c r="AV612" s="584"/>
      <c r="AW612" s="584"/>
      <c r="AX612" s="584"/>
      <c r="AY612" s="584"/>
      <c r="AZ612" s="584"/>
      <c r="BA612" s="584"/>
      <c r="BB612" s="584"/>
      <c r="BC612" s="584"/>
      <c r="BD612" s="584"/>
      <c r="BE612" s="584"/>
      <c r="BF612" s="584"/>
    </row>
    <row r="613" spans="44:58" s="509" customFormat="1">
      <c r="AR613" s="584"/>
      <c r="AS613" s="584"/>
      <c r="AT613" s="584"/>
      <c r="AU613" s="584"/>
      <c r="AV613" s="584"/>
      <c r="AW613" s="584"/>
      <c r="AX613" s="584"/>
      <c r="AY613" s="584"/>
      <c r="AZ613" s="584"/>
      <c r="BA613" s="584"/>
      <c r="BB613" s="584"/>
      <c r="BC613" s="584"/>
      <c r="BD613" s="584"/>
      <c r="BE613" s="584"/>
      <c r="BF613" s="584"/>
    </row>
    <row r="614" spans="44:58" s="509" customFormat="1">
      <c r="AR614" s="584"/>
      <c r="AS614" s="584"/>
      <c r="AT614" s="584"/>
      <c r="AU614" s="584"/>
      <c r="AV614" s="584"/>
      <c r="AW614" s="584"/>
      <c r="AX614" s="584"/>
      <c r="AY614" s="584"/>
      <c r="AZ614" s="584"/>
      <c r="BA614" s="584"/>
      <c r="BB614" s="584"/>
      <c r="BC614" s="584"/>
      <c r="BD614" s="584"/>
      <c r="BE614" s="584"/>
      <c r="BF614" s="584"/>
    </row>
    <row r="615" spans="44:58" s="509" customFormat="1">
      <c r="AR615" s="584"/>
      <c r="AS615" s="584"/>
      <c r="AT615" s="584"/>
      <c r="AU615" s="584"/>
      <c r="AV615" s="584"/>
      <c r="AW615" s="584"/>
      <c r="AX615" s="584"/>
      <c r="AY615" s="584"/>
      <c r="AZ615" s="584"/>
      <c r="BA615" s="584"/>
      <c r="BB615" s="584"/>
      <c r="BC615" s="584"/>
      <c r="BD615" s="584"/>
      <c r="BE615" s="584"/>
      <c r="BF615" s="584"/>
    </row>
    <row r="616" spans="44:58" s="509" customFormat="1">
      <c r="AR616" s="584"/>
      <c r="AS616" s="584"/>
      <c r="AT616" s="584"/>
      <c r="AU616" s="584"/>
      <c r="AV616" s="584"/>
      <c r="AW616" s="584"/>
      <c r="AX616" s="584"/>
      <c r="AY616" s="584"/>
      <c r="AZ616" s="584"/>
      <c r="BA616" s="584"/>
      <c r="BB616" s="584"/>
      <c r="BC616" s="584"/>
      <c r="BD616" s="584"/>
      <c r="BE616" s="584"/>
      <c r="BF616" s="584"/>
    </row>
    <row r="617" spans="44:58" s="509" customFormat="1">
      <c r="AR617" s="584"/>
      <c r="AS617" s="584"/>
      <c r="AT617" s="584"/>
      <c r="AU617" s="584"/>
      <c r="AV617" s="584"/>
      <c r="AW617" s="584"/>
      <c r="AX617" s="584"/>
      <c r="AY617" s="584"/>
      <c r="AZ617" s="584"/>
      <c r="BA617" s="584"/>
      <c r="BB617" s="584"/>
      <c r="BC617" s="584"/>
      <c r="BD617" s="584"/>
      <c r="BE617" s="584"/>
      <c r="BF617" s="584"/>
    </row>
    <row r="618" spans="44:58" s="509" customFormat="1">
      <c r="AR618" s="584"/>
      <c r="AS618" s="584"/>
      <c r="AT618" s="584"/>
      <c r="AU618" s="584"/>
      <c r="AV618" s="584"/>
      <c r="AW618" s="584"/>
      <c r="AX618" s="584"/>
      <c r="AY618" s="584"/>
      <c r="AZ618" s="584"/>
      <c r="BA618" s="584"/>
      <c r="BB618" s="584"/>
      <c r="BC618" s="584"/>
      <c r="BD618" s="584"/>
      <c r="BE618" s="584"/>
      <c r="BF618" s="584"/>
    </row>
    <row r="619" spans="44:58" s="509" customFormat="1">
      <c r="AR619" s="584"/>
      <c r="AS619" s="584"/>
      <c r="AT619" s="584"/>
      <c r="AU619" s="584"/>
      <c r="AV619" s="584"/>
      <c r="AW619" s="584"/>
      <c r="AX619" s="584"/>
      <c r="AY619" s="584"/>
      <c r="AZ619" s="584"/>
      <c r="BA619" s="584"/>
      <c r="BB619" s="584"/>
      <c r="BC619" s="584"/>
      <c r="BD619" s="584"/>
      <c r="BE619" s="584"/>
      <c r="BF619" s="584"/>
    </row>
    <row r="620" spans="44:58" s="509" customFormat="1">
      <c r="AR620" s="584"/>
      <c r="AS620" s="584"/>
      <c r="AT620" s="584"/>
      <c r="AU620" s="584"/>
      <c r="AV620" s="584"/>
      <c r="AW620" s="584"/>
      <c r="AX620" s="584"/>
      <c r="AY620" s="584"/>
      <c r="AZ620" s="584"/>
      <c r="BA620" s="584"/>
      <c r="BB620" s="584"/>
      <c r="BC620" s="584"/>
      <c r="BD620" s="584"/>
      <c r="BE620" s="584"/>
      <c r="BF620" s="584"/>
    </row>
    <row r="621" spans="44:58" s="509" customFormat="1">
      <c r="AR621" s="584"/>
      <c r="AS621" s="584"/>
      <c r="AT621" s="584"/>
      <c r="AU621" s="584"/>
      <c r="AV621" s="584"/>
      <c r="AW621" s="584"/>
      <c r="AX621" s="584"/>
      <c r="AY621" s="584"/>
      <c r="AZ621" s="584"/>
      <c r="BA621" s="584"/>
      <c r="BB621" s="584"/>
      <c r="BC621" s="584"/>
      <c r="BD621" s="584"/>
      <c r="BE621" s="584"/>
      <c r="BF621" s="584"/>
    </row>
    <row r="622" spans="44:58" s="509" customFormat="1">
      <c r="AR622" s="584"/>
      <c r="AS622" s="584"/>
      <c r="AT622" s="584"/>
      <c r="AU622" s="584"/>
      <c r="AV622" s="584"/>
      <c r="AW622" s="584"/>
      <c r="AX622" s="584"/>
      <c r="AY622" s="584"/>
      <c r="AZ622" s="584"/>
      <c r="BA622" s="584"/>
      <c r="BB622" s="584"/>
      <c r="BC622" s="584"/>
      <c r="BD622" s="584"/>
      <c r="BE622" s="584"/>
      <c r="BF622" s="584"/>
    </row>
    <row r="623" spans="44:58" s="509" customFormat="1">
      <c r="AR623" s="584"/>
      <c r="AS623" s="584"/>
      <c r="AT623" s="584"/>
      <c r="AU623" s="584"/>
      <c r="AV623" s="584"/>
      <c r="AW623" s="584"/>
      <c r="AX623" s="584"/>
      <c r="AY623" s="584"/>
      <c r="AZ623" s="584"/>
      <c r="BA623" s="584"/>
      <c r="BB623" s="584"/>
      <c r="BC623" s="584"/>
      <c r="BD623" s="584"/>
      <c r="BE623" s="584"/>
      <c r="BF623" s="584"/>
    </row>
    <row r="624" spans="44:58" s="509" customFormat="1">
      <c r="AR624" s="584"/>
      <c r="AS624" s="584"/>
      <c r="AT624" s="584"/>
      <c r="AU624" s="584"/>
      <c r="AV624" s="584"/>
      <c r="AW624" s="584"/>
      <c r="AX624" s="584"/>
      <c r="AY624" s="584"/>
      <c r="AZ624" s="584"/>
      <c r="BA624" s="584"/>
      <c r="BB624" s="584"/>
      <c r="BC624" s="584"/>
      <c r="BD624" s="584"/>
      <c r="BE624" s="584"/>
      <c r="BF624" s="584"/>
    </row>
    <row r="625" spans="44:58" s="509" customFormat="1">
      <c r="AR625" s="584"/>
      <c r="AS625" s="584"/>
      <c r="AT625" s="584"/>
      <c r="AU625" s="584"/>
      <c r="AV625" s="584"/>
      <c r="AW625" s="584"/>
      <c r="AX625" s="584"/>
      <c r="AY625" s="584"/>
      <c r="AZ625" s="584"/>
      <c r="BA625" s="584"/>
      <c r="BB625" s="584"/>
      <c r="BC625" s="584"/>
      <c r="BD625" s="584"/>
      <c r="BE625" s="584"/>
      <c r="BF625" s="584"/>
    </row>
    <row r="626" spans="44:58" s="509" customFormat="1">
      <c r="AR626" s="584"/>
      <c r="AS626" s="584"/>
      <c r="AT626" s="584"/>
      <c r="AU626" s="584"/>
      <c r="AV626" s="584"/>
      <c r="AW626" s="584"/>
      <c r="AX626" s="584"/>
      <c r="AY626" s="584"/>
      <c r="AZ626" s="584"/>
      <c r="BA626" s="584"/>
      <c r="BB626" s="584"/>
      <c r="BC626" s="584"/>
      <c r="BD626" s="584"/>
      <c r="BE626" s="584"/>
      <c r="BF626" s="584"/>
    </row>
    <row r="627" spans="44:58" s="509" customFormat="1">
      <c r="AR627" s="584"/>
      <c r="AS627" s="584"/>
      <c r="AT627" s="584"/>
      <c r="AU627" s="584"/>
      <c r="AV627" s="584"/>
      <c r="AW627" s="584"/>
      <c r="AX627" s="584"/>
      <c r="AY627" s="584"/>
      <c r="AZ627" s="584"/>
      <c r="BA627" s="584"/>
      <c r="BB627" s="584"/>
      <c r="BC627" s="584"/>
      <c r="BD627" s="584"/>
      <c r="BE627" s="584"/>
      <c r="BF627" s="584"/>
    </row>
    <row r="628" spans="44:58" s="509" customFormat="1">
      <c r="AR628" s="584"/>
      <c r="AS628" s="584"/>
      <c r="AT628" s="584"/>
      <c r="AU628" s="584"/>
      <c r="AV628" s="584"/>
      <c r="AW628" s="584"/>
      <c r="AX628" s="584"/>
      <c r="AY628" s="584"/>
      <c r="AZ628" s="584"/>
      <c r="BA628" s="584"/>
      <c r="BB628" s="584"/>
      <c r="BC628" s="584"/>
      <c r="BD628" s="584"/>
      <c r="BE628" s="584"/>
      <c r="BF628" s="584"/>
    </row>
    <row r="629" spans="44:58" s="509" customFormat="1">
      <c r="AR629" s="584"/>
      <c r="AS629" s="584"/>
      <c r="AT629" s="584"/>
      <c r="AU629" s="584"/>
      <c r="AV629" s="584"/>
      <c r="AW629" s="584"/>
      <c r="AX629" s="584"/>
      <c r="AY629" s="584"/>
      <c r="AZ629" s="584"/>
      <c r="BA629" s="584"/>
      <c r="BB629" s="584"/>
      <c r="BC629" s="584"/>
      <c r="BD629" s="584"/>
      <c r="BE629" s="584"/>
      <c r="BF629" s="584"/>
    </row>
    <row r="630" spans="44:58" s="509" customFormat="1">
      <c r="AR630" s="584"/>
      <c r="AS630" s="584"/>
      <c r="AT630" s="584"/>
      <c r="AU630" s="584"/>
      <c r="AV630" s="584"/>
      <c r="AW630" s="584"/>
      <c r="AX630" s="584"/>
      <c r="AY630" s="584"/>
      <c r="AZ630" s="584"/>
      <c r="BA630" s="584"/>
      <c r="BB630" s="584"/>
      <c r="BC630" s="584"/>
      <c r="BD630" s="584"/>
      <c r="BE630" s="584"/>
      <c r="BF630" s="584"/>
    </row>
    <row r="631" spans="44:58" s="509" customFormat="1">
      <c r="AR631" s="584"/>
      <c r="AS631" s="584"/>
      <c r="AT631" s="584"/>
      <c r="AU631" s="584"/>
      <c r="AV631" s="584"/>
      <c r="AW631" s="584"/>
      <c r="AX631" s="584"/>
      <c r="AY631" s="584"/>
      <c r="AZ631" s="584"/>
      <c r="BA631" s="584"/>
      <c r="BB631" s="584"/>
      <c r="BC631" s="584"/>
      <c r="BD631" s="584"/>
      <c r="BE631" s="584"/>
      <c r="BF631" s="584"/>
    </row>
    <row r="632" spans="44:58" s="509" customFormat="1">
      <c r="AR632" s="584"/>
      <c r="AS632" s="584"/>
      <c r="AT632" s="584"/>
      <c r="AU632" s="584"/>
      <c r="AV632" s="584"/>
      <c r="AW632" s="584"/>
      <c r="AX632" s="584"/>
      <c r="AY632" s="584"/>
      <c r="AZ632" s="584"/>
      <c r="BA632" s="584"/>
      <c r="BB632" s="584"/>
      <c r="BC632" s="584"/>
      <c r="BD632" s="584"/>
      <c r="BE632" s="584"/>
      <c r="BF632" s="584"/>
    </row>
    <row r="633" spans="44:58" s="509" customFormat="1">
      <c r="AR633" s="584"/>
      <c r="AS633" s="584"/>
      <c r="AT633" s="584"/>
      <c r="AU633" s="584"/>
      <c r="AV633" s="584"/>
      <c r="AW633" s="584"/>
      <c r="AX633" s="584"/>
      <c r="AY633" s="584"/>
      <c r="AZ633" s="584"/>
      <c r="BA633" s="584"/>
      <c r="BB633" s="584"/>
      <c r="BC633" s="584"/>
      <c r="BD633" s="584"/>
      <c r="BE633" s="584"/>
      <c r="BF633" s="584"/>
    </row>
    <row r="634" spans="44:58" s="509" customFormat="1">
      <c r="AR634" s="584"/>
      <c r="AS634" s="584"/>
      <c r="AT634" s="584"/>
      <c r="AU634" s="584"/>
      <c r="AV634" s="584"/>
      <c r="AW634" s="584"/>
      <c r="AX634" s="584"/>
      <c r="AY634" s="584"/>
      <c r="AZ634" s="584"/>
      <c r="BA634" s="584"/>
      <c r="BB634" s="584"/>
      <c r="BC634" s="584"/>
      <c r="BD634" s="584"/>
      <c r="BE634" s="584"/>
      <c r="BF634" s="584"/>
    </row>
    <row r="635" spans="44:58" s="509" customFormat="1">
      <c r="AR635" s="584"/>
      <c r="AS635" s="584"/>
      <c r="AT635" s="584"/>
      <c r="AU635" s="584"/>
      <c r="AV635" s="584"/>
      <c r="AW635" s="584"/>
      <c r="AX635" s="584"/>
      <c r="AY635" s="584"/>
      <c r="AZ635" s="584"/>
      <c r="BA635" s="584"/>
      <c r="BB635" s="584"/>
      <c r="BC635" s="584"/>
      <c r="BD635" s="584"/>
      <c r="BE635" s="584"/>
      <c r="BF635" s="584"/>
    </row>
    <row r="636" spans="44:58" s="509" customFormat="1">
      <c r="AR636" s="584"/>
      <c r="AS636" s="584"/>
      <c r="AT636" s="584"/>
      <c r="AU636" s="584"/>
      <c r="AV636" s="584"/>
      <c r="AW636" s="584"/>
      <c r="AX636" s="584"/>
      <c r="AY636" s="584"/>
      <c r="AZ636" s="584"/>
      <c r="BA636" s="584"/>
      <c r="BB636" s="584"/>
      <c r="BC636" s="584"/>
      <c r="BD636" s="584"/>
      <c r="BE636" s="584"/>
      <c r="BF636" s="584"/>
    </row>
    <row r="637" spans="44:58" s="509" customFormat="1">
      <c r="AR637" s="584"/>
      <c r="AS637" s="584"/>
      <c r="AT637" s="584"/>
      <c r="AU637" s="584"/>
      <c r="AV637" s="584"/>
      <c r="AW637" s="584"/>
      <c r="AX637" s="584"/>
      <c r="AY637" s="584"/>
      <c r="AZ637" s="584"/>
      <c r="BA637" s="584"/>
      <c r="BB637" s="584"/>
      <c r="BC637" s="584"/>
      <c r="BD637" s="584"/>
      <c r="BE637" s="584"/>
      <c r="BF637" s="584"/>
    </row>
    <row r="638" spans="44:58" s="509" customFormat="1">
      <c r="AR638" s="584"/>
      <c r="AS638" s="584"/>
      <c r="AT638" s="584"/>
      <c r="AU638" s="584"/>
      <c r="AV638" s="584"/>
      <c r="AW638" s="584"/>
      <c r="AX638" s="584"/>
      <c r="AY638" s="584"/>
      <c r="AZ638" s="584"/>
      <c r="BA638" s="584"/>
      <c r="BB638" s="584"/>
      <c r="BC638" s="584"/>
      <c r="BD638" s="584"/>
      <c r="BE638" s="584"/>
      <c r="BF638" s="584"/>
    </row>
    <row r="639" spans="44:58" s="509" customFormat="1">
      <c r="AR639" s="584"/>
      <c r="AS639" s="584"/>
      <c r="AT639" s="584"/>
      <c r="AU639" s="584"/>
      <c r="AV639" s="584"/>
      <c r="AW639" s="584"/>
      <c r="AX639" s="584"/>
      <c r="AY639" s="584"/>
      <c r="AZ639" s="584"/>
      <c r="BA639" s="584"/>
      <c r="BB639" s="584"/>
      <c r="BC639" s="584"/>
      <c r="BD639" s="584"/>
      <c r="BE639" s="584"/>
      <c r="BF639" s="584"/>
    </row>
    <row r="640" spans="44:58" s="509" customFormat="1">
      <c r="AR640" s="584"/>
      <c r="AS640" s="584"/>
      <c r="AT640" s="584"/>
      <c r="AU640" s="584"/>
      <c r="AV640" s="584"/>
      <c r="AW640" s="584"/>
      <c r="AX640" s="584"/>
      <c r="AY640" s="584"/>
      <c r="AZ640" s="584"/>
      <c r="BA640" s="584"/>
      <c r="BB640" s="584"/>
      <c r="BC640" s="584"/>
      <c r="BD640" s="584"/>
      <c r="BE640" s="584"/>
      <c r="BF640" s="584"/>
    </row>
    <row r="641" spans="44:58" s="509" customFormat="1">
      <c r="AR641" s="584"/>
      <c r="AS641" s="584"/>
      <c r="AT641" s="584"/>
      <c r="AU641" s="584"/>
      <c r="AV641" s="584"/>
      <c r="AW641" s="584"/>
      <c r="AX641" s="584"/>
      <c r="AY641" s="584"/>
      <c r="AZ641" s="584"/>
      <c r="BA641" s="584"/>
      <c r="BB641" s="584"/>
      <c r="BC641" s="584"/>
      <c r="BD641" s="584"/>
      <c r="BE641" s="584"/>
      <c r="BF641" s="584"/>
    </row>
    <row r="642" spans="44:58" s="509" customFormat="1">
      <c r="AR642" s="584"/>
      <c r="AS642" s="584"/>
      <c r="AT642" s="584"/>
      <c r="AU642" s="584"/>
      <c r="AV642" s="584"/>
      <c r="AW642" s="584"/>
      <c r="AX642" s="584"/>
      <c r="AY642" s="584"/>
      <c r="AZ642" s="584"/>
      <c r="BA642" s="584"/>
      <c r="BB642" s="584"/>
      <c r="BC642" s="584"/>
      <c r="BD642" s="584"/>
      <c r="BE642" s="584"/>
      <c r="BF642" s="584"/>
    </row>
    <row r="643" spans="44:58" s="509" customFormat="1">
      <c r="AR643" s="584"/>
      <c r="AS643" s="584"/>
      <c r="AT643" s="584"/>
      <c r="AU643" s="584"/>
      <c r="AV643" s="584"/>
      <c r="AW643" s="584"/>
      <c r="AX643" s="584"/>
      <c r="AY643" s="584"/>
      <c r="AZ643" s="584"/>
      <c r="BA643" s="584"/>
      <c r="BB643" s="584"/>
      <c r="BC643" s="584"/>
      <c r="BD643" s="584"/>
      <c r="BE643" s="584"/>
      <c r="BF643" s="584"/>
    </row>
    <row r="644" spans="44:58" s="509" customFormat="1">
      <c r="AR644" s="584"/>
      <c r="AS644" s="584"/>
      <c r="AT644" s="584"/>
      <c r="AU644" s="584"/>
      <c r="AV644" s="584"/>
      <c r="AW644" s="584"/>
      <c r="AX644" s="584"/>
      <c r="AY644" s="584"/>
      <c r="AZ644" s="584"/>
      <c r="BA644" s="584"/>
      <c r="BB644" s="584"/>
      <c r="BC644" s="584"/>
      <c r="BD644" s="584"/>
      <c r="BE644" s="584"/>
      <c r="BF644" s="584"/>
    </row>
    <row r="645" spans="44:58" s="509" customFormat="1">
      <c r="AR645" s="584"/>
      <c r="AS645" s="584"/>
      <c r="AT645" s="584"/>
      <c r="AU645" s="584"/>
      <c r="AV645" s="584"/>
      <c r="AW645" s="584"/>
      <c r="AX645" s="584"/>
      <c r="AY645" s="584"/>
      <c r="AZ645" s="584"/>
      <c r="BA645" s="584"/>
      <c r="BB645" s="584"/>
      <c r="BC645" s="584"/>
      <c r="BD645" s="584"/>
      <c r="BE645" s="584"/>
      <c r="BF645" s="584"/>
    </row>
    <row r="646" spans="44:58" s="509" customFormat="1">
      <c r="AR646" s="584"/>
      <c r="AS646" s="584"/>
      <c r="AT646" s="584"/>
      <c r="AU646" s="584"/>
      <c r="AV646" s="584"/>
      <c r="AW646" s="584"/>
      <c r="AX646" s="584"/>
      <c r="AY646" s="584"/>
      <c r="AZ646" s="584"/>
      <c r="BA646" s="584"/>
      <c r="BB646" s="584"/>
      <c r="BC646" s="584"/>
      <c r="BD646" s="584"/>
      <c r="BE646" s="584"/>
      <c r="BF646" s="584"/>
    </row>
    <row r="647" spans="44:58" s="509" customFormat="1">
      <c r="AR647" s="584"/>
      <c r="AS647" s="584"/>
      <c r="AT647" s="584"/>
      <c r="AU647" s="584"/>
      <c r="AV647" s="584"/>
      <c r="AW647" s="584"/>
      <c r="AX647" s="584"/>
      <c r="AY647" s="584"/>
      <c r="AZ647" s="584"/>
      <c r="BA647" s="584"/>
      <c r="BB647" s="584"/>
      <c r="BC647" s="584"/>
      <c r="BD647" s="584"/>
      <c r="BE647" s="584"/>
      <c r="BF647" s="584"/>
    </row>
    <row r="648" spans="44:58" s="509" customFormat="1">
      <c r="AR648" s="584"/>
      <c r="AS648" s="584"/>
      <c r="AT648" s="584"/>
      <c r="AU648" s="584"/>
      <c r="AV648" s="584"/>
      <c r="AW648" s="584"/>
      <c r="AX648" s="584"/>
      <c r="AY648" s="584"/>
      <c r="AZ648" s="584"/>
      <c r="BA648" s="584"/>
      <c r="BB648" s="584"/>
      <c r="BC648" s="584"/>
      <c r="BD648" s="584"/>
      <c r="BE648" s="584"/>
      <c r="BF648" s="584"/>
    </row>
    <row r="649" spans="44:58" s="509" customFormat="1">
      <c r="AR649" s="584"/>
      <c r="AS649" s="584"/>
      <c r="AT649" s="584"/>
      <c r="AU649" s="584"/>
      <c r="AV649" s="584"/>
      <c r="AW649" s="584"/>
      <c r="AX649" s="584"/>
      <c r="AY649" s="584"/>
      <c r="AZ649" s="584"/>
      <c r="BA649" s="584"/>
      <c r="BB649" s="584"/>
      <c r="BC649" s="584"/>
      <c r="BD649" s="584"/>
      <c r="BE649" s="584"/>
      <c r="BF649" s="584"/>
    </row>
    <row r="650" spans="44:58" s="509" customFormat="1">
      <c r="AR650" s="584"/>
      <c r="AS650" s="584"/>
      <c r="AT650" s="584"/>
      <c r="AU650" s="584"/>
      <c r="AV650" s="584"/>
      <c r="AW650" s="584"/>
      <c r="AX650" s="584"/>
      <c r="AY650" s="584"/>
      <c r="AZ650" s="584"/>
      <c r="BA650" s="584"/>
      <c r="BB650" s="584"/>
      <c r="BC650" s="584"/>
      <c r="BD650" s="584"/>
      <c r="BE650" s="584"/>
      <c r="BF650" s="584"/>
    </row>
    <row r="651" spans="44:58" s="509" customFormat="1">
      <c r="AR651" s="584"/>
      <c r="AS651" s="584"/>
      <c r="AT651" s="584"/>
      <c r="AU651" s="584"/>
      <c r="AV651" s="584"/>
      <c r="AW651" s="584"/>
      <c r="AX651" s="584"/>
      <c r="AY651" s="584"/>
      <c r="AZ651" s="584"/>
      <c r="BA651" s="584"/>
      <c r="BB651" s="584"/>
      <c r="BC651" s="584"/>
      <c r="BD651" s="584"/>
      <c r="BE651" s="584"/>
      <c r="BF651" s="584"/>
    </row>
    <row r="652" spans="44:58" s="509" customFormat="1">
      <c r="AR652" s="584"/>
      <c r="AS652" s="584"/>
      <c r="AT652" s="584"/>
      <c r="AU652" s="584"/>
      <c r="AV652" s="584"/>
      <c r="AW652" s="584"/>
      <c r="AX652" s="584"/>
      <c r="AY652" s="584"/>
      <c r="AZ652" s="584"/>
      <c r="BA652" s="584"/>
      <c r="BB652" s="584"/>
      <c r="BC652" s="584"/>
      <c r="BD652" s="584"/>
      <c r="BE652" s="584"/>
      <c r="BF652" s="584"/>
    </row>
    <row r="653" spans="44:58" s="509" customFormat="1">
      <c r="AR653" s="584"/>
      <c r="AS653" s="584"/>
      <c r="AT653" s="584"/>
      <c r="AU653" s="584"/>
      <c r="AV653" s="584"/>
      <c r="AW653" s="584"/>
      <c r="AX653" s="584"/>
      <c r="AY653" s="584"/>
      <c r="AZ653" s="584"/>
      <c r="BA653" s="584"/>
      <c r="BB653" s="584"/>
      <c r="BC653" s="584"/>
      <c r="BD653" s="584"/>
      <c r="BE653" s="584"/>
      <c r="BF653" s="584"/>
    </row>
    <row r="654" spans="44:58" s="509" customFormat="1">
      <c r="AR654" s="584"/>
      <c r="AS654" s="584"/>
      <c r="AT654" s="584"/>
      <c r="AU654" s="584"/>
      <c r="AV654" s="584"/>
      <c r="AW654" s="584"/>
      <c r="AX654" s="584"/>
      <c r="AY654" s="584"/>
      <c r="AZ654" s="584"/>
      <c r="BA654" s="584"/>
      <c r="BB654" s="584"/>
      <c r="BC654" s="584"/>
      <c r="BD654" s="584"/>
      <c r="BE654" s="584"/>
      <c r="BF654" s="584"/>
    </row>
    <row r="655" spans="44:58" s="509" customFormat="1">
      <c r="AR655" s="584"/>
      <c r="AS655" s="584"/>
      <c r="AT655" s="584"/>
      <c r="AU655" s="584"/>
      <c r="AV655" s="584"/>
      <c r="AW655" s="584"/>
      <c r="AX655" s="584"/>
      <c r="AY655" s="584"/>
      <c r="AZ655" s="584"/>
      <c r="BA655" s="584"/>
      <c r="BB655" s="584"/>
      <c r="BC655" s="584"/>
      <c r="BD655" s="584"/>
      <c r="BE655" s="584"/>
      <c r="BF655" s="584"/>
    </row>
    <row r="656" spans="44:58" s="509" customFormat="1">
      <c r="AR656" s="584"/>
      <c r="AS656" s="584"/>
      <c r="AT656" s="584"/>
      <c r="AU656" s="584"/>
      <c r="AV656" s="584"/>
      <c r="AW656" s="584"/>
      <c r="AX656" s="584"/>
      <c r="AY656" s="584"/>
      <c r="AZ656" s="584"/>
      <c r="BA656" s="584"/>
      <c r="BB656" s="584"/>
      <c r="BC656" s="584"/>
      <c r="BD656" s="584"/>
      <c r="BE656" s="584"/>
      <c r="BF656" s="584"/>
    </row>
    <row r="657" spans="44:58" s="509" customFormat="1">
      <c r="AR657" s="584"/>
      <c r="AS657" s="584"/>
      <c r="AT657" s="584"/>
      <c r="AU657" s="584"/>
      <c r="AV657" s="584"/>
      <c r="AW657" s="584"/>
      <c r="AX657" s="584"/>
      <c r="AY657" s="584"/>
      <c r="AZ657" s="584"/>
      <c r="BA657" s="584"/>
      <c r="BB657" s="584"/>
      <c r="BC657" s="584"/>
      <c r="BD657" s="584"/>
      <c r="BE657" s="584"/>
      <c r="BF657" s="584"/>
    </row>
    <row r="658" spans="44:58" s="509" customFormat="1">
      <c r="AR658" s="584"/>
      <c r="AS658" s="584"/>
      <c r="AT658" s="584"/>
      <c r="AU658" s="584"/>
      <c r="AV658" s="584"/>
      <c r="AW658" s="584"/>
      <c r="AX658" s="584"/>
      <c r="AY658" s="584"/>
      <c r="AZ658" s="584"/>
      <c r="BA658" s="584"/>
      <c r="BB658" s="584"/>
      <c r="BC658" s="584"/>
      <c r="BD658" s="584"/>
      <c r="BE658" s="584"/>
      <c r="BF658" s="584"/>
    </row>
    <row r="659" spans="44:58" s="509" customFormat="1">
      <c r="AR659" s="584"/>
      <c r="AS659" s="584"/>
      <c r="AT659" s="584"/>
      <c r="AU659" s="584"/>
      <c r="AV659" s="584"/>
      <c r="AW659" s="584"/>
      <c r="AX659" s="584"/>
      <c r="AY659" s="584"/>
      <c r="AZ659" s="584"/>
      <c r="BA659" s="584"/>
      <c r="BB659" s="584"/>
      <c r="BC659" s="584"/>
      <c r="BD659" s="584"/>
      <c r="BE659" s="584"/>
      <c r="BF659" s="584"/>
    </row>
    <row r="660" spans="44:58" s="509" customFormat="1">
      <c r="AR660" s="584"/>
      <c r="AS660" s="584"/>
      <c r="AT660" s="584"/>
      <c r="AU660" s="584"/>
      <c r="AV660" s="584"/>
      <c r="AW660" s="584"/>
      <c r="AX660" s="584"/>
      <c r="AY660" s="584"/>
      <c r="AZ660" s="584"/>
      <c r="BA660" s="584"/>
      <c r="BB660" s="584"/>
      <c r="BC660" s="584"/>
      <c r="BD660" s="584"/>
      <c r="BE660" s="584"/>
      <c r="BF660" s="584"/>
    </row>
    <row r="661" spans="44:58" s="509" customFormat="1">
      <c r="AR661" s="584"/>
      <c r="AS661" s="584"/>
      <c r="AT661" s="584"/>
      <c r="AU661" s="584"/>
      <c r="AV661" s="584"/>
      <c r="AW661" s="584"/>
      <c r="AX661" s="584"/>
      <c r="AY661" s="584"/>
      <c r="AZ661" s="584"/>
      <c r="BA661" s="584"/>
      <c r="BB661" s="584"/>
      <c r="BC661" s="584"/>
      <c r="BD661" s="584"/>
      <c r="BE661" s="584"/>
      <c r="BF661" s="584"/>
    </row>
    <row r="662" spans="44:58" s="509" customFormat="1">
      <c r="AR662" s="584"/>
      <c r="AS662" s="584"/>
      <c r="AT662" s="584"/>
      <c r="AU662" s="584"/>
      <c r="AV662" s="584"/>
      <c r="AW662" s="584"/>
      <c r="AX662" s="584"/>
      <c r="AY662" s="584"/>
      <c r="AZ662" s="584"/>
      <c r="BA662" s="584"/>
      <c r="BB662" s="584"/>
      <c r="BC662" s="584"/>
      <c r="BD662" s="584"/>
      <c r="BE662" s="584"/>
      <c r="BF662" s="584"/>
    </row>
    <row r="663" spans="44:58" s="509" customFormat="1">
      <c r="AR663" s="584"/>
      <c r="AS663" s="584"/>
      <c r="AT663" s="584"/>
      <c r="AU663" s="584"/>
      <c r="AV663" s="584"/>
      <c r="AW663" s="584"/>
      <c r="AX663" s="584"/>
      <c r="AY663" s="584"/>
      <c r="AZ663" s="584"/>
      <c r="BA663" s="584"/>
      <c r="BB663" s="584"/>
      <c r="BC663" s="584"/>
      <c r="BD663" s="584"/>
      <c r="BE663" s="584"/>
      <c r="BF663" s="584"/>
    </row>
    <row r="664" spans="44:58" s="509" customFormat="1">
      <c r="AR664" s="584"/>
      <c r="AS664" s="584"/>
      <c r="AT664" s="584"/>
      <c r="AU664" s="584"/>
      <c r="AV664" s="584"/>
      <c r="AW664" s="584"/>
      <c r="AX664" s="584"/>
      <c r="AY664" s="584"/>
      <c r="AZ664" s="584"/>
      <c r="BA664" s="584"/>
      <c r="BB664" s="584"/>
      <c r="BC664" s="584"/>
      <c r="BD664" s="584"/>
      <c r="BE664" s="584"/>
      <c r="BF664" s="584"/>
    </row>
    <row r="665" spans="44:58" s="509" customFormat="1">
      <c r="AR665" s="584"/>
      <c r="AS665" s="584"/>
      <c r="AT665" s="584"/>
      <c r="AU665" s="584"/>
      <c r="AV665" s="584"/>
      <c r="AW665" s="584"/>
      <c r="AX665" s="584"/>
      <c r="AY665" s="584"/>
      <c r="AZ665" s="584"/>
      <c r="BA665" s="584"/>
      <c r="BB665" s="584"/>
      <c r="BC665" s="584"/>
      <c r="BD665" s="584"/>
      <c r="BE665" s="584"/>
      <c r="BF665" s="584"/>
    </row>
    <row r="666" spans="44:58" s="509" customFormat="1">
      <c r="AR666" s="584"/>
      <c r="AS666" s="584"/>
      <c r="AT666" s="584"/>
      <c r="AU666" s="584"/>
      <c r="AV666" s="584"/>
      <c r="AW666" s="584"/>
      <c r="AX666" s="584"/>
      <c r="AY666" s="584"/>
      <c r="AZ666" s="584"/>
      <c r="BA666" s="584"/>
      <c r="BB666" s="584"/>
      <c r="BC666" s="584"/>
      <c r="BD666" s="584"/>
      <c r="BE666" s="584"/>
      <c r="BF666" s="584"/>
    </row>
    <row r="667" spans="44:58" s="509" customFormat="1">
      <c r="AR667" s="584"/>
      <c r="AS667" s="584"/>
      <c r="AT667" s="584"/>
      <c r="AU667" s="584"/>
      <c r="AV667" s="584"/>
      <c r="AW667" s="584"/>
      <c r="AX667" s="584"/>
      <c r="AY667" s="584"/>
      <c r="AZ667" s="584"/>
      <c r="BA667" s="584"/>
      <c r="BB667" s="584"/>
      <c r="BC667" s="584"/>
      <c r="BD667" s="584"/>
      <c r="BE667" s="584"/>
      <c r="BF667" s="584"/>
    </row>
    <row r="668" spans="44:58" s="509" customFormat="1">
      <c r="AR668" s="584"/>
      <c r="AS668" s="584"/>
      <c r="AT668" s="584"/>
      <c r="AU668" s="584"/>
      <c r="AV668" s="584"/>
      <c r="AW668" s="584"/>
      <c r="AX668" s="584"/>
      <c r="AY668" s="584"/>
      <c r="AZ668" s="584"/>
      <c r="BA668" s="584"/>
      <c r="BB668" s="584"/>
      <c r="BC668" s="584"/>
      <c r="BD668" s="584"/>
      <c r="BE668" s="584"/>
      <c r="BF668" s="584"/>
    </row>
    <row r="669" spans="44:58" s="509" customFormat="1">
      <c r="AR669" s="584"/>
      <c r="AS669" s="584"/>
      <c r="AT669" s="584"/>
      <c r="AU669" s="584"/>
      <c r="AV669" s="584"/>
      <c r="AW669" s="584"/>
      <c r="AX669" s="584"/>
      <c r="AY669" s="584"/>
      <c r="AZ669" s="584"/>
      <c r="BA669" s="584"/>
      <c r="BB669" s="584"/>
      <c r="BC669" s="584"/>
      <c r="BD669" s="584"/>
      <c r="BE669" s="584"/>
      <c r="BF669" s="584"/>
    </row>
    <row r="670" spans="44:58" s="509" customFormat="1">
      <c r="AR670" s="584"/>
      <c r="AS670" s="584"/>
      <c r="AT670" s="584"/>
      <c r="AU670" s="584"/>
      <c r="AV670" s="584"/>
      <c r="AW670" s="584"/>
      <c r="AX670" s="584"/>
      <c r="AY670" s="584"/>
      <c r="AZ670" s="584"/>
      <c r="BA670" s="584"/>
      <c r="BB670" s="584"/>
      <c r="BC670" s="584"/>
      <c r="BD670" s="584"/>
      <c r="BE670" s="584"/>
      <c r="BF670" s="584"/>
    </row>
    <row r="671" spans="44:58" s="509" customFormat="1">
      <c r="AR671" s="584"/>
      <c r="AS671" s="584"/>
      <c r="AT671" s="584"/>
      <c r="AU671" s="584"/>
      <c r="AV671" s="584"/>
      <c r="AW671" s="584"/>
      <c r="AX671" s="584"/>
      <c r="AY671" s="584"/>
      <c r="AZ671" s="584"/>
      <c r="BA671" s="584"/>
      <c r="BB671" s="584"/>
      <c r="BC671" s="584"/>
      <c r="BD671" s="584"/>
      <c r="BE671" s="584"/>
      <c r="BF671" s="584"/>
    </row>
    <row r="672" spans="44:58" s="509" customFormat="1">
      <c r="AR672" s="584"/>
      <c r="AS672" s="584"/>
      <c r="AT672" s="584"/>
      <c r="AU672" s="584"/>
      <c r="AV672" s="584"/>
      <c r="AW672" s="584"/>
      <c r="AX672" s="584"/>
      <c r="AY672" s="584"/>
      <c r="AZ672" s="584"/>
      <c r="BA672" s="584"/>
      <c r="BB672" s="584"/>
      <c r="BC672" s="584"/>
      <c r="BD672" s="584"/>
      <c r="BE672" s="584"/>
      <c r="BF672" s="584"/>
    </row>
    <row r="673" spans="44:58" s="509" customFormat="1">
      <c r="AR673" s="584"/>
      <c r="AS673" s="584"/>
      <c r="AT673" s="584"/>
      <c r="AU673" s="584"/>
      <c r="AV673" s="584"/>
      <c r="AW673" s="584"/>
      <c r="AX673" s="584"/>
      <c r="AY673" s="584"/>
      <c r="AZ673" s="584"/>
      <c r="BA673" s="584"/>
      <c r="BB673" s="584"/>
      <c r="BC673" s="584"/>
      <c r="BD673" s="584"/>
      <c r="BE673" s="584"/>
      <c r="BF673" s="584"/>
    </row>
    <row r="674" spans="44:58" s="509" customFormat="1">
      <c r="AR674" s="584"/>
      <c r="AS674" s="584"/>
      <c r="AT674" s="584"/>
      <c r="AU674" s="584"/>
      <c r="AV674" s="584"/>
      <c r="AW674" s="584"/>
      <c r="AX674" s="584"/>
      <c r="AY674" s="584"/>
      <c r="AZ674" s="584"/>
      <c r="BA674" s="584"/>
      <c r="BB674" s="584"/>
      <c r="BC674" s="584"/>
      <c r="BD674" s="584"/>
      <c r="BE674" s="584"/>
      <c r="BF674" s="584"/>
    </row>
    <row r="675" spans="44:58" s="509" customFormat="1">
      <c r="AR675" s="584"/>
      <c r="AS675" s="584"/>
      <c r="AT675" s="584"/>
      <c r="AU675" s="584"/>
      <c r="AV675" s="584"/>
      <c r="AW675" s="584"/>
      <c r="AX675" s="584"/>
      <c r="AY675" s="584"/>
      <c r="AZ675" s="584"/>
      <c r="BA675" s="584"/>
      <c r="BB675" s="584"/>
      <c r="BC675" s="584"/>
      <c r="BD675" s="584"/>
      <c r="BE675" s="584"/>
      <c r="BF675" s="584"/>
    </row>
    <row r="676" spans="44:58" s="509" customFormat="1">
      <c r="AR676" s="584"/>
      <c r="AS676" s="584"/>
      <c r="AT676" s="584"/>
      <c r="AU676" s="584"/>
      <c r="AV676" s="584"/>
      <c r="AW676" s="584"/>
      <c r="AX676" s="584"/>
      <c r="AY676" s="584"/>
      <c r="AZ676" s="584"/>
      <c r="BA676" s="584"/>
      <c r="BB676" s="584"/>
      <c r="BC676" s="584"/>
      <c r="BD676" s="584"/>
      <c r="BE676" s="584"/>
      <c r="BF676" s="584"/>
    </row>
    <row r="677" spans="44:58" s="509" customFormat="1">
      <c r="AR677" s="584"/>
      <c r="AS677" s="584"/>
      <c r="AT677" s="584"/>
      <c r="AU677" s="584"/>
      <c r="AV677" s="584"/>
      <c r="AW677" s="584"/>
      <c r="AX677" s="584"/>
      <c r="AY677" s="584"/>
      <c r="AZ677" s="584"/>
      <c r="BA677" s="584"/>
      <c r="BB677" s="584"/>
      <c r="BC677" s="584"/>
      <c r="BD677" s="584"/>
      <c r="BE677" s="584"/>
      <c r="BF677" s="584"/>
    </row>
    <row r="678" spans="44:58" s="509" customFormat="1">
      <c r="AR678" s="584"/>
      <c r="AS678" s="584"/>
      <c r="AT678" s="584"/>
      <c r="AU678" s="584"/>
      <c r="AV678" s="584"/>
      <c r="AW678" s="584"/>
      <c r="AX678" s="584"/>
      <c r="AY678" s="584"/>
      <c r="AZ678" s="584"/>
      <c r="BA678" s="584"/>
      <c r="BB678" s="584"/>
      <c r="BC678" s="584"/>
      <c r="BD678" s="584"/>
      <c r="BE678" s="584"/>
      <c r="BF678" s="584"/>
    </row>
    <row r="679" spans="44:58" s="509" customFormat="1">
      <c r="AR679" s="584"/>
      <c r="AS679" s="584"/>
      <c r="AT679" s="584"/>
      <c r="AU679" s="584"/>
      <c r="AV679" s="584"/>
      <c r="AW679" s="584"/>
      <c r="AX679" s="584"/>
      <c r="AY679" s="584"/>
      <c r="AZ679" s="584"/>
      <c r="BA679" s="584"/>
      <c r="BB679" s="584"/>
      <c r="BC679" s="584"/>
      <c r="BD679" s="584"/>
      <c r="BE679" s="584"/>
      <c r="BF679" s="584"/>
    </row>
    <row r="680" spans="44:58" s="509" customFormat="1">
      <c r="AR680" s="584"/>
      <c r="AS680" s="584"/>
      <c r="AT680" s="584"/>
      <c r="AU680" s="584"/>
      <c r="AV680" s="584"/>
      <c r="AW680" s="584"/>
      <c r="AX680" s="584"/>
      <c r="AY680" s="584"/>
      <c r="AZ680" s="584"/>
      <c r="BA680" s="584"/>
      <c r="BB680" s="584"/>
      <c r="BC680" s="584"/>
      <c r="BD680" s="584"/>
      <c r="BE680" s="584"/>
      <c r="BF680" s="584"/>
    </row>
    <row r="681" spans="44:58" s="509" customFormat="1">
      <c r="AR681" s="584"/>
      <c r="AS681" s="584"/>
      <c r="AT681" s="584"/>
      <c r="AU681" s="584"/>
      <c r="AV681" s="584"/>
      <c r="AW681" s="584"/>
      <c r="AX681" s="584"/>
      <c r="AY681" s="584"/>
      <c r="AZ681" s="584"/>
      <c r="BA681" s="584"/>
      <c r="BB681" s="584"/>
      <c r="BC681" s="584"/>
      <c r="BD681" s="584"/>
      <c r="BE681" s="584"/>
      <c r="BF681" s="584"/>
    </row>
    <row r="682" spans="44:58" s="509" customFormat="1">
      <c r="AR682" s="584"/>
      <c r="AS682" s="584"/>
      <c r="AT682" s="584"/>
      <c r="AU682" s="584"/>
      <c r="AV682" s="584"/>
      <c r="AW682" s="584"/>
      <c r="AX682" s="584"/>
      <c r="AY682" s="584"/>
      <c r="AZ682" s="584"/>
      <c r="BA682" s="584"/>
      <c r="BB682" s="584"/>
      <c r="BC682" s="584"/>
      <c r="BD682" s="584"/>
      <c r="BE682" s="584"/>
      <c r="BF682" s="584"/>
    </row>
    <row r="683" spans="44:58" s="509" customFormat="1">
      <c r="AR683" s="584"/>
      <c r="AS683" s="584"/>
      <c r="AT683" s="584"/>
      <c r="AU683" s="584"/>
      <c r="AV683" s="584"/>
      <c r="AW683" s="584"/>
      <c r="AX683" s="584"/>
      <c r="AY683" s="584"/>
      <c r="AZ683" s="584"/>
      <c r="BA683" s="584"/>
      <c r="BB683" s="584"/>
      <c r="BC683" s="584"/>
      <c r="BD683" s="584"/>
      <c r="BE683" s="584"/>
      <c r="BF683" s="584"/>
    </row>
    <row r="684" spans="44:58" s="509" customFormat="1">
      <c r="AR684" s="584"/>
      <c r="AS684" s="584"/>
      <c r="AT684" s="584"/>
      <c r="AU684" s="584"/>
      <c r="AV684" s="584"/>
      <c r="AW684" s="584"/>
      <c r="AX684" s="584"/>
      <c r="AY684" s="584"/>
      <c r="AZ684" s="584"/>
      <c r="BA684" s="584"/>
      <c r="BB684" s="584"/>
      <c r="BC684" s="584"/>
      <c r="BD684" s="584"/>
      <c r="BE684" s="584"/>
      <c r="BF684" s="584"/>
    </row>
    <row r="685" spans="44:58" s="509" customFormat="1">
      <c r="AR685" s="584"/>
      <c r="AS685" s="584"/>
      <c r="AT685" s="584"/>
      <c r="AU685" s="584"/>
      <c r="AV685" s="584"/>
      <c r="AW685" s="584"/>
      <c r="AX685" s="584"/>
      <c r="AY685" s="584"/>
      <c r="AZ685" s="584"/>
      <c r="BA685" s="584"/>
      <c r="BB685" s="584"/>
      <c r="BC685" s="584"/>
      <c r="BD685" s="584"/>
      <c r="BE685" s="584"/>
      <c r="BF685" s="584"/>
    </row>
    <row r="686" spans="44:58" s="509" customFormat="1">
      <c r="AR686" s="584"/>
      <c r="AS686" s="584"/>
      <c r="AT686" s="584"/>
      <c r="AU686" s="584"/>
      <c r="AV686" s="584"/>
      <c r="AW686" s="584"/>
      <c r="AX686" s="584"/>
      <c r="AY686" s="584"/>
      <c r="AZ686" s="584"/>
      <c r="BA686" s="584"/>
      <c r="BB686" s="584"/>
      <c r="BC686" s="584"/>
      <c r="BD686" s="584"/>
      <c r="BE686" s="584"/>
      <c r="BF686" s="584"/>
    </row>
    <row r="687" spans="44:58" s="509" customFormat="1">
      <c r="AR687" s="584"/>
      <c r="AS687" s="584"/>
      <c r="AT687" s="584"/>
      <c r="AU687" s="584"/>
      <c r="AV687" s="584"/>
      <c r="AW687" s="584"/>
      <c r="AX687" s="584"/>
      <c r="AY687" s="584"/>
      <c r="AZ687" s="584"/>
      <c r="BA687" s="584"/>
      <c r="BB687" s="584"/>
      <c r="BC687" s="584"/>
      <c r="BD687" s="584"/>
      <c r="BE687" s="584"/>
      <c r="BF687" s="584"/>
    </row>
    <row r="688" spans="44:58" s="509" customFormat="1">
      <c r="AR688" s="584"/>
      <c r="AS688" s="584"/>
      <c r="AT688" s="584"/>
      <c r="AU688" s="584"/>
      <c r="AV688" s="584"/>
      <c r="AW688" s="584"/>
      <c r="AX688" s="584"/>
      <c r="AY688" s="584"/>
      <c r="AZ688" s="584"/>
      <c r="BA688" s="584"/>
      <c r="BB688" s="584"/>
      <c r="BC688" s="584"/>
      <c r="BD688" s="584"/>
      <c r="BE688" s="584"/>
      <c r="BF688" s="584"/>
    </row>
    <row r="689" spans="44:58" s="509" customFormat="1">
      <c r="AR689" s="584"/>
      <c r="AS689" s="584"/>
      <c r="AT689" s="584"/>
      <c r="AU689" s="584"/>
      <c r="AV689" s="584"/>
      <c r="AW689" s="584"/>
      <c r="AX689" s="584"/>
      <c r="AY689" s="584"/>
      <c r="AZ689" s="584"/>
      <c r="BA689" s="584"/>
      <c r="BB689" s="584"/>
      <c r="BC689" s="584"/>
      <c r="BD689" s="584"/>
      <c r="BE689" s="584"/>
      <c r="BF689" s="584"/>
    </row>
    <row r="690" spans="44:58" s="509" customFormat="1">
      <c r="AR690" s="584"/>
      <c r="AS690" s="584"/>
      <c r="AT690" s="584"/>
      <c r="AU690" s="584"/>
      <c r="AV690" s="584"/>
      <c r="AW690" s="584"/>
      <c r="AX690" s="584"/>
      <c r="AY690" s="584"/>
      <c r="AZ690" s="584"/>
      <c r="BA690" s="584"/>
      <c r="BB690" s="584"/>
      <c r="BC690" s="584"/>
      <c r="BD690" s="584"/>
      <c r="BE690" s="584"/>
      <c r="BF690" s="584"/>
    </row>
    <row r="691" spans="44:58" s="509" customFormat="1">
      <c r="AR691" s="584"/>
      <c r="AS691" s="584"/>
      <c r="AT691" s="584"/>
      <c r="AU691" s="584"/>
      <c r="AV691" s="584"/>
      <c r="AW691" s="584"/>
      <c r="AX691" s="584"/>
      <c r="AY691" s="584"/>
      <c r="AZ691" s="584"/>
      <c r="BA691" s="584"/>
      <c r="BB691" s="584"/>
      <c r="BC691" s="584"/>
      <c r="BD691" s="584"/>
      <c r="BE691" s="584"/>
      <c r="BF691" s="584"/>
    </row>
    <row r="692" spans="44:58" s="509" customFormat="1">
      <c r="AR692" s="584"/>
      <c r="AS692" s="584"/>
      <c r="AT692" s="584"/>
      <c r="AU692" s="584"/>
      <c r="AV692" s="584"/>
      <c r="AW692" s="584"/>
      <c r="AX692" s="584"/>
      <c r="AY692" s="584"/>
      <c r="AZ692" s="584"/>
      <c r="BA692" s="584"/>
      <c r="BB692" s="584"/>
      <c r="BC692" s="584"/>
      <c r="BD692" s="584"/>
      <c r="BE692" s="584"/>
      <c r="BF692" s="584"/>
    </row>
    <row r="693" spans="44:58" s="509" customFormat="1">
      <c r="AR693" s="584"/>
      <c r="AS693" s="584"/>
      <c r="AT693" s="584"/>
      <c r="AU693" s="584"/>
      <c r="AV693" s="584"/>
      <c r="AW693" s="584"/>
      <c r="AX693" s="584"/>
      <c r="AY693" s="584"/>
      <c r="AZ693" s="584"/>
      <c r="BA693" s="584"/>
      <c r="BB693" s="584"/>
      <c r="BC693" s="584"/>
      <c r="BD693" s="584"/>
      <c r="BE693" s="584"/>
      <c r="BF693" s="584"/>
    </row>
    <row r="694" spans="44:58" s="509" customFormat="1">
      <c r="AR694" s="584"/>
      <c r="AS694" s="584"/>
      <c r="AT694" s="584"/>
      <c r="AU694" s="584"/>
      <c r="AV694" s="584"/>
      <c r="AW694" s="584"/>
      <c r="AX694" s="584"/>
      <c r="AY694" s="584"/>
      <c r="AZ694" s="584"/>
      <c r="BA694" s="584"/>
      <c r="BB694" s="584"/>
      <c r="BC694" s="584"/>
      <c r="BD694" s="584"/>
      <c r="BE694" s="584"/>
      <c r="BF694" s="584"/>
    </row>
    <row r="695" spans="44:58" s="509" customFormat="1">
      <c r="AR695" s="584"/>
      <c r="AS695" s="584"/>
      <c r="AT695" s="584"/>
      <c r="AU695" s="584"/>
      <c r="AV695" s="584"/>
      <c r="AW695" s="584"/>
      <c r="AX695" s="584"/>
      <c r="AY695" s="584"/>
      <c r="AZ695" s="584"/>
      <c r="BA695" s="584"/>
      <c r="BB695" s="584"/>
      <c r="BC695" s="584"/>
      <c r="BD695" s="584"/>
      <c r="BE695" s="584"/>
      <c r="BF695" s="584"/>
    </row>
    <row r="696" spans="44:58" s="509" customFormat="1">
      <c r="AR696" s="584"/>
      <c r="AS696" s="584"/>
      <c r="AT696" s="584"/>
      <c r="AU696" s="584"/>
      <c r="AV696" s="584"/>
      <c r="AW696" s="584"/>
      <c r="AX696" s="584"/>
      <c r="AY696" s="584"/>
      <c r="AZ696" s="584"/>
      <c r="BA696" s="584"/>
      <c r="BB696" s="584"/>
      <c r="BC696" s="584"/>
      <c r="BD696" s="584"/>
      <c r="BE696" s="584"/>
      <c r="BF696" s="584"/>
    </row>
    <row r="697" spans="44:58" s="509" customFormat="1">
      <c r="AR697" s="584"/>
      <c r="AS697" s="584"/>
      <c r="AT697" s="584"/>
      <c r="AU697" s="584"/>
      <c r="AV697" s="584"/>
      <c r="AW697" s="584"/>
      <c r="AX697" s="584"/>
      <c r="AY697" s="584"/>
      <c r="AZ697" s="584"/>
      <c r="BA697" s="584"/>
      <c r="BB697" s="584"/>
      <c r="BC697" s="584"/>
      <c r="BD697" s="584"/>
      <c r="BE697" s="584"/>
      <c r="BF697" s="584"/>
    </row>
    <row r="698" spans="44:58" s="509" customFormat="1">
      <c r="AR698" s="584"/>
      <c r="AS698" s="584"/>
      <c r="AT698" s="584"/>
      <c r="AU698" s="584"/>
      <c r="AV698" s="584"/>
      <c r="AW698" s="584"/>
      <c r="AX698" s="584"/>
      <c r="AY698" s="584"/>
      <c r="AZ698" s="584"/>
      <c r="BA698" s="584"/>
      <c r="BB698" s="584"/>
      <c r="BC698" s="584"/>
      <c r="BD698" s="584"/>
      <c r="BE698" s="584"/>
      <c r="BF698" s="584"/>
    </row>
    <row r="699" spans="44:58" s="509" customFormat="1">
      <c r="AR699" s="584"/>
      <c r="AS699" s="584"/>
      <c r="AT699" s="584"/>
      <c r="AU699" s="584"/>
      <c r="AV699" s="584"/>
      <c r="AW699" s="584"/>
      <c r="AX699" s="584"/>
      <c r="AY699" s="584"/>
      <c r="AZ699" s="584"/>
      <c r="BA699" s="584"/>
      <c r="BB699" s="584"/>
      <c r="BC699" s="584"/>
      <c r="BD699" s="584"/>
      <c r="BE699" s="584"/>
      <c r="BF699" s="584"/>
    </row>
    <row r="700" spans="44:58" s="509" customFormat="1">
      <c r="AR700" s="584"/>
      <c r="AS700" s="584"/>
      <c r="AT700" s="584"/>
      <c r="AU700" s="584"/>
      <c r="AV700" s="584"/>
      <c r="AW700" s="584"/>
      <c r="AX700" s="584"/>
      <c r="AY700" s="584"/>
      <c r="AZ700" s="584"/>
      <c r="BA700" s="584"/>
      <c r="BB700" s="584"/>
      <c r="BC700" s="584"/>
      <c r="BD700" s="584"/>
      <c r="BE700" s="584"/>
      <c r="BF700" s="584"/>
    </row>
    <row r="701" spans="44:58" s="509" customFormat="1">
      <c r="AR701" s="584"/>
      <c r="AS701" s="584"/>
      <c r="AT701" s="584"/>
      <c r="AU701" s="584"/>
      <c r="AV701" s="584"/>
      <c r="AW701" s="584"/>
      <c r="AX701" s="584"/>
      <c r="AY701" s="584"/>
      <c r="AZ701" s="584"/>
      <c r="BA701" s="584"/>
      <c r="BB701" s="584"/>
      <c r="BC701" s="584"/>
      <c r="BD701" s="584"/>
      <c r="BE701" s="584"/>
      <c r="BF701" s="584"/>
    </row>
    <row r="702" spans="44:58" s="509" customFormat="1">
      <c r="AR702" s="584"/>
      <c r="AS702" s="584"/>
      <c r="AT702" s="584"/>
      <c r="AU702" s="584"/>
      <c r="AV702" s="584"/>
      <c r="AW702" s="584"/>
      <c r="AX702" s="584"/>
      <c r="AY702" s="584"/>
      <c r="AZ702" s="584"/>
      <c r="BA702" s="584"/>
      <c r="BB702" s="584"/>
      <c r="BC702" s="584"/>
      <c r="BD702" s="584"/>
      <c r="BE702" s="584"/>
      <c r="BF702" s="584"/>
    </row>
    <row r="703" spans="44:58" s="509" customFormat="1">
      <c r="AR703" s="584"/>
      <c r="AS703" s="584"/>
      <c r="AT703" s="584"/>
      <c r="AU703" s="584"/>
      <c r="AV703" s="584"/>
      <c r="AW703" s="584"/>
      <c r="AX703" s="584"/>
      <c r="AY703" s="584"/>
      <c r="AZ703" s="584"/>
      <c r="BA703" s="584"/>
      <c r="BB703" s="584"/>
      <c r="BC703" s="584"/>
      <c r="BD703" s="584"/>
      <c r="BE703" s="584"/>
      <c r="BF703" s="584"/>
    </row>
    <row r="704" spans="44:58" s="509" customFormat="1">
      <c r="AR704" s="584"/>
      <c r="AS704" s="584"/>
      <c r="AT704" s="584"/>
      <c r="AU704" s="584"/>
      <c r="AV704" s="584"/>
      <c r="AW704" s="584"/>
      <c r="AX704" s="584"/>
      <c r="AY704" s="584"/>
      <c r="AZ704" s="584"/>
      <c r="BA704" s="584"/>
      <c r="BB704" s="584"/>
      <c r="BC704" s="584"/>
      <c r="BD704" s="584"/>
      <c r="BE704" s="584"/>
      <c r="BF704" s="584"/>
    </row>
    <row r="705" spans="37:58" s="509" customFormat="1">
      <c r="AK705" s="516"/>
      <c r="AR705" s="584"/>
      <c r="AS705" s="584"/>
      <c r="AT705" s="584"/>
      <c r="AU705" s="584"/>
      <c r="AV705" s="584"/>
      <c r="AW705" s="584"/>
      <c r="AX705" s="584"/>
      <c r="AY705" s="584"/>
      <c r="AZ705" s="584"/>
      <c r="BA705" s="584"/>
      <c r="BB705" s="584"/>
      <c r="BC705" s="584"/>
      <c r="BD705" s="584"/>
      <c r="BE705" s="584"/>
      <c r="BF705" s="584"/>
    </row>
    <row r="706" spans="37:58" s="509" customFormat="1">
      <c r="AK706" s="516"/>
      <c r="AR706" s="584"/>
      <c r="AS706" s="584"/>
      <c r="AT706" s="584"/>
      <c r="AU706" s="584"/>
      <c r="AV706" s="584"/>
      <c r="AW706" s="584"/>
      <c r="AX706" s="584"/>
      <c r="AY706" s="584"/>
      <c r="AZ706" s="584"/>
      <c r="BA706" s="584"/>
      <c r="BB706" s="584"/>
      <c r="BC706" s="584"/>
      <c r="BD706" s="584"/>
      <c r="BE706" s="584"/>
      <c r="BF706" s="584"/>
    </row>
    <row r="707" spans="37:58" s="509" customFormat="1">
      <c r="AK707" s="516"/>
      <c r="AR707" s="584"/>
      <c r="AS707" s="584"/>
      <c r="AT707" s="584"/>
      <c r="AU707" s="584"/>
      <c r="AV707" s="584"/>
      <c r="AW707" s="584"/>
      <c r="AX707" s="584"/>
      <c r="AY707" s="584"/>
      <c r="AZ707" s="584"/>
      <c r="BA707" s="584"/>
      <c r="BB707" s="584"/>
      <c r="BC707" s="584"/>
      <c r="BD707" s="584"/>
      <c r="BE707" s="584"/>
      <c r="BF707" s="584"/>
    </row>
    <row r="708" spans="37:58" s="509" customFormat="1">
      <c r="AK708" s="516"/>
      <c r="AR708" s="584"/>
      <c r="AS708" s="584"/>
      <c r="AT708" s="584"/>
      <c r="AU708" s="584"/>
      <c r="AV708" s="584"/>
      <c r="AW708" s="584"/>
      <c r="AX708" s="584"/>
      <c r="AY708" s="584"/>
      <c r="AZ708" s="584"/>
      <c r="BA708" s="584"/>
      <c r="BB708" s="584"/>
      <c r="BC708" s="584"/>
      <c r="BD708" s="584"/>
      <c r="BE708" s="584"/>
      <c r="BF708" s="584"/>
    </row>
    <row r="709" spans="37:58" s="509" customFormat="1">
      <c r="AK709" s="516"/>
      <c r="AR709" s="584"/>
      <c r="AS709" s="584"/>
      <c r="AT709" s="584"/>
      <c r="AU709" s="584"/>
      <c r="AV709" s="584"/>
      <c r="AW709" s="584"/>
      <c r="AX709" s="584"/>
      <c r="AY709" s="584"/>
      <c r="AZ709" s="584"/>
      <c r="BA709" s="584"/>
      <c r="BB709" s="584"/>
      <c r="BC709" s="584"/>
      <c r="BD709" s="584"/>
      <c r="BE709" s="584"/>
      <c r="BF709" s="584"/>
    </row>
    <row r="710" spans="37:58">
      <c r="AL710" s="509"/>
      <c r="AM710" s="509"/>
      <c r="AN710" s="509"/>
      <c r="AO710" s="509"/>
      <c r="AP710" s="509"/>
    </row>
    <row r="711" spans="37:58">
      <c r="AL711" s="509"/>
      <c r="AM711" s="509"/>
    </row>
  </sheetData>
  <mergeCells count="36">
    <mergeCell ref="AY28:AY31"/>
    <mergeCell ref="B2:C2"/>
    <mergeCell ref="B3:C3"/>
    <mergeCell ref="A28:D31"/>
    <mergeCell ref="E28:AI29"/>
    <mergeCell ref="AR28:AR31"/>
    <mergeCell ref="AS28:AS31"/>
    <mergeCell ref="AT28:AT31"/>
    <mergeCell ref="AU28:AU31"/>
    <mergeCell ref="AV28:AV31"/>
    <mergeCell ref="AW28:AW31"/>
    <mergeCell ref="AX28:AX31"/>
    <mergeCell ref="BL28:BL31"/>
    <mergeCell ref="AZ28:AZ31"/>
    <mergeCell ref="BA28:BA31"/>
    <mergeCell ref="BB28:BB31"/>
    <mergeCell ref="BC28:BC31"/>
    <mergeCell ref="BD28:BD31"/>
    <mergeCell ref="BE28:BE31"/>
    <mergeCell ref="BF28:BF31"/>
    <mergeCell ref="BH28:BH31"/>
    <mergeCell ref="BI28:BI31"/>
    <mergeCell ref="BJ28:BJ31"/>
    <mergeCell ref="BK28:BK31"/>
    <mergeCell ref="BX28:BX31"/>
    <mergeCell ref="BM28:BM31"/>
    <mergeCell ref="BN28:BN31"/>
    <mergeCell ref="BO28:BO31"/>
    <mergeCell ref="BP28:BP31"/>
    <mergeCell ref="BQ28:BQ31"/>
    <mergeCell ref="BR28:BR31"/>
    <mergeCell ref="BS28:BS31"/>
    <mergeCell ref="BT28:BT31"/>
    <mergeCell ref="BU28:BU31"/>
    <mergeCell ref="BV28:BV31"/>
    <mergeCell ref="BW28:BW31"/>
  </mergeCells>
  <conditionalFormatting sqref="AK33:AK109">
    <cfRule type="colorScale" priority="16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1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A4DD-1DE1-479E-A7D4-136FFF8DFCE4}">
  <sheetPr>
    <pageSetUpPr fitToPage="1"/>
  </sheetPr>
  <dimension ref="A2:BD32"/>
  <sheetViews>
    <sheetView showGridLines="0" view="pageBreakPreview" zoomScale="60" zoomScaleNormal="70" workbookViewId="0">
      <selection activeCell="AD22" sqref="AD22"/>
    </sheetView>
  </sheetViews>
  <sheetFormatPr defaultColWidth="9.28515625" defaultRowHeight="15"/>
  <cols>
    <col min="1" max="1" width="14" style="436" customWidth="1"/>
    <col min="2" max="2" width="33.28515625" style="436" customWidth="1"/>
    <col min="3" max="3" width="13.42578125" style="436" customWidth="1"/>
    <col min="4" max="4" width="7.28515625" style="436" customWidth="1"/>
    <col min="5" max="6" width="8.42578125" style="436" customWidth="1"/>
    <col min="7" max="37" width="4.28515625" style="436" customWidth="1"/>
    <col min="38" max="38" width="9.5703125" style="436" bestFit="1" customWidth="1"/>
    <col min="39" max="39" width="9.5703125" style="436" customWidth="1"/>
    <col min="40" max="44" width="9.28515625" style="436" customWidth="1"/>
    <col min="45" max="45" width="9.42578125" style="436" customWidth="1"/>
    <col min="46" max="46" width="11.5703125" style="436" customWidth="1"/>
    <col min="47" max="47" width="11.42578125" style="436" customWidth="1"/>
    <col min="48" max="48" width="15" style="436" customWidth="1"/>
    <col min="49" max="49" width="13.42578125" style="436" customWidth="1"/>
    <col min="50" max="50" width="10.42578125" style="436" customWidth="1"/>
    <col min="51" max="51" width="11" style="436" customWidth="1"/>
    <col min="52" max="52" width="11.42578125" style="436" customWidth="1"/>
    <col min="53" max="53" width="9.5703125" style="436" bestFit="1" customWidth="1"/>
    <col min="54" max="54" width="11.28515625" style="436" bestFit="1" customWidth="1"/>
    <col min="55" max="55" width="13.5703125" style="436" bestFit="1" customWidth="1"/>
    <col min="56" max="16384" width="9.28515625" style="436"/>
  </cols>
  <sheetData>
    <row r="2" spans="1:55">
      <c r="B2" s="367" t="s">
        <v>171</v>
      </c>
      <c r="C2" s="368" t="s">
        <v>169</v>
      </c>
    </row>
    <row r="3" spans="1:55">
      <c r="B3" s="367" t="s">
        <v>172</v>
      </c>
      <c r="C3" s="368" t="s">
        <v>214</v>
      </c>
      <c r="D3" s="439"/>
      <c r="E3" s="438"/>
      <c r="F3" s="438"/>
    </row>
    <row r="4" spans="1:55">
      <c r="B4" s="367" t="s">
        <v>173</v>
      </c>
      <c r="C4" s="368" t="s">
        <v>215</v>
      </c>
      <c r="D4" s="439"/>
      <c r="E4" s="440"/>
      <c r="F4" s="440"/>
    </row>
    <row r="5" spans="1:55">
      <c r="B5" s="367" t="s">
        <v>19</v>
      </c>
      <c r="C5" s="371" t="s">
        <v>479</v>
      </c>
      <c r="D5" s="438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0"/>
      <c r="AJ5" s="440"/>
      <c r="AK5" s="440"/>
    </row>
    <row r="6" spans="1:55">
      <c r="B6" s="367" t="s">
        <v>231</v>
      </c>
      <c r="C6" s="371" t="s">
        <v>480</v>
      </c>
      <c r="D6" s="438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  <c r="AG6" s="440"/>
      <c r="AH6" s="440"/>
      <c r="AI6" s="440"/>
      <c r="AJ6" s="440"/>
      <c r="AK6" s="440"/>
    </row>
    <row r="7" spans="1:55">
      <c r="B7" s="437"/>
      <c r="C7" s="438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BB7" s="442" t="s">
        <v>174</v>
      </c>
      <c r="BC7" s="442">
        <v>117</v>
      </c>
    </row>
    <row r="8" spans="1:55" ht="15" customHeight="1">
      <c r="A8" s="1131" t="s">
        <v>83</v>
      </c>
      <c r="B8" s="1133" t="s">
        <v>235</v>
      </c>
      <c r="C8" s="1124" t="s">
        <v>134</v>
      </c>
      <c r="D8" s="1124" t="s">
        <v>136</v>
      </c>
      <c r="E8" s="1124" t="s">
        <v>138</v>
      </c>
      <c r="F8" s="1124" t="s">
        <v>160</v>
      </c>
      <c r="G8" s="379">
        <v>46143</v>
      </c>
      <c r="H8" s="379">
        <v>46144</v>
      </c>
      <c r="I8" s="379">
        <v>46145</v>
      </c>
      <c r="J8" s="379">
        <v>46146</v>
      </c>
      <c r="K8" s="379">
        <v>46147</v>
      </c>
      <c r="L8" s="379">
        <v>46148</v>
      </c>
      <c r="M8" s="379">
        <v>46149</v>
      </c>
      <c r="N8" s="379">
        <v>46150</v>
      </c>
      <c r="O8" s="379">
        <v>46151</v>
      </c>
      <c r="P8" s="379">
        <v>46152</v>
      </c>
      <c r="Q8" s="379">
        <v>46153</v>
      </c>
      <c r="R8" s="379">
        <v>46154</v>
      </c>
      <c r="S8" s="379">
        <v>46155</v>
      </c>
      <c r="T8" s="379">
        <v>46156</v>
      </c>
      <c r="U8" s="379">
        <v>46157</v>
      </c>
      <c r="V8" s="379">
        <v>46158</v>
      </c>
      <c r="W8" s="379">
        <v>46159</v>
      </c>
      <c r="X8" s="379">
        <v>46160</v>
      </c>
      <c r="Y8" s="379">
        <v>46161</v>
      </c>
      <c r="Z8" s="379">
        <v>46162</v>
      </c>
      <c r="AA8" s="379">
        <v>46163</v>
      </c>
      <c r="AB8" s="379">
        <v>46164</v>
      </c>
      <c r="AC8" s="379">
        <v>46165</v>
      </c>
      <c r="AD8" s="379">
        <v>46166</v>
      </c>
      <c r="AE8" s="379">
        <v>46167</v>
      </c>
      <c r="AF8" s="379">
        <v>46168</v>
      </c>
      <c r="AG8" s="379">
        <v>46169</v>
      </c>
      <c r="AH8" s="379">
        <v>46170</v>
      </c>
      <c r="AI8" s="379">
        <v>46171</v>
      </c>
      <c r="AJ8" s="379">
        <v>46172</v>
      </c>
      <c r="AK8" s="379">
        <v>46173</v>
      </c>
      <c r="AL8" s="1129" t="s">
        <v>175</v>
      </c>
      <c r="AM8" s="1129" t="s">
        <v>232</v>
      </c>
      <c r="AN8" s="731" t="s">
        <v>176</v>
      </c>
      <c r="AO8" s="731" t="s">
        <v>176</v>
      </c>
      <c r="AP8" s="732" t="s">
        <v>177</v>
      </c>
      <c r="AQ8" s="732" t="s">
        <v>411</v>
      </c>
      <c r="AR8" s="732" t="s">
        <v>410</v>
      </c>
      <c r="AS8" s="732" t="s">
        <v>114</v>
      </c>
      <c r="AT8" s="1125" t="s">
        <v>178</v>
      </c>
      <c r="AU8" s="1125" t="s">
        <v>250</v>
      </c>
      <c r="AV8" s="1127" t="s">
        <v>179</v>
      </c>
      <c r="AW8" s="1127" t="s">
        <v>180</v>
      </c>
      <c r="AX8" s="1127" t="s">
        <v>228</v>
      </c>
      <c r="AY8" s="1123" t="s">
        <v>181</v>
      </c>
      <c r="AZ8" s="1123" t="s">
        <v>182</v>
      </c>
      <c r="BA8" s="1123" t="s">
        <v>183</v>
      </c>
      <c r="BB8" s="1123" t="s">
        <v>184</v>
      </c>
      <c r="BC8" s="1123" t="s">
        <v>185</v>
      </c>
    </row>
    <row r="9" spans="1:55" ht="15" customHeight="1">
      <c r="A9" s="1132"/>
      <c r="B9" s="1133"/>
      <c r="C9" s="1124"/>
      <c r="D9" s="1124"/>
      <c r="E9" s="1124"/>
      <c r="F9" s="1124"/>
      <c r="G9" s="382" t="s">
        <v>186</v>
      </c>
      <c r="H9" s="382" t="s">
        <v>187</v>
      </c>
      <c r="I9" s="382" t="s">
        <v>188</v>
      </c>
      <c r="J9" s="382" t="s">
        <v>189</v>
      </c>
      <c r="K9" s="382" t="s">
        <v>190</v>
      </c>
      <c r="L9" s="382" t="s">
        <v>191</v>
      </c>
      <c r="M9" s="382" t="s">
        <v>192</v>
      </c>
      <c r="N9" s="382" t="s">
        <v>186</v>
      </c>
      <c r="O9" s="382" t="s">
        <v>187</v>
      </c>
      <c r="P9" s="382" t="s">
        <v>188</v>
      </c>
      <c r="Q9" s="382" t="s">
        <v>189</v>
      </c>
      <c r="R9" s="382" t="s">
        <v>190</v>
      </c>
      <c r="S9" s="382" t="s">
        <v>191</v>
      </c>
      <c r="T9" s="382" t="s">
        <v>192</v>
      </c>
      <c r="U9" s="382" t="s">
        <v>186</v>
      </c>
      <c r="V9" s="382" t="s">
        <v>187</v>
      </c>
      <c r="W9" s="382" t="s">
        <v>188</v>
      </c>
      <c r="X9" s="382" t="s">
        <v>189</v>
      </c>
      <c r="Y9" s="382" t="s">
        <v>190</v>
      </c>
      <c r="Z9" s="382" t="s">
        <v>191</v>
      </c>
      <c r="AA9" s="382" t="s">
        <v>192</v>
      </c>
      <c r="AB9" s="382" t="s">
        <v>186</v>
      </c>
      <c r="AC9" s="382" t="s">
        <v>187</v>
      </c>
      <c r="AD9" s="382" t="s">
        <v>188</v>
      </c>
      <c r="AE9" s="382" t="s">
        <v>189</v>
      </c>
      <c r="AF9" s="382" t="s">
        <v>190</v>
      </c>
      <c r="AG9" s="382" t="s">
        <v>191</v>
      </c>
      <c r="AH9" s="382" t="s">
        <v>192</v>
      </c>
      <c r="AI9" s="382" t="s">
        <v>186</v>
      </c>
      <c r="AJ9" s="382" t="s">
        <v>187</v>
      </c>
      <c r="AK9" s="382" t="s">
        <v>188</v>
      </c>
      <c r="AL9" s="1130"/>
      <c r="AM9" s="1130"/>
      <c r="AN9" s="733" t="s">
        <v>107</v>
      </c>
      <c r="AO9" s="733" t="str">
        <f>+C4</f>
        <v>F 30-50</v>
      </c>
      <c r="AP9" s="733" t="s">
        <v>193</v>
      </c>
      <c r="AQ9" s="733" t="s">
        <v>107</v>
      </c>
      <c r="AR9" s="733" t="str">
        <f>AN9</f>
        <v>All 4+</v>
      </c>
      <c r="AS9" s="733" t="str">
        <f>AO9</f>
        <v>F 30-50</v>
      </c>
      <c r="AT9" s="1126"/>
      <c r="AU9" s="1126"/>
      <c r="AV9" s="1128"/>
      <c r="AW9" s="1128"/>
      <c r="AX9" s="1128"/>
      <c r="AY9" s="1123"/>
      <c r="AZ9" s="1123"/>
      <c r="BA9" s="1123"/>
      <c r="BB9" s="1123"/>
      <c r="BC9" s="1123"/>
    </row>
    <row r="10" spans="1:55">
      <c r="A10" s="443" t="s">
        <v>235</v>
      </c>
      <c r="B10" s="444" t="s">
        <v>194</v>
      </c>
      <c r="C10" s="445" t="s">
        <v>140</v>
      </c>
      <c r="D10" s="446" t="s">
        <v>31</v>
      </c>
      <c r="E10" s="443" t="s">
        <v>76</v>
      </c>
      <c r="F10" s="457">
        <v>44.1</v>
      </c>
      <c r="G10" s="389"/>
      <c r="H10" s="507"/>
      <c r="I10" s="507"/>
      <c r="J10" s="863"/>
      <c r="K10" s="863"/>
      <c r="L10" s="863"/>
      <c r="M10" s="863"/>
      <c r="N10" s="863"/>
      <c r="O10" s="864"/>
      <c r="P10" s="864"/>
      <c r="Q10" s="389"/>
      <c r="R10" s="389"/>
      <c r="S10" s="389"/>
      <c r="T10" s="389"/>
      <c r="U10" s="389"/>
      <c r="V10" s="507"/>
      <c r="W10" s="507"/>
      <c r="X10" s="389"/>
      <c r="Y10" s="389"/>
      <c r="Z10" s="856"/>
      <c r="AA10" s="389"/>
      <c r="AB10" s="389"/>
      <c r="AC10" s="507"/>
      <c r="AD10" s="507"/>
      <c r="AE10" s="389"/>
      <c r="AF10" s="389"/>
      <c r="AG10" s="389"/>
      <c r="AH10" s="389"/>
      <c r="AI10" s="389"/>
      <c r="AJ10" s="507"/>
      <c r="AK10" s="507"/>
      <c r="AL10" s="447">
        <f>+COUNTIF(G10:AK10,"A")</f>
        <v>0</v>
      </c>
      <c r="AM10" s="447">
        <f>+COUNTIF(G10:AK10,"B")</f>
        <v>0</v>
      </c>
      <c r="AN10" s="448">
        <v>0.19</v>
      </c>
      <c r="AO10" s="448">
        <v>6.9999999999999993E-2</v>
      </c>
      <c r="AP10" s="448">
        <f>AO10/AN10</f>
        <v>0.36842105263157893</v>
      </c>
      <c r="AQ10" s="448">
        <f>+AL10*AN10</f>
        <v>0</v>
      </c>
      <c r="AR10" s="448">
        <f>+AM10*AN10</f>
        <v>0</v>
      </c>
      <c r="AS10" s="448">
        <f>+AM10*AO10</f>
        <v>0</v>
      </c>
      <c r="AT10" s="448">
        <v>1</v>
      </c>
      <c r="AU10" s="448">
        <v>0.95</v>
      </c>
      <c r="AV10" s="448">
        <v>1</v>
      </c>
      <c r="AW10" s="448">
        <v>1.2</v>
      </c>
      <c r="AX10" s="448">
        <v>1</v>
      </c>
      <c r="AY10" s="392">
        <f>(F10*AL10*AN10*AT10*AV10*AW10*AX10)+(F10*AM10*AN10*AU10*AV10*AW10*AX10)</f>
        <v>0</v>
      </c>
      <c r="AZ10" s="392">
        <f>+AY10*1%</f>
        <v>0</v>
      </c>
      <c r="BA10" s="392">
        <f>+(AY10+AZ10)*20%</f>
        <v>0</v>
      </c>
      <c r="BB10" s="392">
        <f>+AY10+AZ10+BA10</f>
        <v>0</v>
      </c>
      <c r="BC10" s="392">
        <f>+BB10*$BC$7</f>
        <v>0</v>
      </c>
    </row>
    <row r="11" spans="1:55">
      <c r="A11" s="443" t="s">
        <v>235</v>
      </c>
      <c r="B11" s="444" t="s">
        <v>195</v>
      </c>
      <c r="C11" s="445" t="s">
        <v>140</v>
      </c>
      <c r="D11" s="446" t="s">
        <v>31</v>
      </c>
      <c r="E11" s="443" t="s">
        <v>76</v>
      </c>
      <c r="F11" s="457">
        <v>44.1</v>
      </c>
      <c r="G11" s="389"/>
      <c r="H11" s="507"/>
      <c r="I11" s="507"/>
      <c r="J11" s="863"/>
      <c r="K11" s="863"/>
      <c r="L11" s="863"/>
      <c r="M11" s="863"/>
      <c r="N11" s="863"/>
      <c r="O11" s="864"/>
      <c r="P11" s="864"/>
      <c r="Q11" s="389"/>
      <c r="R11" s="389"/>
      <c r="S11" s="389"/>
      <c r="T11" s="389"/>
      <c r="U11" s="389"/>
      <c r="V11" s="507"/>
      <c r="W11" s="507"/>
      <c r="X11" s="389"/>
      <c r="Y11" s="389"/>
      <c r="Z11" s="856"/>
      <c r="AA11" s="389"/>
      <c r="AB11" s="389"/>
      <c r="AC11" s="507"/>
      <c r="AD11" s="507"/>
      <c r="AE11" s="389"/>
      <c r="AF11" s="389"/>
      <c r="AG11" s="389"/>
      <c r="AH11" s="389"/>
      <c r="AI11" s="389"/>
      <c r="AJ11" s="507"/>
      <c r="AK11" s="507"/>
      <c r="AL11" s="447">
        <f t="shared" ref="AL11:AL26" si="0">+COUNTIF(G11:AK11,"A")</f>
        <v>0</v>
      </c>
      <c r="AM11" s="447">
        <f t="shared" ref="AM11:AM26" si="1">+COUNTIF(G11:AK11,"B")</f>
        <v>0</v>
      </c>
      <c r="AN11" s="448">
        <v>0.25</v>
      </c>
      <c r="AO11" s="448">
        <v>0.1</v>
      </c>
      <c r="AP11" s="448">
        <f t="shared" ref="AP11:AP26" si="2">AO11/AN11</f>
        <v>0.4</v>
      </c>
      <c r="AQ11" s="448">
        <f t="shared" ref="AQ11:AQ26" si="3">+AL11*AN11</f>
        <v>0</v>
      </c>
      <c r="AR11" s="448">
        <f t="shared" ref="AR11:AR26" si="4">+AM11*AN11</f>
        <v>0</v>
      </c>
      <c r="AS11" s="448">
        <f t="shared" ref="AS11:AS26" si="5">+AM11*AO11</f>
        <v>0</v>
      </c>
      <c r="AT11" s="448">
        <v>1</v>
      </c>
      <c r="AU11" s="448">
        <v>0.95</v>
      </c>
      <c r="AV11" s="448">
        <v>1</v>
      </c>
      <c r="AW11" s="448">
        <v>1.2</v>
      </c>
      <c r="AX11" s="448">
        <v>1</v>
      </c>
      <c r="AY11" s="392">
        <f t="shared" ref="AY11:AY26" si="6">(F11*AL11*AN11*AT11*AV11*AW11*AX11)+(F11*AM11*AN11*AU11*AV11*AW11*AX11)</f>
        <v>0</v>
      </c>
      <c r="AZ11" s="392">
        <f t="shared" ref="AZ11:AZ26" si="7">+AY11*1%</f>
        <v>0</v>
      </c>
      <c r="BA11" s="392">
        <f t="shared" ref="BA11:BA26" si="8">+(AY11+AZ11)*20%</f>
        <v>0</v>
      </c>
      <c r="BB11" s="392">
        <f t="shared" ref="BB11:BB26" si="9">+AY11+AZ11+BA11</f>
        <v>0</v>
      </c>
      <c r="BC11" s="392">
        <f t="shared" ref="BC11:BC26" si="10">+BB11*$BC$7</f>
        <v>0</v>
      </c>
    </row>
    <row r="12" spans="1:55">
      <c r="A12" s="443" t="s">
        <v>235</v>
      </c>
      <c r="B12" s="444" t="s">
        <v>196</v>
      </c>
      <c r="C12" s="445" t="s">
        <v>140</v>
      </c>
      <c r="D12" s="446" t="s">
        <v>31</v>
      </c>
      <c r="E12" s="443" t="s">
        <v>76</v>
      </c>
      <c r="F12" s="457">
        <v>44.1</v>
      </c>
      <c r="G12" s="389"/>
      <c r="H12" s="507"/>
      <c r="I12" s="507"/>
      <c r="J12" s="863"/>
      <c r="K12" s="863"/>
      <c r="L12" s="863"/>
      <c r="M12" s="863"/>
      <c r="N12" s="863"/>
      <c r="O12" s="864"/>
      <c r="P12" s="864"/>
      <c r="Q12" s="389"/>
      <c r="R12" s="389"/>
      <c r="S12" s="389"/>
      <c r="T12" s="389"/>
      <c r="U12" s="389"/>
      <c r="V12" s="507"/>
      <c r="W12" s="507"/>
      <c r="X12" s="389"/>
      <c r="Y12" s="389"/>
      <c r="Z12" s="856"/>
      <c r="AA12" s="389"/>
      <c r="AB12" s="389"/>
      <c r="AC12" s="507"/>
      <c r="AD12" s="507"/>
      <c r="AE12" s="389"/>
      <c r="AF12" s="389"/>
      <c r="AG12" s="389"/>
      <c r="AH12" s="389"/>
      <c r="AI12" s="389"/>
      <c r="AJ12" s="507"/>
      <c r="AK12" s="507"/>
      <c r="AL12" s="447">
        <f t="shared" si="0"/>
        <v>0</v>
      </c>
      <c r="AM12" s="447">
        <f t="shared" si="1"/>
        <v>0</v>
      </c>
      <c r="AN12" s="448">
        <v>0.28999999999999998</v>
      </c>
      <c r="AO12" s="448">
        <v>0.15</v>
      </c>
      <c r="AP12" s="448">
        <f t="shared" si="2"/>
        <v>0.51724137931034486</v>
      </c>
      <c r="AQ12" s="448">
        <f t="shared" si="3"/>
        <v>0</v>
      </c>
      <c r="AR12" s="448">
        <f t="shared" si="4"/>
        <v>0</v>
      </c>
      <c r="AS12" s="448">
        <f t="shared" si="5"/>
        <v>0</v>
      </c>
      <c r="AT12" s="448">
        <v>1</v>
      </c>
      <c r="AU12" s="448">
        <v>0.95</v>
      </c>
      <c r="AV12" s="448">
        <v>1</v>
      </c>
      <c r="AW12" s="448">
        <v>1.2</v>
      </c>
      <c r="AX12" s="448">
        <v>1</v>
      </c>
      <c r="AY12" s="392">
        <f t="shared" si="6"/>
        <v>0</v>
      </c>
      <c r="AZ12" s="392">
        <f t="shared" si="7"/>
        <v>0</v>
      </c>
      <c r="BA12" s="392">
        <f t="shared" si="8"/>
        <v>0</v>
      </c>
      <c r="BB12" s="392">
        <f t="shared" si="9"/>
        <v>0</v>
      </c>
      <c r="BC12" s="392">
        <f t="shared" si="10"/>
        <v>0</v>
      </c>
    </row>
    <row r="13" spans="1:55">
      <c r="A13" s="443" t="s">
        <v>235</v>
      </c>
      <c r="B13" s="444" t="s">
        <v>197</v>
      </c>
      <c r="C13" s="445" t="s">
        <v>140</v>
      </c>
      <c r="D13" s="446" t="s">
        <v>31</v>
      </c>
      <c r="E13" s="443" t="s">
        <v>76</v>
      </c>
      <c r="F13" s="457">
        <v>44.1</v>
      </c>
      <c r="G13" s="389"/>
      <c r="H13" s="507"/>
      <c r="I13" s="507"/>
      <c r="J13" s="863"/>
      <c r="K13" s="863"/>
      <c r="L13" s="863"/>
      <c r="M13" s="863"/>
      <c r="N13" s="863"/>
      <c r="O13" s="864"/>
      <c r="P13" s="864"/>
      <c r="Q13" s="389"/>
      <c r="R13" s="389"/>
      <c r="S13" s="389"/>
      <c r="T13" s="389"/>
      <c r="U13" s="389"/>
      <c r="V13" s="507"/>
      <c r="W13" s="507"/>
      <c r="X13" s="389"/>
      <c r="Y13" s="389"/>
      <c r="Z13" s="856"/>
      <c r="AA13" s="389"/>
      <c r="AB13" s="389"/>
      <c r="AC13" s="507"/>
      <c r="AD13" s="507"/>
      <c r="AE13" s="389"/>
      <c r="AF13" s="389"/>
      <c r="AG13" s="389"/>
      <c r="AH13" s="389"/>
      <c r="AI13" s="389"/>
      <c r="AJ13" s="507"/>
      <c r="AK13" s="507"/>
      <c r="AL13" s="447">
        <f t="shared" si="0"/>
        <v>0</v>
      </c>
      <c r="AM13" s="447">
        <f t="shared" si="1"/>
        <v>0</v>
      </c>
      <c r="AN13" s="448">
        <v>0.27</v>
      </c>
      <c r="AO13" s="448">
        <v>0.16</v>
      </c>
      <c r="AP13" s="448">
        <f t="shared" si="2"/>
        <v>0.59259259259259256</v>
      </c>
      <c r="AQ13" s="448">
        <f t="shared" si="3"/>
        <v>0</v>
      </c>
      <c r="AR13" s="448">
        <f t="shared" si="4"/>
        <v>0</v>
      </c>
      <c r="AS13" s="448">
        <f t="shared" si="5"/>
        <v>0</v>
      </c>
      <c r="AT13" s="448">
        <v>1</v>
      </c>
      <c r="AU13" s="448">
        <v>0.95</v>
      </c>
      <c r="AV13" s="448">
        <v>1</v>
      </c>
      <c r="AW13" s="448">
        <v>1.2</v>
      </c>
      <c r="AX13" s="448">
        <v>1</v>
      </c>
      <c r="AY13" s="392">
        <f t="shared" si="6"/>
        <v>0</v>
      </c>
      <c r="AZ13" s="392">
        <f t="shared" si="7"/>
        <v>0</v>
      </c>
      <c r="BA13" s="392">
        <f t="shared" si="8"/>
        <v>0</v>
      </c>
      <c r="BB13" s="392">
        <f t="shared" si="9"/>
        <v>0</v>
      </c>
      <c r="BC13" s="392">
        <f t="shared" si="10"/>
        <v>0</v>
      </c>
    </row>
    <row r="14" spans="1:55">
      <c r="A14" s="443" t="s">
        <v>235</v>
      </c>
      <c r="B14" s="444" t="s">
        <v>198</v>
      </c>
      <c r="C14" s="445" t="s">
        <v>140</v>
      </c>
      <c r="D14" s="446" t="s">
        <v>31</v>
      </c>
      <c r="E14" s="443" t="s">
        <v>76</v>
      </c>
      <c r="F14" s="457">
        <v>44.1</v>
      </c>
      <c r="G14" s="389"/>
      <c r="H14" s="507"/>
      <c r="I14" s="507"/>
      <c r="J14" s="863"/>
      <c r="K14" s="863"/>
      <c r="L14" s="863"/>
      <c r="M14" s="863"/>
      <c r="N14" s="863"/>
      <c r="O14" s="864"/>
      <c r="P14" s="864"/>
      <c r="Q14" s="389"/>
      <c r="R14" s="389"/>
      <c r="S14" s="389"/>
      <c r="T14" s="389"/>
      <c r="U14" s="389"/>
      <c r="V14" s="507"/>
      <c r="W14" s="507"/>
      <c r="X14" s="389"/>
      <c r="Y14" s="389"/>
      <c r="Z14" s="856"/>
      <c r="AA14" s="389"/>
      <c r="AB14" s="389"/>
      <c r="AC14" s="507"/>
      <c r="AD14" s="507"/>
      <c r="AE14" s="389"/>
      <c r="AF14" s="389"/>
      <c r="AG14" s="389"/>
      <c r="AH14" s="389"/>
      <c r="AI14" s="389"/>
      <c r="AJ14" s="507"/>
      <c r="AK14" s="507"/>
      <c r="AL14" s="447">
        <f t="shared" si="0"/>
        <v>0</v>
      </c>
      <c r="AM14" s="447">
        <f t="shared" si="1"/>
        <v>0</v>
      </c>
      <c r="AN14" s="448">
        <v>0.27</v>
      </c>
      <c r="AO14" s="448">
        <v>0.21</v>
      </c>
      <c r="AP14" s="448">
        <f t="shared" si="2"/>
        <v>0.77777777777777768</v>
      </c>
      <c r="AQ14" s="448">
        <f t="shared" si="3"/>
        <v>0</v>
      </c>
      <c r="AR14" s="448">
        <f t="shared" si="4"/>
        <v>0</v>
      </c>
      <c r="AS14" s="448">
        <f t="shared" si="5"/>
        <v>0</v>
      </c>
      <c r="AT14" s="448">
        <v>1</v>
      </c>
      <c r="AU14" s="448">
        <v>0.95</v>
      </c>
      <c r="AV14" s="448">
        <v>1</v>
      </c>
      <c r="AW14" s="448">
        <v>1.2</v>
      </c>
      <c r="AX14" s="448">
        <v>1</v>
      </c>
      <c r="AY14" s="392">
        <f t="shared" si="6"/>
        <v>0</v>
      </c>
      <c r="AZ14" s="392">
        <f t="shared" si="7"/>
        <v>0</v>
      </c>
      <c r="BA14" s="392">
        <f t="shared" si="8"/>
        <v>0</v>
      </c>
      <c r="BB14" s="392">
        <f t="shared" si="9"/>
        <v>0</v>
      </c>
      <c r="BC14" s="392">
        <f t="shared" si="10"/>
        <v>0</v>
      </c>
    </row>
    <row r="15" spans="1:55">
      <c r="A15" s="443" t="s">
        <v>235</v>
      </c>
      <c r="B15" s="444" t="s">
        <v>199</v>
      </c>
      <c r="C15" s="445" t="s">
        <v>140</v>
      </c>
      <c r="D15" s="446" t="s">
        <v>31</v>
      </c>
      <c r="E15" s="443" t="s">
        <v>76</v>
      </c>
      <c r="F15" s="457">
        <v>44.1</v>
      </c>
      <c r="G15" s="389"/>
      <c r="H15" s="507"/>
      <c r="I15" s="507"/>
      <c r="J15" s="863"/>
      <c r="K15" s="863"/>
      <c r="L15" s="863"/>
      <c r="M15" s="863"/>
      <c r="N15" s="863"/>
      <c r="O15" s="864"/>
      <c r="P15" s="864"/>
      <c r="Q15" s="389"/>
      <c r="R15" s="389"/>
      <c r="S15" s="389"/>
      <c r="T15" s="389"/>
      <c r="U15" s="389"/>
      <c r="V15" s="507"/>
      <c r="W15" s="507"/>
      <c r="X15" s="389"/>
      <c r="Y15" s="389"/>
      <c r="Z15" s="856"/>
      <c r="AA15" s="389"/>
      <c r="AB15" s="389"/>
      <c r="AC15" s="507"/>
      <c r="AD15" s="507"/>
      <c r="AE15" s="389"/>
      <c r="AF15" s="389"/>
      <c r="AG15" s="389"/>
      <c r="AH15" s="389"/>
      <c r="AI15" s="389"/>
      <c r="AJ15" s="507"/>
      <c r="AK15" s="507"/>
      <c r="AL15" s="447">
        <f t="shared" si="0"/>
        <v>0</v>
      </c>
      <c r="AM15" s="447">
        <f t="shared" si="1"/>
        <v>0</v>
      </c>
      <c r="AN15" s="448">
        <v>0.3</v>
      </c>
      <c r="AO15" s="448">
        <v>0.2</v>
      </c>
      <c r="AP15" s="448">
        <f t="shared" si="2"/>
        <v>0.66666666666666674</v>
      </c>
      <c r="AQ15" s="448">
        <f t="shared" si="3"/>
        <v>0</v>
      </c>
      <c r="AR15" s="448">
        <f t="shared" si="4"/>
        <v>0</v>
      </c>
      <c r="AS15" s="448">
        <f t="shared" si="5"/>
        <v>0</v>
      </c>
      <c r="AT15" s="448">
        <v>1</v>
      </c>
      <c r="AU15" s="448">
        <v>0.95</v>
      </c>
      <c r="AV15" s="448">
        <v>1</v>
      </c>
      <c r="AW15" s="448">
        <v>1.2</v>
      </c>
      <c r="AX15" s="448">
        <v>1</v>
      </c>
      <c r="AY15" s="392">
        <f t="shared" si="6"/>
        <v>0</v>
      </c>
      <c r="AZ15" s="392">
        <f t="shared" si="7"/>
        <v>0</v>
      </c>
      <c r="BA15" s="392">
        <f t="shared" si="8"/>
        <v>0</v>
      </c>
      <c r="BB15" s="392">
        <f t="shared" si="9"/>
        <v>0</v>
      </c>
      <c r="BC15" s="392">
        <f t="shared" si="10"/>
        <v>0</v>
      </c>
    </row>
    <row r="16" spans="1:55">
      <c r="A16" s="443" t="s">
        <v>235</v>
      </c>
      <c r="B16" s="444" t="s">
        <v>200</v>
      </c>
      <c r="C16" s="445" t="s">
        <v>140</v>
      </c>
      <c r="D16" s="446" t="s">
        <v>31</v>
      </c>
      <c r="E16" s="443" t="s">
        <v>76</v>
      </c>
      <c r="F16" s="457">
        <v>44.1</v>
      </c>
      <c r="G16" s="389"/>
      <c r="H16" s="507"/>
      <c r="I16" s="507"/>
      <c r="J16" s="863"/>
      <c r="K16" s="863"/>
      <c r="L16" s="863"/>
      <c r="M16" s="863"/>
      <c r="N16" s="863"/>
      <c r="O16" s="864"/>
      <c r="P16" s="864"/>
      <c r="Q16" s="389"/>
      <c r="R16" s="389"/>
      <c r="S16" s="389"/>
      <c r="T16" s="389"/>
      <c r="U16" s="389"/>
      <c r="V16" s="507"/>
      <c r="W16" s="507"/>
      <c r="X16" s="389"/>
      <c r="Y16" s="389"/>
      <c r="Z16" s="856"/>
      <c r="AA16" s="389"/>
      <c r="AB16" s="389"/>
      <c r="AC16" s="507"/>
      <c r="AD16" s="507"/>
      <c r="AE16" s="389"/>
      <c r="AF16" s="389"/>
      <c r="AG16" s="389"/>
      <c r="AH16" s="389"/>
      <c r="AI16" s="389"/>
      <c r="AJ16" s="507"/>
      <c r="AK16" s="507"/>
      <c r="AL16" s="447">
        <f t="shared" si="0"/>
        <v>0</v>
      </c>
      <c r="AM16" s="447">
        <f t="shared" si="1"/>
        <v>0</v>
      </c>
      <c r="AN16" s="448">
        <v>0.37</v>
      </c>
      <c r="AO16" s="448">
        <v>0.13</v>
      </c>
      <c r="AP16" s="448">
        <f t="shared" si="2"/>
        <v>0.35135135135135137</v>
      </c>
      <c r="AQ16" s="448">
        <f t="shared" si="3"/>
        <v>0</v>
      </c>
      <c r="AR16" s="448">
        <f t="shared" si="4"/>
        <v>0</v>
      </c>
      <c r="AS16" s="448">
        <f t="shared" si="5"/>
        <v>0</v>
      </c>
      <c r="AT16" s="448">
        <v>1</v>
      </c>
      <c r="AU16" s="448">
        <v>0.95</v>
      </c>
      <c r="AV16" s="448">
        <v>1</v>
      </c>
      <c r="AW16" s="448">
        <v>1.2</v>
      </c>
      <c r="AX16" s="448">
        <v>1</v>
      </c>
      <c r="AY16" s="392">
        <f t="shared" si="6"/>
        <v>0</v>
      </c>
      <c r="AZ16" s="392">
        <f t="shared" si="7"/>
        <v>0</v>
      </c>
      <c r="BA16" s="392">
        <f t="shared" si="8"/>
        <v>0</v>
      </c>
      <c r="BB16" s="392">
        <f t="shared" si="9"/>
        <v>0</v>
      </c>
      <c r="BC16" s="392">
        <f t="shared" si="10"/>
        <v>0</v>
      </c>
    </row>
    <row r="17" spans="1:56">
      <c r="A17" s="443" t="s">
        <v>235</v>
      </c>
      <c r="B17" s="444" t="s">
        <v>201</v>
      </c>
      <c r="C17" s="445" t="s">
        <v>140</v>
      </c>
      <c r="D17" s="446" t="s">
        <v>31</v>
      </c>
      <c r="E17" s="443" t="s">
        <v>76</v>
      </c>
      <c r="F17" s="457">
        <v>44.1</v>
      </c>
      <c r="G17" s="389"/>
      <c r="H17" s="507"/>
      <c r="I17" s="507"/>
      <c r="J17" s="863"/>
      <c r="K17" s="863"/>
      <c r="L17" s="863"/>
      <c r="M17" s="863"/>
      <c r="N17" s="863"/>
      <c r="O17" s="864"/>
      <c r="P17" s="864"/>
      <c r="Q17" s="389"/>
      <c r="R17" s="389"/>
      <c r="S17" s="389"/>
      <c r="T17" s="389"/>
      <c r="U17" s="389"/>
      <c r="V17" s="507"/>
      <c r="W17" s="507"/>
      <c r="X17" s="389"/>
      <c r="Y17" s="389"/>
      <c r="Z17" s="856"/>
      <c r="AA17" s="389"/>
      <c r="AB17" s="389"/>
      <c r="AC17" s="507"/>
      <c r="AD17" s="507"/>
      <c r="AE17" s="389"/>
      <c r="AF17" s="389"/>
      <c r="AG17" s="389"/>
      <c r="AH17" s="389"/>
      <c r="AI17" s="389"/>
      <c r="AJ17" s="507"/>
      <c r="AK17" s="507"/>
      <c r="AL17" s="447">
        <f t="shared" si="0"/>
        <v>0</v>
      </c>
      <c r="AM17" s="447">
        <f t="shared" si="1"/>
        <v>0</v>
      </c>
      <c r="AN17" s="448">
        <v>0.47000000000000003</v>
      </c>
      <c r="AO17" s="448">
        <v>0.19</v>
      </c>
      <c r="AP17" s="448">
        <f t="shared" si="2"/>
        <v>0.40425531914893614</v>
      </c>
      <c r="AQ17" s="448">
        <f t="shared" si="3"/>
        <v>0</v>
      </c>
      <c r="AR17" s="448">
        <f t="shared" si="4"/>
        <v>0</v>
      </c>
      <c r="AS17" s="448">
        <f t="shared" si="5"/>
        <v>0</v>
      </c>
      <c r="AT17" s="448">
        <v>1</v>
      </c>
      <c r="AU17" s="448">
        <v>0.95</v>
      </c>
      <c r="AV17" s="448">
        <v>1</v>
      </c>
      <c r="AW17" s="448">
        <v>1.2</v>
      </c>
      <c r="AX17" s="448">
        <v>1</v>
      </c>
      <c r="AY17" s="392">
        <f t="shared" si="6"/>
        <v>0</v>
      </c>
      <c r="AZ17" s="392">
        <f t="shared" si="7"/>
        <v>0</v>
      </c>
      <c r="BA17" s="392">
        <f t="shared" si="8"/>
        <v>0</v>
      </c>
      <c r="BB17" s="392">
        <f t="shared" si="9"/>
        <v>0</v>
      </c>
      <c r="BC17" s="392">
        <f t="shared" si="10"/>
        <v>0</v>
      </c>
    </row>
    <row r="18" spans="1:56">
      <c r="A18" s="443" t="s">
        <v>235</v>
      </c>
      <c r="B18" s="444" t="s">
        <v>202</v>
      </c>
      <c r="C18" s="445" t="s">
        <v>140</v>
      </c>
      <c r="D18" s="446" t="s">
        <v>31</v>
      </c>
      <c r="E18" s="443" t="s">
        <v>76</v>
      </c>
      <c r="F18" s="457">
        <v>44.1</v>
      </c>
      <c r="G18" s="389"/>
      <c r="H18" s="507"/>
      <c r="I18" s="507"/>
      <c r="J18" s="863"/>
      <c r="K18" s="863"/>
      <c r="L18" s="863"/>
      <c r="M18" s="863"/>
      <c r="N18" s="863"/>
      <c r="O18" s="864"/>
      <c r="P18" s="864"/>
      <c r="Q18" s="389"/>
      <c r="R18" s="389"/>
      <c r="S18" s="389"/>
      <c r="T18" s="389"/>
      <c r="U18" s="389"/>
      <c r="V18" s="507"/>
      <c r="W18" s="507"/>
      <c r="X18" s="389"/>
      <c r="Y18" s="389"/>
      <c r="Z18" s="856"/>
      <c r="AA18" s="389"/>
      <c r="AB18" s="389"/>
      <c r="AC18" s="507"/>
      <c r="AD18" s="507"/>
      <c r="AE18" s="389"/>
      <c r="AF18" s="389"/>
      <c r="AG18" s="389"/>
      <c r="AH18" s="389"/>
      <c r="AI18" s="389"/>
      <c r="AJ18" s="507"/>
      <c r="AK18" s="507"/>
      <c r="AL18" s="447">
        <f t="shared" si="0"/>
        <v>0</v>
      </c>
      <c r="AM18" s="447">
        <f t="shared" si="1"/>
        <v>0</v>
      </c>
      <c r="AN18" s="448">
        <v>0.5</v>
      </c>
      <c r="AO18" s="448">
        <v>0.31</v>
      </c>
      <c r="AP18" s="448">
        <f t="shared" si="2"/>
        <v>0.62</v>
      </c>
      <c r="AQ18" s="448">
        <f t="shared" si="3"/>
        <v>0</v>
      </c>
      <c r="AR18" s="448">
        <f t="shared" si="4"/>
        <v>0</v>
      </c>
      <c r="AS18" s="448">
        <f t="shared" si="5"/>
        <v>0</v>
      </c>
      <c r="AT18" s="448">
        <v>1</v>
      </c>
      <c r="AU18" s="448">
        <v>0.95</v>
      </c>
      <c r="AV18" s="448">
        <v>1</v>
      </c>
      <c r="AW18" s="448">
        <v>1.2</v>
      </c>
      <c r="AX18" s="448">
        <v>1</v>
      </c>
      <c r="AY18" s="392">
        <f t="shared" si="6"/>
        <v>0</v>
      </c>
      <c r="AZ18" s="392">
        <f t="shared" si="7"/>
        <v>0</v>
      </c>
      <c r="BA18" s="392">
        <f t="shared" si="8"/>
        <v>0</v>
      </c>
      <c r="BB18" s="392">
        <f t="shared" si="9"/>
        <v>0</v>
      </c>
      <c r="BC18" s="392">
        <f>+BB18*$BC$7</f>
        <v>0</v>
      </c>
    </row>
    <row r="19" spans="1:56">
      <c r="A19" s="443" t="s">
        <v>235</v>
      </c>
      <c r="B19" s="444" t="s">
        <v>203</v>
      </c>
      <c r="C19" s="445" t="s">
        <v>140</v>
      </c>
      <c r="D19" s="446" t="s">
        <v>31</v>
      </c>
      <c r="E19" s="443" t="s">
        <v>76</v>
      </c>
      <c r="F19" s="457">
        <v>44.1</v>
      </c>
      <c r="G19" s="389"/>
      <c r="H19" s="507"/>
      <c r="I19" s="507"/>
      <c r="J19" s="863"/>
      <c r="K19" s="863"/>
      <c r="L19" s="863"/>
      <c r="M19" s="863"/>
      <c r="N19" s="863"/>
      <c r="O19" s="864"/>
      <c r="P19" s="864"/>
      <c r="Q19" s="389"/>
      <c r="R19" s="389"/>
      <c r="S19" s="389"/>
      <c r="T19" s="389"/>
      <c r="U19" s="389"/>
      <c r="V19" s="507"/>
      <c r="W19" s="507"/>
      <c r="X19" s="389"/>
      <c r="Y19" s="389"/>
      <c r="Z19" s="856"/>
      <c r="AA19" s="389"/>
      <c r="AB19" s="389"/>
      <c r="AC19" s="507"/>
      <c r="AD19" s="507"/>
      <c r="AE19" s="389"/>
      <c r="AF19" s="389"/>
      <c r="AG19" s="389"/>
      <c r="AH19" s="389"/>
      <c r="AI19" s="389"/>
      <c r="AJ19" s="507"/>
      <c r="AK19" s="507"/>
      <c r="AL19" s="447">
        <f t="shared" si="0"/>
        <v>0</v>
      </c>
      <c r="AM19" s="447">
        <f t="shared" si="1"/>
        <v>0</v>
      </c>
      <c r="AN19" s="448">
        <v>0.45999999999999996</v>
      </c>
      <c r="AO19" s="448">
        <v>0.22</v>
      </c>
      <c r="AP19" s="448">
        <f t="shared" si="2"/>
        <v>0.47826086956521741</v>
      </c>
      <c r="AQ19" s="448">
        <f t="shared" si="3"/>
        <v>0</v>
      </c>
      <c r="AR19" s="448">
        <f t="shared" si="4"/>
        <v>0</v>
      </c>
      <c r="AS19" s="448">
        <f t="shared" si="5"/>
        <v>0</v>
      </c>
      <c r="AT19" s="448">
        <v>1</v>
      </c>
      <c r="AU19" s="448">
        <v>0.95</v>
      </c>
      <c r="AV19" s="448">
        <v>1</v>
      </c>
      <c r="AW19" s="448">
        <v>1.2</v>
      </c>
      <c r="AX19" s="448">
        <v>1</v>
      </c>
      <c r="AY19" s="392">
        <f t="shared" si="6"/>
        <v>0</v>
      </c>
      <c r="AZ19" s="392">
        <f t="shared" si="7"/>
        <v>0</v>
      </c>
      <c r="BA19" s="392">
        <f t="shared" si="8"/>
        <v>0</v>
      </c>
      <c r="BB19" s="392">
        <f t="shared" si="9"/>
        <v>0</v>
      </c>
      <c r="BC19" s="392">
        <f t="shared" si="10"/>
        <v>0</v>
      </c>
    </row>
    <row r="20" spans="1:56">
      <c r="A20" s="443" t="s">
        <v>235</v>
      </c>
      <c r="B20" s="444" t="s">
        <v>204</v>
      </c>
      <c r="C20" s="445" t="s">
        <v>140</v>
      </c>
      <c r="D20" s="446" t="s">
        <v>31</v>
      </c>
      <c r="E20" s="443" t="s">
        <v>3</v>
      </c>
      <c r="F20" s="457">
        <v>44.1</v>
      </c>
      <c r="G20" s="389"/>
      <c r="H20" s="507"/>
      <c r="I20" s="507"/>
      <c r="J20" s="863"/>
      <c r="K20" s="863"/>
      <c r="L20" s="863"/>
      <c r="M20" s="863"/>
      <c r="N20" s="863"/>
      <c r="O20" s="864"/>
      <c r="P20" s="864"/>
      <c r="Q20" s="389"/>
      <c r="R20" s="389"/>
      <c r="S20" s="389"/>
      <c r="T20" s="389"/>
      <c r="U20" s="389"/>
      <c r="V20" s="507"/>
      <c r="W20" s="507"/>
      <c r="X20" s="389"/>
      <c r="Y20" s="389"/>
      <c r="Z20" s="856"/>
      <c r="AA20" s="389"/>
      <c r="AB20" s="389"/>
      <c r="AC20" s="507"/>
      <c r="AD20" s="507"/>
      <c r="AE20" s="389"/>
      <c r="AF20" s="389"/>
      <c r="AG20" s="389"/>
      <c r="AH20" s="389"/>
      <c r="AI20" s="389"/>
      <c r="AJ20" s="507"/>
      <c r="AK20" s="507"/>
      <c r="AL20" s="447">
        <f t="shared" si="0"/>
        <v>0</v>
      </c>
      <c r="AM20" s="447">
        <f t="shared" si="1"/>
        <v>0</v>
      </c>
      <c r="AN20" s="448">
        <v>0.44999999999999996</v>
      </c>
      <c r="AO20" s="448">
        <v>0.2</v>
      </c>
      <c r="AP20" s="448">
        <f t="shared" si="2"/>
        <v>0.44444444444444453</v>
      </c>
      <c r="AQ20" s="448">
        <f>+AL20*AN20</f>
        <v>0</v>
      </c>
      <c r="AR20" s="448">
        <f t="shared" si="4"/>
        <v>0</v>
      </c>
      <c r="AS20" s="448">
        <f t="shared" si="5"/>
        <v>0</v>
      </c>
      <c r="AT20" s="448">
        <v>1</v>
      </c>
      <c r="AU20" s="448">
        <v>0.95</v>
      </c>
      <c r="AV20" s="448">
        <v>1</v>
      </c>
      <c r="AW20" s="448">
        <v>1.2</v>
      </c>
      <c r="AX20" s="448">
        <v>1</v>
      </c>
      <c r="AY20" s="392">
        <f t="shared" si="6"/>
        <v>0</v>
      </c>
      <c r="AZ20" s="392">
        <f t="shared" si="7"/>
        <v>0</v>
      </c>
      <c r="BA20" s="392">
        <f t="shared" si="8"/>
        <v>0</v>
      </c>
      <c r="BB20" s="392">
        <f t="shared" si="9"/>
        <v>0</v>
      </c>
      <c r="BC20" s="392">
        <f t="shared" si="10"/>
        <v>0</v>
      </c>
    </row>
    <row r="21" spans="1:56">
      <c r="A21" s="443" t="s">
        <v>235</v>
      </c>
      <c r="B21" s="444" t="s">
        <v>205</v>
      </c>
      <c r="C21" s="445" t="s">
        <v>140</v>
      </c>
      <c r="D21" s="446" t="s">
        <v>31</v>
      </c>
      <c r="E21" s="443" t="s">
        <v>3</v>
      </c>
      <c r="F21" s="457">
        <v>44.1</v>
      </c>
      <c r="G21" s="389"/>
      <c r="H21" s="507"/>
      <c r="I21" s="507"/>
      <c r="J21" s="863"/>
      <c r="K21" s="863"/>
      <c r="L21" s="863"/>
      <c r="M21" s="863"/>
      <c r="N21" s="863"/>
      <c r="O21" s="864"/>
      <c r="P21" s="864"/>
      <c r="Q21" s="389"/>
      <c r="R21" s="389"/>
      <c r="S21" s="389"/>
      <c r="T21" s="389"/>
      <c r="U21" s="389"/>
      <c r="V21" s="507"/>
      <c r="W21" s="507"/>
      <c r="X21" s="389"/>
      <c r="Y21" s="389"/>
      <c r="Z21" s="856"/>
      <c r="AA21" s="389"/>
      <c r="AB21" s="389"/>
      <c r="AC21" s="507"/>
      <c r="AD21" s="507"/>
      <c r="AE21" s="389"/>
      <c r="AF21" s="389"/>
      <c r="AG21" s="389"/>
      <c r="AH21" s="389"/>
      <c r="AI21" s="389"/>
      <c r="AJ21" s="507"/>
      <c r="AK21" s="507"/>
      <c r="AL21" s="447">
        <f t="shared" si="0"/>
        <v>0</v>
      </c>
      <c r="AM21" s="447">
        <f t="shared" si="1"/>
        <v>0</v>
      </c>
      <c r="AN21" s="448">
        <v>0.36</v>
      </c>
      <c r="AO21" s="448">
        <v>0.16</v>
      </c>
      <c r="AP21" s="448">
        <f t="shared" si="2"/>
        <v>0.44444444444444448</v>
      </c>
      <c r="AQ21" s="448">
        <f t="shared" si="3"/>
        <v>0</v>
      </c>
      <c r="AR21" s="448">
        <f t="shared" si="4"/>
        <v>0</v>
      </c>
      <c r="AS21" s="448">
        <f t="shared" si="5"/>
        <v>0</v>
      </c>
      <c r="AT21" s="448">
        <v>1</v>
      </c>
      <c r="AU21" s="448">
        <v>0.95</v>
      </c>
      <c r="AV21" s="448">
        <v>1</v>
      </c>
      <c r="AW21" s="448">
        <v>1.2</v>
      </c>
      <c r="AX21" s="448">
        <v>1</v>
      </c>
      <c r="AY21" s="392">
        <f t="shared" si="6"/>
        <v>0</v>
      </c>
      <c r="AZ21" s="392">
        <f t="shared" si="7"/>
        <v>0</v>
      </c>
      <c r="BA21" s="392">
        <f t="shared" si="8"/>
        <v>0</v>
      </c>
      <c r="BB21" s="392">
        <f t="shared" si="9"/>
        <v>0</v>
      </c>
      <c r="BC21" s="392">
        <f t="shared" si="10"/>
        <v>0</v>
      </c>
    </row>
    <row r="22" spans="1:56">
      <c r="A22" s="443" t="s">
        <v>235</v>
      </c>
      <c r="B22" s="444" t="s">
        <v>206</v>
      </c>
      <c r="C22" s="445" t="s">
        <v>140</v>
      </c>
      <c r="D22" s="446" t="s">
        <v>31</v>
      </c>
      <c r="E22" s="443" t="s">
        <v>3</v>
      </c>
      <c r="F22" s="457">
        <v>44.1</v>
      </c>
      <c r="G22" s="389"/>
      <c r="H22" s="507"/>
      <c r="I22" s="507"/>
      <c r="J22" s="863"/>
      <c r="K22" s="863"/>
      <c r="L22" s="863"/>
      <c r="M22" s="863"/>
      <c r="N22" s="863"/>
      <c r="O22" s="864"/>
      <c r="P22" s="864"/>
      <c r="Q22" s="389"/>
      <c r="R22" s="389"/>
      <c r="S22" s="389"/>
      <c r="T22" s="389"/>
      <c r="U22" s="389"/>
      <c r="V22" s="507"/>
      <c r="W22" s="507"/>
      <c r="X22" s="389"/>
      <c r="Y22" s="389"/>
      <c r="Z22" s="856"/>
      <c r="AA22" s="389"/>
      <c r="AB22" s="389"/>
      <c r="AC22" s="507"/>
      <c r="AD22" s="507"/>
      <c r="AE22" s="389"/>
      <c r="AF22" s="389"/>
      <c r="AG22" s="389"/>
      <c r="AH22" s="389"/>
      <c r="AI22" s="389"/>
      <c r="AJ22" s="507"/>
      <c r="AK22" s="507"/>
      <c r="AL22" s="447">
        <f t="shared" si="0"/>
        <v>0</v>
      </c>
      <c r="AM22" s="447">
        <f t="shared" si="1"/>
        <v>0</v>
      </c>
      <c r="AN22" s="448">
        <v>0.31</v>
      </c>
      <c r="AO22" s="448">
        <v>0.12</v>
      </c>
      <c r="AP22" s="448">
        <f t="shared" si="2"/>
        <v>0.38709677419354838</v>
      </c>
      <c r="AQ22" s="448">
        <f t="shared" si="3"/>
        <v>0</v>
      </c>
      <c r="AR22" s="448">
        <f t="shared" si="4"/>
        <v>0</v>
      </c>
      <c r="AS22" s="448">
        <f t="shared" si="5"/>
        <v>0</v>
      </c>
      <c r="AT22" s="448">
        <v>1</v>
      </c>
      <c r="AU22" s="448">
        <v>0.95</v>
      </c>
      <c r="AV22" s="448">
        <v>1</v>
      </c>
      <c r="AW22" s="448">
        <v>1.2</v>
      </c>
      <c r="AX22" s="448">
        <v>1</v>
      </c>
      <c r="AY22" s="392">
        <f t="shared" si="6"/>
        <v>0</v>
      </c>
      <c r="AZ22" s="392">
        <f t="shared" si="7"/>
        <v>0</v>
      </c>
      <c r="BA22" s="392">
        <f t="shared" si="8"/>
        <v>0</v>
      </c>
      <c r="BB22" s="392">
        <f t="shared" si="9"/>
        <v>0</v>
      </c>
      <c r="BC22" s="392">
        <f t="shared" si="10"/>
        <v>0</v>
      </c>
    </row>
    <row r="23" spans="1:56">
      <c r="A23" s="443" t="s">
        <v>235</v>
      </c>
      <c r="B23" s="444" t="s">
        <v>207</v>
      </c>
      <c r="C23" s="445" t="s">
        <v>140</v>
      </c>
      <c r="D23" s="446" t="s">
        <v>31</v>
      </c>
      <c r="E23" s="443" t="s">
        <v>3</v>
      </c>
      <c r="F23" s="457">
        <v>44.1</v>
      </c>
      <c r="G23" s="389"/>
      <c r="H23" s="507"/>
      <c r="I23" s="507"/>
      <c r="J23" s="863"/>
      <c r="K23" s="863"/>
      <c r="L23" s="863"/>
      <c r="M23" s="863"/>
      <c r="N23" s="863"/>
      <c r="O23" s="864"/>
      <c r="P23" s="864"/>
      <c r="Q23" s="389"/>
      <c r="R23" s="389"/>
      <c r="S23" s="389"/>
      <c r="T23" s="389"/>
      <c r="U23" s="389"/>
      <c r="V23" s="507"/>
      <c r="W23" s="507"/>
      <c r="X23" s="389"/>
      <c r="Y23" s="389"/>
      <c r="Z23" s="856"/>
      <c r="AA23" s="389"/>
      <c r="AB23" s="389"/>
      <c r="AC23" s="507"/>
      <c r="AD23" s="507"/>
      <c r="AE23" s="389"/>
      <c r="AF23" s="389"/>
      <c r="AG23" s="389"/>
      <c r="AH23" s="389"/>
      <c r="AI23" s="389"/>
      <c r="AJ23" s="507"/>
      <c r="AK23" s="507"/>
      <c r="AL23" s="447">
        <f t="shared" si="0"/>
        <v>0</v>
      </c>
      <c r="AM23" s="447">
        <f t="shared" si="1"/>
        <v>0</v>
      </c>
      <c r="AN23" s="448">
        <v>0.57999999999999996</v>
      </c>
      <c r="AO23" s="448">
        <v>0.43</v>
      </c>
      <c r="AP23" s="448">
        <f t="shared" si="2"/>
        <v>0.74137931034482762</v>
      </c>
      <c r="AQ23" s="448">
        <f t="shared" si="3"/>
        <v>0</v>
      </c>
      <c r="AR23" s="448">
        <f t="shared" si="4"/>
        <v>0</v>
      </c>
      <c r="AS23" s="448">
        <f t="shared" si="5"/>
        <v>0</v>
      </c>
      <c r="AT23" s="448">
        <v>1</v>
      </c>
      <c r="AU23" s="448">
        <v>0.95</v>
      </c>
      <c r="AV23" s="448">
        <v>1</v>
      </c>
      <c r="AW23" s="448">
        <v>1.2</v>
      </c>
      <c r="AX23" s="448">
        <v>1</v>
      </c>
      <c r="AY23" s="392">
        <f t="shared" si="6"/>
        <v>0</v>
      </c>
      <c r="AZ23" s="392">
        <f t="shared" si="7"/>
        <v>0</v>
      </c>
      <c r="BA23" s="392">
        <f t="shared" si="8"/>
        <v>0</v>
      </c>
      <c r="BB23" s="392">
        <f t="shared" si="9"/>
        <v>0</v>
      </c>
      <c r="BC23" s="392">
        <f t="shared" si="10"/>
        <v>0</v>
      </c>
    </row>
    <row r="24" spans="1:56">
      <c r="A24" s="443" t="s">
        <v>235</v>
      </c>
      <c r="B24" s="444" t="s">
        <v>208</v>
      </c>
      <c r="C24" s="445" t="s">
        <v>140</v>
      </c>
      <c r="D24" s="446" t="s">
        <v>31</v>
      </c>
      <c r="E24" s="443" t="s">
        <v>3</v>
      </c>
      <c r="F24" s="457">
        <v>44.1</v>
      </c>
      <c r="G24" s="389"/>
      <c r="H24" s="507"/>
      <c r="I24" s="507"/>
      <c r="J24" s="863"/>
      <c r="K24" s="863"/>
      <c r="L24" s="863"/>
      <c r="M24" s="863"/>
      <c r="N24" s="863"/>
      <c r="O24" s="864"/>
      <c r="P24" s="864"/>
      <c r="Q24" s="389"/>
      <c r="R24" s="389"/>
      <c r="S24" s="389"/>
      <c r="T24" s="389"/>
      <c r="U24" s="389"/>
      <c r="V24" s="507"/>
      <c r="W24" s="507"/>
      <c r="X24" s="389"/>
      <c r="Y24" s="389"/>
      <c r="Z24" s="856"/>
      <c r="AA24" s="389"/>
      <c r="AB24" s="389"/>
      <c r="AC24" s="507"/>
      <c r="AD24" s="507"/>
      <c r="AE24" s="389"/>
      <c r="AF24" s="389"/>
      <c r="AG24" s="389"/>
      <c r="AH24" s="389"/>
      <c r="AI24" s="389"/>
      <c r="AJ24" s="507"/>
      <c r="AK24" s="507"/>
      <c r="AL24" s="447">
        <f t="shared" si="0"/>
        <v>0</v>
      </c>
      <c r="AM24" s="447">
        <f t="shared" si="1"/>
        <v>0</v>
      </c>
      <c r="AN24" s="448">
        <v>1.67</v>
      </c>
      <c r="AO24" s="448">
        <v>1.6199999999999999</v>
      </c>
      <c r="AP24" s="448">
        <f>AO24/AN24</f>
        <v>0.97005988023952094</v>
      </c>
      <c r="AQ24" s="448">
        <f t="shared" si="3"/>
        <v>0</v>
      </c>
      <c r="AR24" s="448">
        <f t="shared" si="4"/>
        <v>0</v>
      </c>
      <c r="AS24" s="448">
        <f t="shared" si="5"/>
        <v>0</v>
      </c>
      <c r="AT24" s="448">
        <v>1</v>
      </c>
      <c r="AU24" s="448">
        <v>0.95</v>
      </c>
      <c r="AV24" s="448">
        <v>1</v>
      </c>
      <c r="AW24" s="448">
        <v>1.2</v>
      </c>
      <c r="AX24" s="448">
        <v>1</v>
      </c>
      <c r="AY24" s="392">
        <f t="shared" si="6"/>
        <v>0</v>
      </c>
      <c r="AZ24" s="392">
        <f t="shared" si="7"/>
        <v>0</v>
      </c>
      <c r="BA24" s="392">
        <f t="shared" si="8"/>
        <v>0</v>
      </c>
      <c r="BB24" s="392">
        <f t="shared" si="9"/>
        <v>0</v>
      </c>
      <c r="BC24" s="392">
        <f t="shared" si="10"/>
        <v>0</v>
      </c>
    </row>
    <row r="25" spans="1:56">
      <c r="A25" s="443" t="s">
        <v>235</v>
      </c>
      <c r="B25" s="444" t="s">
        <v>209</v>
      </c>
      <c r="C25" s="445" t="s">
        <v>140</v>
      </c>
      <c r="D25" s="446" t="s">
        <v>31</v>
      </c>
      <c r="E25" s="443" t="s">
        <v>3</v>
      </c>
      <c r="F25" s="457">
        <v>44.1</v>
      </c>
      <c r="G25" s="389"/>
      <c r="H25" s="507"/>
      <c r="I25" s="507"/>
      <c r="J25" s="863"/>
      <c r="K25" s="863"/>
      <c r="L25" s="863"/>
      <c r="M25" s="863"/>
      <c r="N25" s="863"/>
      <c r="O25" s="864"/>
      <c r="P25" s="864"/>
      <c r="Q25" s="389"/>
      <c r="R25" s="389"/>
      <c r="S25" s="389"/>
      <c r="T25" s="389"/>
      <c r="U25" s="389"/>
      <c r="V25" s="507"/>
      <c r="W25" s="507"/>
      <c r="X25" s="389"/>
      <c r="Y25" s="389"/>
      <c r="Z25" s="856"/>
      <c r="AA25" s="389"/>
      <c r="AB25" s="389"/>
      <c r="AC25" s="507"/>
      <c r="AD25" s="507"/>
      <c r="AE25" s="389"/>
      <c r="AF25" s="389"/>
      <c r="AG25" s="389"/>
      <c r="AH25" s="389"/>
      <c r="AI25" s="389"/>
      <c r="AJ25" s="507"/>
      <c r="AK25" s="507"/>
      <c r="AL25" s="447">
        <f t="shared" si="0"/>
        <v>0</v>
      </c>
      <c r="AM25" s="447">
        <f t="shared" si="1"/>
        <v>0</v>
      </c>
      <c r="AN25" s="448">
        <v>0.65</v>
      </c>
      <c r="AO25" s="448">
        <v>0.52</v>
      </c>
      <c r="AP25" s="448">
        <f>AO25/AN25</f>
        <v>0.8</v>
      </c>
      <c r="AQ25" s="448">
        <f t="shared" si="3"/>
        <v>0</v>
      </c>
      <c r="AR25" s="448">
        <f>+AM25*AN25</f>
        <v>0</v>
      </c>
      <c r="AS25" s="448">
        <f t="shared" si="5"/>
        <v>0</v>
      </c>
      <c r="AT25" s="448">
        <v>1</v>
      </c>
      <c r="AU25" s="448">
        <v>0.95</v>
      </c>
      <c r="AV25" s="448">
        <v>1</v>
      </c>
      <c r="AW25" s="448">
        <v>1.2</v>
      </c>
      <c r="AX25" s="448">
        <v>1</v>
      </c>
      <c r="AY25" s="392">
        <f t="shared" si="6"/>
        <v>0</v>
      </c>
      <c r="AZ25" s="392">
        <f t="shared" si="7"/>
        <v>0</v>
      </c>
      <c r="BA25" s="392">
        <f t="shared" si="8"/>
        <v>0</v>
      </c>
      <c r="BB25" s="392">
        <f t="shared" si="9"/>
        <v>0</v>
      </c>
      <c r="BC25" s="392">
        <f t="shared" si="10"/>
        <v>0</v>
      </c>
    </row>
    <row r="26" spans="1:56">
      <c r="A26" s="443" t="s">
        <v>235</v>
      </c>
      <c r="B26" s="444" t="s">
        <v>210</v>
      </c>
      <c r="C26" s="445" t="s">
        <v>140</v>
      </c>
      <c r="D26" s="446" t="s">
        <v>31</v>
      </c>
      <c r="E26" s="443" t="s">
        <v>76</v>
      </c>
      <c r="F26" s="457">
        <v>44.1</v>
      </c>
      <c r="G26" s="389"/>
      <c r="H26" s="507"/>
      <c r="I26" s="507"/>
      <c r="J26" s="863"/>
      <c r="K26" s="863"/>
      <c r="L26" s="863"/>
      <c r="M26" s="863"/>
      <c r="N26" s="863"/>
      <c r="O26" s="864"/>
      <c r="P26" s="864"/>
      <c r="Q26" s="389"/>
      <c r="R26" s="389"/>
      <c r="S26" s="389"/>
      <c r="T26" s="389"/>
      <c r="U26" s="389"/>
      <c r="V26" s="507"/>
      <c r="W26" s="507"/>
      <c r="X26" s="389"/>
      <c r="Y26" s="389"/>
      <c r="Z26" s="856"/>
      <c r="AA26" s="389"/>
      <c r="AB26" s="389"/>
      <c r="AC26" s="507"/>
      <c r="AD26" s="507"/>
      <c r="AE26" s="389"/>
      <c r="AF26" s="389"/>
      <c r="AG26" s="389"/>
      <c r="AH26" s="389"/>
      <c r="AI26" s="389"/>
      <c r="AJ26" s="507"/>
      <c r="AK26" s="507"/>
      <c r="AL26" s="447">
        <f t="shared" si="0"/>
        <v>0</v>
      </c>
      <c r="AM26" s="447">
        <f t="shared" si="1"/>
        <v>0</v>
      </c>
      <c r="AN26" s="448">
        <v>0.44999999999999996</v>
      </c>
      <c r="AO26" s="448">
        <v>0.26</v>
      </c>
      <c r="AP26" s="448">
        <f t="shared" si="2"/>
        <v>0.57777777777777783</v>
      </c>
      <c r="AQ26" s="448">
        <f t="shared" si="3"/>
        <v>0</v>
      </c>
      <c r="AR26" s="448">
        <f t="shared" si="4"/>
        <v>0</v>
      </c>
      <c r="AS26" s="448">
        <f t="shared" si="5"/>
        <v>0</v>
      </c>
      <c r="AT26" s="448">
        <v>1</v>
      </c>
      <c r="AU26" s="448">
        <v>0.95</v>
      </c>
      <c r="AV26" s="448">
        <v>1</v>
      </c>
      <c r="AW26" s="448">
        <v>1.2</v>
      </c>
      <c r="AX26" s="448">
        <v>1</v>
      </c>
      <c r="AY26" s="392">
        <f t="shared" si="6"/>
        <v>0</v>
      </c>
      <c r="AZ26" s="392">
        <f t="shared" si="7"/>
        <v>0</v>
      </c>
      <c r="BA26" s="392">
        <f t="shared" si="8"/>
        <v>0</v>
      </c>
      <c r="BB26" s="392">
        <f t="shared" si="9"/>
        <v>0</v>
      </c>
      <c r="BC26" s="392">
        <f t="shared" si="10"/>
        <v>0</v>
      </c>
    </row>
    <row r="27" spans="1:56">
      <c r="B27" s="449"/>
      <c r="C27" s="450"/>
      <c r="D27" s="450"/>
      <c r="E27" s="450"/>
      <c r="F27" s="456"/>
      <c r="G27" s="389">
        <f>COUNTA(G10:G26)</f>
        <v>0</v>
      </c>
      <c r="H27" s="389">
        <f t="shared" ref="H27:AK27" si="11">COUNTA(H10:H26)</f>
        <v>0</v>
      </c>
      <c r="I27" s="389">
        <f t="shared" si="11"/>
        <v>0</v>
      </c>
      <c r="J27" s="389">
        <f t="shared" si="11"/>
        <v>0</v>
      </c>
      <c r="K27" s="389">
        <f t="shared" si="11"/>
        <v>0</v>
      </c>
      <c r="L27" s="389">
        <f t="shared" si="11"/>
        <v>0</v>
      </c>
      <c r="M27" s="389">
        <f t="shared" si="11"/>
        <v>0</v>
      </c>
      <c r="N27" s="389">
        <f t="shared" si="11"/>
        <v>0</v>
      </c>
      <c r="O27" s="389">
        <f t="shared" si="11"/>
        <v>0</v>
      </c>
      <c r="P27" s="389">
        <f t="shared" si="11"/>
        <v>0</v>
      </c>
      <c r="Q27" s="389">
        <f t="shared" si="11"/>
        <v>0</v>
      </c>
      <c r="R27" s="389">
        <f t="shared" si="11"/>
        <v>0</v>
      </c>
      <c r="S27" s="389">
        <f t="shared" si="11"/>
        <v>0</v>
      </c>
      <c r="T27" s="389">
        <f t="shared" si="11"/>
        <v>0</v>
      </c>
      <c r="U27" s="389">
        <f t="shared" si="11"/>
        <v>0</v>
      </c>
      <c r="V27" s="389">
        <f t="shared" si="11"/>
        <v>0</v>
      </c>
      <c r="W27" s="389">
        <f t="shared" si="11"/>
        <v>0</v>
      </c>
      <c r="X27" s="389">
        <f t="shared" si="11"/>
        <v>0</v>
      </c>
      <c r="Y27" s="389">
        <f t="shared" si="11"/>
        <v>0</v>
      </c>
      <c r="Z27" s="389">
        <f t="shared" si="11"/>
        <v>0</v>
      </c>
      <c r="AA27" s="389">
        <f t="shared" si="11"/>
        <v>0</v>
      </c>
      <c r="AB27" s="389">
        <f t="shared" si="11"/>
        <v>0</v>
      </c>
      <c r="AC27" s="389">
        <f t="shared" si="11"/>
        <v>0</v>
      </c>
      <c r="AD27" s="389">
        <f t="shared" si="11"/>
        <v>0</v>
      </c>
      <c r="AE27" s="389">
        <f t="shared" si="11"/>
        <v>0</v>
      </c>
      <c r="AF27" s="389">
        <f t="shared" si="11"/>
        <v>0</v>
      </c>
      <c r="AG27" s="389">
        <f t="shared" si="11"/>
        <v>0</v>
      </c>
      <c r="AH27" s="389">
        <f t="shared" si="11"/>
        <v>0</v>
      </c>
      <c r="AI27" s="389">
        <f t="shared" si="11"/>
        <v>0</v>
      </c>
      <c r="AJ27" s="389">
        <f t="shared" si="11"/>
        <v>0</v>
      </c>
      <c r="AK27" s="389">
        <f t="shared" si="11"/>
        <v>0</v>
      </c>
      <c r="AL27" s="451">
        <f>SUM(AL10:AL26)</f>
        <v>0</v>
      </c>
      <c r="AM27" s="451">
        <f>SUM(AM10:AM26)</f>
        <v>0</v>
      </c>
      <c r="AN27" s="452"/>
      <c r="AO27" s="452"/>
      <c r="AP27" s="452"/>
      <c r="AQ27" s="844">
        <f>SUM(AQ10:AQ26)</f>
        <v>0</v>
      </c>
      <c r="AR27" s="844">
        <f>SUM(AR10:AR26)</f>
        <v>0</v>
      </c>
      <c r="AS27" s="453">
        <f>SUM(AS10:AS26)</f>
        <v>0</v>
      </c>
      <c r="AT27" s="453"/>
      <c r="AU27" s="453"/>
      <c r="AV27" s="453"/>
      <c r="AW27" s="453"/>
      <c r="AX27" s="453"/>
      <c r="AY27" s="398">
        <f>SUM(AY10:AY26)</f>
        <v>0</v>
      </c>
      <c r="AZ27" s="398">
        <f>SUM(AZ10:AZ26)</f>
        <v>0</v>
      </c>
      <c r="BA27" s="398">
        <f>SUM(BA10:BA26)</f>
        <v>0</v>
      </c>
      <c r="BB27" s="398">
        <f>SUM(BB10:BB26)</f>
        <v>0</v>
      </c>
      <c r="BC27" s="398">
        <f>SUM(BC10:BC26)</f>
        <v>0</v>
      </c>
    </row>
    <row r="28" spans="1:56" s="455" customFormat="1">
      <c r="AK28" s="508"/>
      <c r="AL28" s="839">
        <f>SUMIF(E10:E26,"NPT",AM10:AM26)</f>
        <v>0</v>
      </c>
      <c r="AM28" s="839">
        <f>SUMIF(E10:E26,"PT",AM10:AM26)</f>
        <v>0</v>
      </c>
      <c r="AN28" s="840">
        <f>SUMIF(E10:E26,"NPT",AL10:AL26)</f>
        <v>0</v>
      </c>
      <c r="AO28" s="840">
        <f>SUMIF(E10:E26,"PT",AL10:AL26)</f>
        <v>0</v>
      </c>
      <c r="AP28" s="840"/>
      <c r="AQ28" s="840"/>
      <c r="AR28" s="840"/>
      <c r="AS28" s="841">
        <f>SUMIF(E10:E26,"NPT",AS10:AS26)</f>
        <v>0</v>
      </c>
      <c r="AT28" s="841"/>
      <c r="AU28" s="841">
        <f>SUMIF(E10:E26,"PT",AS10:AS26)</f>
        <v>0</v>
      </c>
      <c r="AV28" s="840"/>
      <c r="AW28" s="840"/>
      <c r="AX28" s="840"/>
      <c r="AY28" s="842">
        <f>SUMIF(E10:E26,"NPT",AY10:AY26)</f>
        <v>0</v>
      </c>
      <c r="AZ28" s="842">
        <f>SUMIF(E10:E26,"PT",AY10:AY26)</f>
        <v>0</v>
      </c>
      <c r="BA28" s="840"/>
      <c r="BB28" s="508"/>
      <c r="BC28" s="508"/>
    </row>
    <row r="29" spans="1:56" s="455" customFormat="1">
      <c r="B29" s="466"/>
      <c r="AK29" s="508"/>
      <c r="AL29" s="508"/>
      <c r="AM29" s="508"/>
      <c r="AN29" s="508"/>
      <c r="AO29" s="843" t="e">
        <f>(SUMIF(E10:E26,"PT",AR10:AR26))/AR27</f>
        <v>#DIV/0!</v>
      </c>
      <c r="AP29" s="508"/>
      <c r="AQ29" s="508"/>
      <c r="AR29" s="508"/>
      <c r="AS29" s="839" t="s">
        <v>76</v>
      </c>
      <c r="AT29" s="839"/>
      <c r="AU29" s="839" t="s">
        <v>3</v>
      </c>
      <c r="AV29" s="508"/>
      <c r="AW29" s="508"/>
      <c r="AX29" s="508"/>
      <c r="AY29" s="508"/>
      <c r="AZ29" s="508"/>
      <c r="BA29" s="508"/>
      <c r="BB29" s="508"/>
      <c r="BC29" s="508"/>
    </row>
    <row r="30" spans="1:56">
      <c r="G30" s="454"/>
      <c r="H30" s="454"/>
      <c r="I30" s="454"/>
      <c r="J30" s="454"/>
      <c r="K30" s="454"/>
      <c r="L30" s="454"/>
      <c r="M30" s="454"/>
      <c r="N30" s="454"/>
      <c r="O30" s="454"/>
      <c r="P30" s="454"/>
      <c r="Q30" s="454"/>
      <c r="R30" s="454"/>
      <c r="S30" s="454"/>
      <c r="T30" s="454"/>
      <c r="U30" s="454"/>
      <c r="V30" s="454"/>
      <c r="W30" s="454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454"/>
      <c r="AL30" s="508"/>
      <c r="AM30" s="508"/>
      <c r="AN30" s="508"/>
      <c r="AO30" s="508"/>
      <c r="AP30" s="508"/>
      <c r="AQ30" s="508"/>
      <c r="AR30" s="508"/>
      <c r="AS30" s="508">
        <f>SUMIF(E10:E26,"PT",AS10:AS26)</f>
        <v>0</v>
      </c>
      <c r="AT30" s="508"/>
      <c r="AU30" s="508"/>
      <c r="AV30" s="508"/>
      <c r="AW30" s="508"/>
      <c r="AX30" s="508"/>
      <c r="AY30" s="508"/>
      <c r="AZ30" s="508"/>
      <c r="BA30" s="508"/>
      <c r="BB30" s="508"/>
      <c r="BC30" s="508"/>
      <c r="BD30" s="454"/>
    </row>
    <row r="31" spans="1:56">
      <c r="AL31" s="508"/>
      <c r="AM31" s="508"/>
      <c r="AN31" s="508"/>
      <c r="AO31" s="508"/>
      <c r="AP31" s="508"/>
      <c r="AQ31" s="508"/>
      <c r="AR31" s="508"/>
      <c r="AS31" s="508"/>
      <c r="AT31" s="508"/>
      <c r="AU31" s="508"/>
      <c r="AV31" s="508"/>
      <c r="AW31" s="508"/>
      <c r="AX31" s="508"/>
      <c r="AY31" s="508"/>
      <c r="AZ31" s="508"/>
      <c r="BA31" s="508"/>
      <c r="BB31" s="508"/>
      <c r="BC31" s="508"/>
    </row>
    <row r="32" spans="1:56">
      <c r="AP32" s="508"/>
      <c r="AQ32" s="508"/>
      <c r="AR32" s="508"/>
      <c r="AS32" s="508"/>
      <c r="AT32" s="508"/>
      <c r="AU32" s="508"/>
      <c r="AV32" s="508"/>
      <c r="AW32" s="508"/>
      <c r="AX32" s="508"/>
      <c r="AY32" s="508"/>
      <c r="AZ32" s="508"/>
      <c r="BA32" s="508"/>
      <c r="BB32" s="508"/>
      <c r="BC32" s="508"/>
    </row>
  </sheetData>
  <mergeCells count="18">
    <mergeCell ref="A8:A9"/>
    <mergeCell ref="B8:B9"/>
    <mergeCell ref="C8:C9"/>
    <mergeCell ref="D8:D9"/>
    <mergeCell ref="E8:E9"/>
    <mergeCell ref="BC8:BC9"/>
    <mergeCell ref="F8:F9"/>
    <mergeCell ref="AU8:AU9"/>
    <mergeCell ref="AV8:AV9"/>
    <mergeCell ref="AW8:AW9"/>
    <mergeCell ref="AX8:AX9"/>
    <mergeCell ref="AL8:AL9"/>
    <mergeCell ref="AY8:AY9"/>
    <mergeCell ref="AZ8:AZ9"/>
    <mergeCell ref="BA8:BA9"/>
    <mergeCell ref="BB8:BB9"/>
    <mergeCell ref="AM8:AM9"/>
    <mergeCell ref="AT8:AT9"/>
  </mergeCells>
  <phoneticPr fontId="51" type="noConversion"/>
  <conditionalFormatting sqref="AP10:AP26">
    <cfRule type="colorScale" priority="124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45">
      <colorScale>
        <cfvo type="min"/>
        <cfvo type="max"/>
        <color rgb="FFFCFCFF"/>
        <color rgb="FF63BE7B"/>
      </colorScale>
    </cfRule>
    <cfRule type="colorScale" priority="1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3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6769-DCA1-4637-927E-AC9D32287B42}">
  <sheetPr>
    <pageSetUpPr fitToPage="1"/>
  </sheetPr>
  <dimension ref="A2:AX36"/>
  <sheetViews>
    <sheetView showGridLines="0" view="pageBreakPreview" zoomScale="60" zoomScaleNormal="70" workbookViewId="0">
      <selection activeCell="AD29" sqref="AD29"/>
    </sheetView>
  </sheetViews>
  <sheetFormatPr defaultColWidth="9.28515625" defaultRowHeight="15"/>
  <cols>
    <col min="1" max="1" width="14" style="436" customWidth="1"/>
    <col min="2" max="2" width="33.28515625" style="436" customWidth="1"/>
    <col min="3" max="3" width="13.42578125" style="436" customWidth="1"/>
    <col min="4" max="4" width="7.28515625" style="436" customWidth="1"/>
    <col min="5" max="5" width="8.42578125" style="436" customWidth="1"/>
    <col min="6" max="36" width="4.28515625" style="436" customWidth="1"/>
    <col min="37" max="37" width="9.42578125" style="436" bestFit="1" customWidth="1"/>
    <col min="38" max="38" width="9.5703125" style="436" customWidth="1"/>
    <col min="39" max="41" width="9.28515625" style="436" customWidth="1"/>
    <col min="42" max="43" width="9.28515625" style="436"/>
    <col min="44" max="44" width="9.42578125" style="436" customWidth="1"/>
    <col min="45" max="45" width="11" style="436" customWidth="1"/>
    <col min="46" max="46" width="11.42578125" style="436" customWidth="1"/>
    <col min="47" max="47" width="9.5703125" style="436" bestFit="1" customWidth="1"/>
    <col min="48" max="48" width="11.28515625" style="436" bestFit="1" customWidth="1"/>
    <col min="49" max="49" width="13.5703125" style="436" bestFit="1" customWidth="1"/>
    <col min="50" max="16384" width="9.28515625" style="436"/>
  </cols>
  <sheetData>
    <row r="2" spans="1:49">
      <c r="B2" s="367" t="s">
        <v>171</v>
      </c>
      <c r="C2" s="368" t="s">
        <v>169</v>
      </c>
    </row>
    <row r="3" spans="1:49">
      <c r="B3" s="367" t="s">
        <v>172</v>
      </c>
      <c r="C3" s="368" t="s">
        <v>491</v>
      </c>
      <c r="D3" s="439"/>
      <c r="E3" s="438"/>
    </row>
    <row r="4" spans="1:49">
      <c r="B4" s="367" t="s">
        <v>173</v>
      </c>
      <c r="C4" s="368" t="s">
        <v>215</v>
      </c>
      <c r="D4" s="439"/>
      <c r="E4" s="440"/>
    </row>
    <row r="5" spans="1:49">
      <c r="B5" s="367" t="s">
        <v>19</v>
      </c>
      <c r="C5" s="371" t="s">
        <v>479</v>
      </c>
      <c r="D5" s="438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0"/>
      <c r="AJ5" s="440"/>
    </row>
    <row r="6" spans="1:49">
      <c r="B6" s="367" t="s">
        <v>231</v>
      </c>
      <c r="C6" s="371" t="s">
        <v>480</v>
      </c>
      <c r="D6" s="438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  <c r="AG6" s="440"/>
      <c r="AH6" s="440"/>
      <c r="AI6" s="440"/>
      <c r="AJ6" s="440"/>
    </row>
    <row r="7" spans="1:49">
      <c r="B7" s="437"/>
      <c r="C7" s="438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V7" s="442" t="s">
        <v>174</v>
      </c>
      <c r="AW7" s="442">
        <v>117</v>
      </c>
    </row>
    <row r="8" spans="1:49" ht="15" customHeight="1">
      <c r="A8" s="1134" t="s">
        <v>83</v>
      </c>
      <c r="B8" s="1136" t="s">
        <v>450</v>
      </c>
      <c r="C8" s="1137" t="s">
        <v>134</v>
      </c>
      <c r="D8" s="1137" t="s">
        <v>136</v>
      </c>
      <c r="E8" s="1137" t="s">
        <v>138</v>
      </c>
      <c r="F8" s="379">
        <v>46143</v>
      </c>
      <c r="G8" s="379">
        <v>46144</v>
      </c>
      <c r="H8" s="379">
        <v>46145</v>
      </c>
      <c r="I8" s="379">
        <v>46146</v>
      </c>
      <c r="J8" s="379">
        <v>46147</v>
      </c>
      <c r="K8" s="379">
        <v>46148</v>
      </c>
      <c r="L8" s="379">
        <v>46149</v>
      </c>
      <c r="M8" s="379">
        <v>46150</v>
      </c>
      <c r="N8" s="379">
        <v>46151</v>
      </c>
      <c r="O8" s="379">
        <v>46152</v>
      </c>
      <c r="P8" s="379">
        <v>46153</v>
      </c>
      <c r="Q8" s="379">
        <v>46154</v>
      </c>
      <c r="R8" s="379">
        <v>46155</v>
      </c>
      <c r="S8" s="379">
        <v>46156</v>
      </c>
      <c r="T8" s="379">
        <v>46157</v>
      </c>
      <c r="U8" s="379">
        <v>46158</v>
      </c>
      <c r="V8" s="379">
        <v>46159</v>
      </c>
      <c r="W8" s="379">
        <v>46160</v>
      </c>
      <c r="X8" s="379">
        <v>46161</v>
      </c>
      <c r="Y8" s="379">
        <v>46162</v>
      </c>
      <c r="Z8" s="379">
        <v>46163</v>
      </c>
      <c r="AA8" s="379">
        <v>46164</v>
      </c>
      <c r="AB8" s="379">
        <v>46165</v>
      </c>
      <c r="AC8" s="379">
        <v>46166</v>
      </c>
      <c r="AD8" s="379">
        <v>46167</v>
      </c>
      <c r="AE8" s="379">
        <v>46168</v>
      </c>
      <c r="AF8" s="379">
        <v>46169</v>
      </c>
      <c r="AG8" s="379">
        <v>46170</v>
      </c>
      <c r="AH8" s="379">
        <v>46171</v>
      </c>
      <c r="AI8" s="379">
        <v>46172</v>
      </c>
      <c r="AJ8" s="379">
        <v>46173</v>
      </c>
      <c r="AK8" s="1139" t="s">
        <v>175</v>
      </c>
      <c r="AL8" s="1139" t="s">
        <v>232</v>
      </c>
      <c r="AM8" s="734" t="s">
        <v>176</v>
      </c>
      <c r="AN8" s="734" t="s">
        <v>176</v>
      </c>
      <c r="AO8" s="735" t="s">
        <v>177</v>
      </c>
      <c r="AP8" s="735" t="s">
        <v>411</v>
      </c>
      <c r="AQ8" s="735" t="s">
        <v>410</v>
      </c>
      <c r="AR8" s="735" t="s">
        <v>114</v>
      </c>
      <c r="AS8" s="1138" t="s">
        <v>181</v>
      </c>
      <c r="AT8" s="1138" t="s">
        <v>182</v>
      </c>
      <c r="AU8" s="1138" t="s">
        <v>183</v>
      </c>
      <c r="AV8" s="1138" t="s">
        <v>184</v>
      </c>
      <c r="AW8" s="1138" t="s">
        <v>185</v>
      </c>
    </row>
    <row r="9" spans="1:49" ht="15" customHeight="1">
      <c r="A9" s="1135"/>
      <c r="B9" s="1136"/>
      <c r="C9" s="1137"/>
      <c r="D9" s="1137"/>
      <c r="E9" s="1137"/>
      <c r="F9" s="382" t="s">
        <v>186</v>
      </c>
      <c r="G9" s="382" t="s">
        <v>187</v>
      </c>
      <c r="H9" s="382" t="s">
        <v>188</v>
      </c>
      <c r="I9" s="382" t="s">
        <v>189</v>
      </c>
      <c r="J9" s="382" t="s">
        <v>190</v>
      </c>
      <c r="K9" s="382" t="s">
        <v>191</v>
      </c>
      <c r="L9" s="382" t="s">
        <v>192</v>
      </c>
      <c r="M9" s="382" t="s">
        <v>186</v>
      </c>
      <c r="N9" s="382" t="s">
        <v>187</v>
      </c>
      <c r="O9" s="382" t="s">
        <v>188</v>
      </c>
      <c r="P9" s="382" t="s">
        <v>189</v>
      </c>
      <c r="Q9" s="382" t="s">
        <v>190</v>
      </c>
      <c r="R9" s="382" t="s">
        <v>191</v>
      </c>
      <c r="S9" s="382" t="s">
        <v>192</v>
      </c>
      <c r="T9" s="382" t="s">
        <v>186</v>
      </c>
      <c r="U9" s="382" t="s">
        <v>187</v>
      </c>
      <c r="V9" s="382" t="s">
        <v>188</v>
      </c>
      <c r="W9" s="382" t="s">
        <v>189</v>
      </c>
      <c r="X9" s="382" t="s">
        <v>190</v>
      </c>
      <c r="Y9" s="382" t="s">
        <v>191</v>
      </c>
      <c r="Z9" s="382" t="s">
        <v>192</v>
      </c>
      <c r="AA9" s="382" t="s">
        <v>186</v>
      </c>
      <c r="AB9" s="382" t="s">
        <v>187</v>
      </c>
      <c r="AC9" s="382" t="s">
        <v>188</v>
      </c>
      <c r="AD9" s="382" t="s">
        <v>189</v>
      </c>
      <c r="AE9" s="382" t="s">
        <v>190</v>
      </c>
      <c r="AF9" s="382" t="s">
        <v>191</v>
      </c>
      <c r="AG9" s="382" t="s">
        <v>192</v>
      </c>
      <c r="AH9" s="382" t="s">
        <v>186</v>
      </c>
      <c r="AI9" s="382" t="s">
        <v>187</v>
      </c>
      <c r="AJ9" s="382" t="s">
        <v>188</v>
      </c>
      <c r="AK9" s="1140"/>
      <c r="AL9" s="1140"/>
      <c r="AM9" s="736" t="s">
        <v>107</v>
      </c>
      <c r="AN9" s="736" t="str">
        <f>+C4</f>
        <v>F 30-50</v>
      </c>
      <c r="AO9" s="736" t="s">
        <v>193</v>
      </c>
      <c r="AP9" s="736" t="s">
        <v>107</v>
      </c>
      <c r="AQ9" s="736" t="str">
        <f>AM9</f>
        <v>All 4+</v>
      </c>
      <c r="AR9" s="736" t="str">
        <f>AN9</f>
        <v>F 30-50</v>
      </c>
      <c r="AS9" s="1138"/>
      <c r="AT9" s="1138"/>
      <c r="AU9" s="1138"/>
      <c r="AV9" s="1138"/>
      <c r="AW9" s="1138"/>
    </row>
    <row r="10" spans="1:49">
      <c r="A10" s="443" t="s">
        <v>450</v>
      </c>
      <c r="B10" s="444" t="s">
        <v>194</v>
      </c>
      <c r="C10" s="445" t="s">
        <v>140</v>
      </c>
      <c r="D10" s="446" t="s">
        <v>31</v>
      </c>
      <c r="E10" s="443" t="s">
        <v>76</v>
      </c>
      <c r="F10" s="389"/>
      <c r="G10" s="507"/>
      <c r="H10" s="507"/>
      <c r="I10" s="863"/>
      <c r="J10" s="863"/>
      <c r="K10" s="863"/>
      <c r="L10" s="863"/>
      <c r="M10" s="863"/>
      <c r="N10" s="864"/>
      <c r="O10" s="864"/>
      <c r="P10" s="389"/>
      <c r="Q10" s="389"/>
      <c r="R10" s="389"/>
      <c r="S10" s="389"/>
      <c r="T10" s="389"/>
      <c r="U10" s="507"/>
      <c r="V10" s="507"/>
      <c r="W10" s="389"/>
      <c r="X10" s="389"/>
      <c r="Y10" s="856"/>
      <c r="Z10" s="389"/>
      <c r="AA10" s="389"/>
      <c r="AB10" s="507"/>
      <c r="AC10" s="507"/>
      <c r="AD10" s="389"/>
      <c r="AE10" s="389"/>
      <c r="AF10" s="389"/>
      <c r="AG10" s="389"/>
      <c r="AH10" s="389"/>
      <c r="AI10" s="507"/>
      <c r="AJ10" s="507"/>
      <c r="AK10" s="447">
        <f>+COUNTIF(F10:AJ10,"A")</f>
        <v>0</v>
      </c>
      <c r="AL10" s="447">
        <f>+COUNTIF(F10:AJ10,"B")</f>
        <v>0</v>
      </c>
      <c r="AM10" s="448">
        <v>0.25</v>
      </c>
      <c r="AN10" s="448">
        <v>0.26</v>
      </c>
      <c r="AO10" s="448">
        <f>AN10/AM10</f>
        <v>1.04</v>
      </c>
      <c r="AP10" s="448">
        <f>+AK10*AM10</f>
        <v>0</v>
      </c>
      <c r="AQ10" s="448">
        <f>+AL10*AM10</f>
        <v>0</v>
      </c>
      <c r="AR10" s="448">
        <f>+AL10*AN10</f>
        <v>0</v>
      </c>
      <c r="AS10" s="392"/>
      <c r="AT10" s="392"/>
      <c r="AU10" s="392"/>
      <c r="AV10" s="392"/>
      <c r="AW10" s="392"/>
    </row>
    <row r="11" spans="1:49">
      <c r="A11" s="443" t="s">
        <v>450</v>
      </c>
      <c r="B11" s="444" t="s">
        <v>195</v>
      </c>
      <c r="C11" s="445" t="s">
        <v>140</v>
      </c>
      <c r="D11" s="446" t="s">
        <v>31</v>
      </c>
      <c r="E11" s="443" t="s">
        <v>76</v>
      </c>
      <c r="F11" s="389"/>
      <c r="G11" s="507"/>
      <c r="H11" s="507"/>
      <c r="I11" s="863"/>
      <c r="J11" s="863"/>
      <c r="K11" s="863"/>
      <c r="L11" s="863"/>
      <c r="M11" s="863"/>
      <c r="N11" s="864"/>
      <c r="O11" s="864"/>
      <c r="P11" s="389"/>
      <c r="Q11" s="389"/>
      <c r="R11" s="389"/>
      <c r="S11" s="389"/>
      <c r="T11" s="389"/>
      <c r="U11" s="507"/>
      <c r="V11" s="507"/>
      <c r="W11" s="389"/>
      <c r="X11" s="389"/>
      <c r="Y11" s="856"/>
      <c r="Z11" s="389"/>
      <c r="AA11" s="389"/>
      <c r="AB11" s="507"/>
      <c r="AC11" s="507"/>
      <c r="AD11" s="389"/>
      <c r="AE11" s="389"/>
      <c r="AF11" s="389"/>
      <c r="AG11" s="389"/>
      <c r="AH11" s="389"/>
      <c r="AI11" s="507"/>
      <c r="AJ11" s="507"/>
      <c r="AK11" s="447">
        <f t="shared" ref="AK11:AK26" si="0">+COUNTIF(F11:AJ11,"A")</f>
        <v>0</v>
      </c>
      <c r="AL11" s="447">
        <f t="shared" ref="AL11:AL26" si="1">+COUNTIF(F11:AJ11,"B")</f>
        <v>0</v>
      </c>
      <c r="AM11" s="448">
        <v>0.33999999999999997</v>
      </c>
      <c r="AN11" s="448">
        <v>0.37</v>
      </c>
      <c r="AO11" s="448">
        <f t="shared" ref="AO11:AO26" si="2">AN11/AM11</f>
        <v>1.0882352941176472</v>
      </c>
      <c r="AP11" s="448">
        <f t="shared" ref="AP11:AP26" si="3">+AK11*AM11</f>
        <v>0</v>
      </c>
      <c r="AQ11" s="448">
        <f t="shared" ref="AQ11:AQ26" si="4">+AL11*AM11</f>
        <v>0</v>
      </c>
      <c r="AR11" s="448">
        <f t="shared" ref="AR11:AR26" si="5">+AL11*AN11</f>
        <v>0</v>
      </c>
      <c r="AS11" s="392"/>
      <c r="AT11" s="392"/>
      <c r="AU11" s="392"/>
      <c r="AV11" s="392"/>
      <c r="AW11" s="392"/>
    </row>
    <row r="12" spans="1:49">
      <c r="A12" s="443" t="s">
        <v>450</v>
      </c>
      <c r="B12" s="444" t="s">
        <v>196</v>
      </c>
      <c r="C12" s="445" t="s">
        <v>140</v>
      </c>
      <c r="D12" s="446" t="s">
        <v>31</v>
      </c>
      <c r="E12" s="443" t="s">
        <v>76</v>
      </c>
      <c r="F12" s="389"/>
      <c r="G12" s="507"/>
      <c r="H12" s="507"/>
      <c r="I12" s="863"/>
      <c r="J12" s="863"/>
      <c r="K12" s="863"/>
      <c r="L12" s="863"/>
      <c r="M12" s="863"/>
      <c r="N12" s="864"/>
      <c r="O12" s="864"/>
      <c r="P12" s="389"/>
      <c r="Q12" s="389"/>
      <c r="R12" s="389"/>
      <c r="S12" s="389"/>
      <c r="T12" s="389"/>
      <c r="U12" s="507"/>
      <c r="V12" s="507"/>
      <c r="W12" s="389"/>
      <c r="X12" s="389"/>
      <c r="Y12" s="856"/>
      <c r="Z12" s="389"/>
      <c r="AA12" s="389"/>
      <c r="AB12" s="507"/>
      <c r="AC12" s="507"/>
      <c r="AD12" s="389"/>
      <c r="AE12" s="389"/>
      <c r="AF12" s="389"/>
      <c r="AG12" s="389"/>
      <c r="AH12" s="389"/>
      <c r="AI12" s="507"/>
      <c r="AJ12" s="507"/>
      <c r="AK12" s="447">
        <f t="shared" si="0"/>
        <v>0</v>
      </c>
      <c r="AL12" s="447">
        <f t="shared" si="1"/>
        <v>0</v>
      </c>
      <c r="AM12" s="448">
        <v>0.51</v>
      </c>
      <c r="AN12" s="448">
        <v>0.51</v>
      </c>
      <c r="AO12" s="448">
        <f t="shared" si="2"/>
        <v>1</v>
      </c>
      <c r="AP12" s="448">
        <f t="shared" si="3"/>
        <v>0</v>
      </c>
      <c r="AQ12" s="448">
        <f t="shared" si="4"/>
        <v>0</v>
      </c>
      <c r="AR12" s="448">
        <f t="shared" si="5"/>
        <v>0</v>
      </c>
      <c r="AS12" s="392"/>
      <c r="AT12" s="392"/>
      <c r="AU12" s="392"/>
      <c r="AV12" s="392"/>
      <c r="AW12" s="392"/>
    </row>
    <row r="13" spans="1:49">
      <c r="A13" s="443" t="s">
        <v>450</v>
      </c>
      <c r="B13" s="444" t="s">
        <v>197</v>
      </c>
      <c r="C13" s="445" t="s">
        <v>140</v>
      </c>
      <c r="D13" s="446" t="s">
        <v>31</v>
      </c>
      <c r="E13" s="443" t="s">
        <v>76</v>
      </c>
      <c r="F13" s="389"/>
      <c r="G13" s="507"/>
      <c r="H13" s="507"/>
      <c r="I13" s="863"/>
      <c r="J13" s="863"/>
      <c r="K13" s="863"/>
      <c r="L13" s="863"/>
      <c r="M13" s="863"/>
      <c r="N13" s="864"/>
      <c r="O13" s="864"/>
      <c r="P13" s="389"/>
      <c r="Q13" s="389"/>
      <c r="R13" s="389"/>
      <c r="S13" s="389"/>
      <c r="T13" s="389"/>
      <c r="U13" s="507"/>
      <c r="V13" s="507"/>
      <c r="W13" s="389"/>
      <c r="X13" s="389"/>
      <c r="Y13" s="856"/>
      <c r="Z13" s="389"/>
      <c r="AA13" s="389"/>
      <c r="AB13" s="507"/>
      <c r="AC13" s="507"/>
      <c r="AD13" s="389"/>
      <c r="AE13" s="389"/>
      <c r="AF13" s="389"/>
      <c r="AG13" s="389"/>
      <c r="AH13" s="389"/>
      <c r="AI13" s="507"/>
      <c r="AJ13" s="507"/>
      <c r="AK13" s="447">
        <f t="shared" si="0"/>
        <v>0</v>
      </c>
      <c r="AL13" s="447">
        <f t="shared" si="1"/>
        <v>0</v>
      </c>
      <c r="AM13" s="448">
        <v>0.54</v>
      </c>
      <c r="AN13" s="448">
        <v>0.55999999999999994</v>
      </c>
      <c r="AO13" s="448">
        <f t="shared" si="2"/>
        <v>1.0370370370370368</v>
      </c>
      <c r="AP13" s="448">
        <f t="shared" si="3"/>
        <v>0</v>
      </c>
      <c r="AQ13" s="448">
        <f t="shared" si="4"/>
        <v>0</v>
      </c>
      <c r="AR13" s="448">
        <f t="shared" si="5"/>
        <v>0</v>
      </c>
      <c r="AS13" s="392"/>
      <c r="AT13" s="392"/>
      <c r="AU13" s="392"/>
      <c r="AV13" s="392"/>
      <c r="AW13" s="392"/>
    </row>
    <row r="14" spans="1:49">
      <c r="A14" s="443" t="s">
        <v>450</v>
      </c>
      <c r="B14" s="444" t="s">
        <v>198</v>
      </c>
      <c r="C14" s="445" t="s">
        <v>140</v>
      </c>
      <c r="D14" s="446" t="s">
        <v>31</v>
      </c>
      <c r="E14" s="443" t="s">
        <v>76</v>
      </c>
      <c r="F14" s="389"/>
      <c r="G14" s="507"/>
      <c r="H14" s="507"/>
      <c r="I14" s="863"/>
      <c r="J14" s="863"/>
      <c r="K14" s="863"/>
      <c r="L14" s="863"/>
      <c r="M14" s="863"/>
      <c r="N14" s="864"/>
      <c r="O14" s="864"/>
      <c r="P14" s="389"/>
      <c r="Q14" s="389"/>
      <c r="R14" s="389"/>
      <c r="S14" s="389"/>
      <c r="T14" s="389"/>
      <c r="U14" s="507"/>
      <c r="V14" s="507"/>
      <c r="W14" s="389"/>
      <c r="X14" s="389"/>
      <c r="Y14" s="856"/>
      <c r="Z14" s="389"/>
      <c r="AA14" s="389"/>
      <c r="AB14" s="507"/>
      <c r="AC14" s="507"/>
      <c r="AD14" s="389"/>
      <c r="AE14" s="389"/>
      <c r="AF14" s="389"/>
      <c r="AG14" s="389"/>
      <c r="AH14" s="389"/>
      <c r="AI14" s="507"/>
      <c r="AJ14" s="507"/>
      <c r="AK14" s="447">
        <f t="shared" si="0"/>
        <v>0</v>
      </c>
      <c r="AL14" s="447">
        <f t="shared" si="1"/>
        <v>0</v>
      </c>
      <c r="AM14" s="448">
        <v>0.54999999999999993</v>
      </c>
      <c r="AN14" s="448">
        <v>0.54</v>
      </c>
      <c r="AO14" s="448">
        <f t="shared" si="2"/>
        <v>0.98181818181818203</v>
      </c>
      <c r="AP14" s="448">
        <f t="shared" si="3"/>
        <v>0</v>
      </c>
      <c r="AQ14" s="448">
        <f t="shared" si="4"/>
        <v>0</v>
      </c>
      <c r="AR14" s="448">
        <f t="shared" si="5"/>
        <v>0</v>
      </c>
      <c r="AS14" s="392"/>
      <c r="AT14" s="392"/>
      <c r="AU14" s="392"/>
      <c r="AV14" s="392"/>
      <c r="AW14" s="392"/>
    </row>
    <row r="15" spans="1:49">
      <c r="A15" s="443" t="s">
        <v>450</v>
      </c>
      <c r="B15" s="444" t="s">
        <v>199</v>
      </c>
      <c r="C15" s="445" t="s">
        <v>140</v>
      </c>
      <c r="D15" s="446" t="s">
        <v>31</v>
      </c>
      <c r="E15" s="443" t="s">
        <v>76</v>
      </c>
      <c r="F15" s="389"/>
      <c r="G15" s="507"/>
      <c r="H15" s="507"/>
      <c r="I15" s="863"/>
      <c r="J15" s="863"/>
      <c r="K15" s="863"/>
      <c r="L15" s="863"/>
      <c r="M15" s="863"/>
      <c r="N15" s="864"/>
      <c r="O15" s="864"/>
      <c r="P15" s="389"/>
      <c r="Q15" s="389"/>
      <c r="R15" s="389"/>
      <c r="S15" s="389"/>
      <c r="T15" s="389"/>
      <c r="U15" s="507"/>
      <c r="V15" s="507"/>
      <c r="W15" s="389"/>
      <c r="X15" s="389"/>
      <c r="Y15" s="856"/>
      <c r="Z15" s="389"/>
      <c r="AA15" s="389"/>
      <c r="AB15" s="507"/>
      <c r="AC15" s="507"/>
      <c r="AD15" s="389"/>
      <c r="AE15" s="389"/>
      <c r="AF15" s="389"/>
      <c r="AG15" s="389"/>
      <c r="AH15" s="389"/>
      <c r="AI15" s="507"/>
      <c r="AJ15" s="507"/>
      <c r="AK15" s="447">
        <f t="shared" si="0"/>
        <v>0</v>
      </c>
      <c r="AL15" s="447">
        <f t="shared" si="1"/>
        <v>0</v>
      </c>
      <c r="AM15" s="448">
        <v>0.5</v>
      </c>
      <c r="AN15" s="448">
        <v>0.47000000000000003</v>
      </c>
      <c r="AO15" s="448">
        <f t="shared" si="2"/>
        <v>0.94000000000000006</v>
      </c>
      <c r="AP15" s="448">
        <f t="shared" si="3"/>
        <v>0</v>
      </c>
      <c r="AQ15" s="448">
        <f t="shared" si="4"/>
        <v>0</v>
      </c>
      <c r="AR15" s="448">
        <f t="shared" si="5"/>
        <v>0</v>
      </c>
      <c r="AS15" s="392"/>
      <c r="AT15" s="392"/>
      <c r="AU15" s="392"/>
      <c r="AV15" s="392"/>
      <c r="AW15" s="392"/>
    </row>
    <row r="16" spans="1:49">
      <c r="A16" s="443" t="s">
        <v>450</v>
      </c>
      <c r="B16" s="444" t="s">
        <v>200</v>
      </c>
      <c r="C16" s="445" t="s">
        <v>140</v>
      </c>
      <c r="D16" s="446" t="s">
        <v>31</v>
      </c>
      <c r="E16" s="443" t="s">
        <v>76</v>
      </c>
      <c r="F16" s="389"/>
      <c r="G16" s="507"/>
      <c r="H16" s="507"/>
      <c r="I16" s="863"/>
      <c r="J16" s="863"/>
      <c r="K16" s="863"/>
      <c r="L16" s="863"/>
      <c r="M16" s="863"/>
      <c r="N16" s="864"/>
      <c r="O16" s="864"/>
      <c r="P16" s="389"/>
      <c r="Q16" s="389"/>
      <c r="R16" s="389"/>
      <c r="S16" s="389"/>
      <c r="T16" s="389"/>
      <c r="U16" s="507"/>
      <c r="V16" s="507"/>
      <c r="W16" s="389"/>
      <c r="X16" s="389"/>
      <c r="Y16" s="856"/>
      <c r="Z16" s="389"/>
      <c r="AA16" s="389"/>
      <c r="AB16" s="507"/>
      <c r="AC16" s="507"/>
      <c r="AD16" s="389"/>
      <c r="AE16" s="389"/>
      <c r="AF16" s="389"/>
      <c r="AG16" s="389"/>
      <c r="AH16" s="389"/>
      <c r="AI16" s="507"/>
      <c r="AJ16" s="507"/>
      <c r="AK16" s="447">
        <f t="shared" si="0"/>
        <v>0</v>
      </c>
      <c r="AL16" s="447">
        <f t="shared" si="1"/>
        <v>0</v>
      </c>
      <c r="AM16" s="448">
        <v>0.6</v>
      </c>
      <c r="AN16" s="448">
        <v>0.6</v>
      </c>
      <c r="AO16" s="448">
        <f t="shared" si="2"/>
        <v>1</v>
      </c>
      <c r="AP16" s="448">
        <f t="shared" si="3"/>
        <v>0</v>
      </c>
      <c r="AQ16" s="448">
        <f t="shared" si="4"/>
        <v>0</v>
      </c>
      <c r="AR16" s="448">
        <f t="shared" si="5"/>
        <v>0</v>
      </c>
      <c r="AS16" s="392"/>
      <c r="AT16" s="392"/>
      <c r="AU16" s="392"/>
      <c r="AV16" s="392"/>
      <c r="AW16" s="392"/>
    </row>
    <row r="17" spans="1:50">
      <c r="A17" s="443" t="s">
        <v>450</v>
      </c>
      <c r="B17" s="444" t="s">
        <v>201</v>
      </c>
      <c r="C17" s="445" t="s">
        <v>140</v>
      </c>
      <c r="D17" s="446" t="s">
        <v>31</v>
      </c>
      <c r="E17" s="443" t="s">
        <v>76</v>
      </c>
      <c r="F17" s="389"/>
      <c r="G17" s="507"/>
      <c r="H17" s="507"/>
      <c r="I17" s="863"/>
      <c r="J17" s="863"/>
      <c r="K17" s="863"/>
      <c r="L17" s="863"/>
      <c r="M17" s="863"/>
      <c r="N17" s="864"/>
      <c r="O17" s="864"/>
      <c r="P17" s="389"/>
      <c r="Q17" s="389"/>
      <c r="R17" s="389"/>
      <c r="S17" s="389"/>
      <c r="T17" s="389"/>
      <c r="U17" s="507"/>
      <c r="V17" s="507"/>
      <c r="W17" s="389"/>
      <c r="X17" s="389"/>
      <c r="Y17" s="856"/>
      <c r="Z17" s="389"/>
      <c r="AA17" s="389"/>
      <c r="AB17" s="507"/>
      <c r="AC17" s="507"/>
      <c r="AD17" s="389"/>
      <c r="AE17" s="389"/>
      <c r="AF17" s="389"/>
      <c r="AG17" s="389"/>
      <c r="AH17" s="389"/>
      <c r="AI17" s="507"/>
      <c r="AJ17" s="507"/>
      <c r="AK17" s="447">
        <f t="shared" si="0"/>
        <v>0</v>
      </c>
      <c r="AL17" s="447">
        <f t="shared" si="1"/>
        <v>0</v>
      </c>
      <c r="AM17" s="448">
        <v>0.82000000000000006</v>
      </c>
      <c r="AN17" s="448">
        <v>0.77</v>
      </c>
      <c r="AO17" s="448">
        <f t="shared" si="2"/>
        <v>0.93902439024390238</v>
      </c>
      <c r="AP17" s="448">
        <f t="shared" si="3"/>
        <v>0</v>
      </c>
      <c r="AQ17" s="448">
        <f t="shared" si="4"/>
        <v>0</v>
      </c>
      <c r="AR17" s="448">
        <f t="shared" si="5"/>
        <v>0</v>
      </c>
      <c r="AS17" s="392"/>
      <c r="AT17" s="392"/>
      <c r="AU17" s="392"/>
      <c r="AV17" s="392"/>
      <c r="AW17" s="392"/>
    </row>
    <row r="18" spans="1:50">
      <c r="A18" s="443" t="s">
        <v>450</v>
      </c>
      <c r="B18" s="444" t="s">
        <v>202</v>
      </c>
      <c r="C18" s="445" t="s">
        <v>140</v>
      </c>
      <c r="D18" s="446" t="s">
        <v>31</v>
      </c>
      <c r="E18" s="443" t="s">
        <v>76</v>
      </c>
      <c r="F18" s="389"/>
      <c r="G18" s="507"/>
      <c r="H18" s="507"/>
      <c r="I18" s="863"/>
      <c r="J18" s="863"/>
      <c r="K18" s="863"/>
      <c r="L18" s="863"/>
      <c r="M18" s="863"/>
      <c r="N18" s="864"/>
      <c r="O18" s="864"/>
      <c r="P18" s="389"/>
      <c r="Q18" s="389"/>
      <c r="R18" s="389"/>
      <c r="S18" s="389"/>
      <c r="T18" s="389"/>
      <c r="U18" s="507"/>
      <c r="V18" s="507"/>
      <c r="W18" s="389"/>
      <c r="X18" s="389"/>
      <c r="Y18" s="856"/>
      <c r="Z18" s="389"/>
      <c r="AA18" s="389"/>
      <c r="AB18" s="507"/>
      <c r="AC18" s="507"/>
      <c r="AD18" s="389"/>
      <c r="AE18" s="389"/>
      <c r="AF18" s="389"/>
      <c r="AG18" s="389"/>
      <c r="AH18" s="389"/>
      <c r="AI18" s="507"/>
      <c r="AJ18" s="507"/>
      <c r="AK18" s="447">
        <f t="shared" si="0"/>
        <v>0</v>
      </c>
      <c r="AL18" s="447">
        <f t="shared" si="1"/>
        <v>0</v>
      </c>
      <c r="AM18" s="448">
        <v>0.73</v>
      </c>
      <c r="AN18" s="448">
        <v>0.77</v>
      </c>
      <c r="AO18" s="448">
        <f t="shared" si="2"/>
        <v>1.0547945205479452</v>
      </c>
      <c r="AP18" s="448">
        <f t="shared" si="3"/>
        <v>0</v>
      </c>
      <c r="AQ18" s="448">
        <f t="shared" si="4"/>
        <v>0</v>
      </c>
      <c r="AR18" s="448">
        <f t="shared" si="5"/>
        <v>0</v>
      </c>
      <c r="AS18" s="392"/>
      <c r="AT18" s="392"/>
      <c r="AU18" s="392"/>
      <c r="AV18" s="392"/>
      <c r="AW18" s="392"/>
    </row>
    <row r="19" spans="1:50">
      <c r="A19" s="443" t="s">
        <v>450</v>
      </c>
      <c r="B19" s="444" t="s">
        <v>203</v>
      </c>
      <c r="C19" s="445" t="s">
        <v>140</v>
      </c>
      <c r="D19" s="446" t="s">
        <v>31</v>
      </c>
      <c r="E19" s="443" t="s">
        <v>76</v>
      </c>
      <c r="F19" s="389"/>
      <c r="G19" s="507"/>
      <c r="H19" s="507"/>
      <c r="I19" s="863"/>
      <c r="J19" s="863"/>
      <c r="K19" s="863"/>
      <c r="L19" s="863"/>
      <c r="M19" s="863"/>
      <c r="N19" s="864"/>
      <c r="O19" s="864"/>
      <c r="P19" s="389"/>
      <c r="Q19" s="389"/>
      <c r="R19" s="389"/>
      <c r="S19" s="389"/>
      <c r="T19" s="389"/>
      <c r="U19" s="507"/>
      <c r="V19" s="507"/>
      <c r="W19" s="389"/>
      <c r="X19" s="389"/>
      <c r="Y19" s="856"/>
      <c r="Z19" s="389"/>
      <c r="AA19" s="389"/>
      <c r="AB19" s="507"/>
      <c r="AC19" s="507"/>
      <c r="AD19" s="389"/>
      <c r="AE19" s="389"/>
      <c r="AF19" s="389"/>
      <c r="AG19" s="389"/>
      <c r="AH19" s="389"/>
      <c r="AI19" s="507"/>
      <c r="AJ19" s="507"/>
      <c r="AK19" s="447">
        <f t="shared" si="0"/>
        <v>0</v>
      </c>
      <c r="AL19" s="447">
        <f t="shared" si="1"/>
        <v>0</v>
      </c>
      <c r="AM19" s="448">
        <v>0.8</v>
      </c>
      <c r="AN19" s="448">
        <v>0.88</v>
      </c>
      <c r="AO19" s="448">
        <f t="shared" si="2"/>
        <v>1.0999999999999999</v>
      </c>
      <c r="AP19" s="448">
        <f t="shared" si="3"/>
        <v>0</v>
      </c>
      <c r="AQ19" s="448">
        <f t="shared" si="4"/>
        <v>0</v>
      </c>
      <c r="AR19" s="448">
        <f t="shared" si="5"/>
        <v>0</v>
      </c>
      <c r="AS19" s="392"/>
      <c r="AT19" s="392"/>
      <c r="AU19" s="392"/>
      <c r="AV19" s="392"/>
      <c r="AW19" s="392"/>
    </row>
    <row r="20" spans="1:50">
      <c r="A20" s="443" t="s">
        <v>450</v>
      </c>
      <c r="B20" s="444" t="s">
        <v>204</v>
      </c>
      <c r="C20" s="445" t="s">
        <v>140</v>
      </c>
      <c r="D20" s="446" t="s">
        <v>31</v>
      </c>
      <c r="E20" s="443" t="s">
        <v>3</v>
      </c>
      <c r="F20" s="389"/>
      <c r="G20" s="507"/>
      <c r="H20" s="507"/>
      <c r="I20" s="863"/>
      <c r="J20" s="863"/>
      <c r="K20" s="863"/>
      <c r="L20" s="863"/>
      <c r="M20" s="863"/>
      <c r="N20" s="864"/>
      <c r="O20" s="864"/>
      <c r="P20" s="389"/>
      <c r="Q20" s="389"/>
      <c r="R20" s="389"/>
      <c r="S20" s="389"/>
      <c r="T20" s="389"/>
      <c r="U20" s="507"/>
      <c r="V20" s="507"/>
      <c r="W20" s="389"/>
      <c r="X20" s="389"/>
      <c r="Y20" s="856"/>
      <c r="Z20" s="389"/>
      <c r="AA20" s="389"/>
      <c r="AB20" s="507"/>
      <c r="AC20" s="507"/>
      <c r="AD20" s="389"/>
      <c r="AE20" s="389"/>
      <c r="AF20" s="389"/>
      <c r="AG20" s="389"/>
      <c r="AH20" s="389"/>
      <c r="AI20" s="507"/>
      <c r="AJ20" s="507"/>
      <c r="AK20" s="447">
        <f t="shared" si="0"/>
        <v>0</v>
      </c>
      <c r="AL20" s="447">
        <f t="shared" si="1"/>
        <v>0</v>
      </c>
      <c r="AM20" s="448">
        <v>0.76</v>
      </c>
      <c r="AN20" s="448">
        <v>0.96</v>
      </c>
      <c r="AO20" s="448">
        <f t="shared" si="2"/>
        <v>1.263157894736842</v>
      </c>
      <c r="AP20" s="448">
        <f t="shared" si="3"/>
        <v>0</v>
      </c>
      <c r="AQ20" s="448">
        <f t="shared" si="4"/>
        <v>0</v>
      </c>
      <c r="AR20" s="448">
        <f t="shared" si="5"/>
        <v>0</v>
      </c>
      <c r="AS20" s="392"/>
      <c r="AT20" s="392"/>
      <c r="AU20" s="392"/>
      <c r="AV20" s="392"/>
      <c r="AW20" s="392"/>
    </row>
    <row r="21" spans="1:50">
      <c r="A21" s="443" t="s">
        <v>450</v>
      </c>
      <c r="B21" s="444" t="s">
        <v>205</v>
      </c>
      <c r="C21" s="445" t="s">
        <v>140</v>
      </c>
      <c r="D21" s="446" t="s">
        <v>31</v>
      </c>
      <c r="E21" s="443" t="s">
        <v>3</v>
      </c>
      <c r="F21" s="389"/>
      <c r="G21" s="507"/>
      <c r="H21" s="507"/>
      <c r="I21" s="863"/>
      <c r="J21" s="863"/>
      <c r="K21" s="863"/>
      <c r="L21" s="863"/>
      <c r="M21" s="863"/>
      <c r="N21" s="864"/>
      <c r="O21" s="864"/>
      <c r="P21" s="389"/>
      <c r="Q21" s="389"/>
      <c r="R21" s="389"/>
      <c r="S21" s="389"/>
      <c r="T21" s="389"/>
      <c r="U21" s="507"/>
      <c r="V21" s="507"/>
      <c r="W21" s="389"/>
      <c r="X21" s="389"/>
      <c r="Y21" s="856"/>
      <c r="Z21" s="389"/>
      <c r="AA21" s="389"/>
      <c r="AB21" s="507"/>
      <c r="AC21" s="507"/>
      <c r="AD21" s="389"/>
      <c r="AE21" s="389"/>
      <c r="AF21" s="389"/>
      <c r="AG21" s="389"/>
      <c r="AH21" s="389"/>
      <c r="AI21" s="507"/>
      <c r="AJ21" s="507"/>
      <c r="AK21" s="447">
        <f t="shared" si="0"/>
        <v>0</v>
      </c>
      <c r="AL21" s="447">
        <f t="shared" si="1"/>
        <v>0</v>
      </c>
      <c r="AM21" s="448">
        <v>0.77</v>
      </c>
      <c r="AN21" s="448">
        <v>1.01</v>
      </c>
      <c r="AO21" s="448">
        <f t="shared" si="2"/>
        <v>1.3116883116883116</v>
      </c>
      <c r="AP21" s="448">
        <f t="shared" si="3"/>
        <v>0</v>
      </c>
      <c r="AQ21" s="448">
        <f t="shared" si="4"/>
        <v>0</v>
      </c>
      <c r="AR21" s="448">
        <f t="shared" si="5"/>
        <v>0</v>
      </c>
      <c r="AS21" s="392"/>
      <c r="AT21" s="392"/>
      <c r="AU21" s="392"/>
      <c r="AV21" s="392"/>
      <c r="AW21" s="392"/>
    </row>
    <row r="22" spans="1:50">
      <c r="A22" s="443" t="s">
        <v>450</v>
      </c>
      <c r="B22" s="444" t="s">
        <v>206</v>
      </c>
      <c r="C22" s="445" t="s">
        <v>140</v>
      </c>
      <c r="D22" s="446" t="s">
        <v>31</v>
      </c>
      <c r="E22" s="443" t="s">
        <v>3</v>
      </c>
      <c r="F22" s="389"/>
      <c r="G22" s="507"/>
      <c r="H22" s="507"/>
      <c r="I22" s="863"/>
      <c r="J22" s="863"/>
      <c r="K22" s="863"/>
      <c r="L22" s="863"/>
      <c r="M22" s="863"/>
      <c r="N22" s="864"/>
      <c r="O22" s="864"/>
      <c r="P22" s="389"/>
      <c r="Q22" s="389"/>
      <c r="R22" s="389"/>
      <c r="S22" s="389"/>
      <c r="T22" s="389"/>
      <c r="U22" s="507"/>
      <c r="V22" s="507"/>
      <c r="W22" s="389"/>
      <c r="X22" s="389"/>
      <c r="Y22" s="856"/>
      <c r="Z22" s="389"/>
      <c r="AA22" s="389"/>
      <c r="AB22" s="507"/>
      <c r="AC22" s="507"/>
      <c r="AD22" s="389"/>
      <c r="AE22" s="389"/>
      <c r="AF22" s="389"/>
      <c r="AG22" s="389"/>
      <c r="AH22" s="389"/>
      <c r="AI22" s="507"/>
      <c r="AJ22" s="507"/>
      <c r="AK22" s="447">
        <f t="shared" si="0"/>
        <v>0</v>
      </c>
      <c r="AL22" s="447">
        <f t="shared" si="1"/>
        <v>0</v>
      </c>
      <c r="AM22" s="448">
        <v>0.62</v>
      </c>
      <c r="AN22" s="448">
        <v>0.88</v>
      </c>
      <c r="AO22" s="448">
        <f t="shared" si="2"/>
        <v>1.4193548387096775</v>
      </c>
      <c r="AP22" s="448">
        <f t="shared" si="3"/>
        <v>0</v>
      </c>
      <c r="AQ22" s="448">
        <f t="shared" si="4"/>
        <v>0</v>
      </c>
      <c r="AR22" s="448">
        <f t="shared" si="5"/>
        <v>0</v>
      </c>
      <c r="AS22" s="392"/>
      <c r="AT22" s="392"/>
      <c r="AU22" s="392"/>
      <c r="AV22" s="392"/>
      <c r="AW22" s="392"/>
    </row>
    <row r="23" spans="1:50">
      <c r="A23" s="443" t="s">
        <v>450</v>
      </c>
      <c r="B23" s="444" t="s">
        <v>207</v>
      </c>
      <c r="C23" s="445" t="s">
        <v>140</v>
      </c>
      <c r="D23" s="446" t="s">
        <v>31</v>
      </c>
      <c r="E23" s="443" t="s">
        <v>3</v>
      </c>
      <c r="F23" s="389"/>
      <c r="G23" s="507"/>
      <c r="H23" s="507"/>
      <c r="I23" s="863"/>
      <c r="J23" s="863"/>
      <c r="K23" s="863"/>
      <c r="L23" s="863"/>
      <c r="M23" s="863"/>
      <c r="N23" s="864"/>
      <c r="O23" s="864"/>
      <c r="P23" s="389"/>
      <c r="Q23" s="389"/>
      <c r="R23" s="389"/>
      <c r="S23" s="389"/>
      <c r="T23" s="389"/>
      <c r="U23" s="507"/>
      <c r="V23" s="507"/>
      <c r="W23" s="389"/>
      <c r="X23" s="389"/>
      <c r="Y23" s="856"/>
      <c r="Z23" s="389"/>
      <c r="AA23" s="389"/>
      <c r="AB23" s="507"/>
      <c r="AC23" s="507"/>
      <c r="AD23" s="389"/>
      <c r="AE23" s="389"/>
      <c r="AF23" s="389"/>
      <c r="AG23" s="389"/>
      <c r="AH23" s="389"/>
      <c r="AI23" s="507"/>
      <c r="AJ23" s="507"/>
      <c r="AK23" s="447">
        <f t="shared" si="0"/>
        <v>0</v>
      </c>
      <c r="AL23" s="447">
        <f t="shared" si="1"/>
        <v>0</v>
      </c>
      <c r="AM23" s="448">
        <v>0.63</v>
      </c>
      <c r="AN23" s="448">
        <v>0.89999999999999991</v>
      </c>
      <c r="AO23" s="448">
        <f t="shared" si="2"/>
        <v>1.4285714285714284</v>
      </c>
      <c r="AP23" s="448">
        <f>+AK23*AM23</f>
        <v>0</v>
      </c>
      <c r="AQ23" s="448">
        <f t="shared" si="4"/>
        <v>0</v>
      </c>
      <c r="AR23" s="448">
        <f t="shared" si="5"/>
        <v>0</v>
      </c>
      <c r="AS23" s="392"/>
      <c r="AT23" s="392"/>
      <c r="AU23" s="392"/>
      <c r="AV23" s="392"/>
      <c r="AW23" s="392"/>
    </row>
    <row r="24" spans="1:50">
      <c r="A24" s="443" t="s">
        <v>450</v>
      </c>
      <c r="B24" s="444" t="s">
        <v>208</v>
      </c>
      <c r="C24" s="445" t="s">
        <v>140</v>
      </c>
      <c r="D24" s="446" t="s">
        <v>31</v>
      </c>
      <c r="E24" s="443" t="s">
        <v>3</v>
      </c>
      <c r="F24" s="389"/>
      <c r="G24" s="507"/>
      <c r="H24" s="507"/>
      <c r="I24" s="863"/>
      <c r="J24" s="863"/>
      <c r="K24" s="863"/>
      <c r="L24" s="863"/>
      <c r="M24" s="863"/>
      <c r="N24" s="864"/>
      <c r="O24" s="864"/>
      <c r="P24" s="389"/>
      <c r="Q24" s="389"/>
      <c r="R24" s="389"/>
      <c r="S24" s="389"/>
      <c r="T24" s="389"/>
      <c r="U24" s="507"/>
      <c r="V24" s="507"/>
      <c r="W24" s="389"/>
      <c r="X24" s="389"/>
      <c r="Y24" s="856"/>
      <c r="Z24" s="389"/>
      <c r="AA24" s="389"/>
      <c r="AB24" s="507"/>
      <c r="AC24" s="507"/>
      <c r="AD24" s="389"/>
      <c r="AE24" s="389"/>
      <c r="AF24" s="389"/>
      <c r="AG24" s="389"/>
      <c r="AH24" s="389"/>
      <c r="AI24" s="507"/>
      <c r="AJ24" s="507"/>
      <c r="AK24" s="447">
        <f t="shared" si="0"/>
        <v>0</v>
      </c>
      <c r="AL24" s="447">
        <f t="shared" si="1"/>
        <v>0</v>
      </c>
      <c r="AM24" s="448">
        <v>0.76</v>
      </c>
      <c r="AN24" s="448">
        <v>1</v>
      </c>
      <c r="AO24" s="448">
        <f t="shared" si="2"/>
        <v>1.3157894736842106</v>
      </c>
      <c r="AP24" s="448">
        <f t="shared" si="3"/>
        <v>0</v>
      </c>
      <c r="AQ24" s="448">
        <f t="shared" si="4"/>
        <v>0</v>
      </c>
      <c r="AR24" s="448">
        <f t="shared" si="5"/>
        <v>0</v>
      </c>
      <c r="AS24" s="392"/>
      <c r="AT24" s="392"/>
      <c r="AU24" s="392"/>
      <c r="AV24" s="392"/>
      <c r="AW24" s="392"/>
    </row>
    <row r="25" spans="1:50">
      <c r="A25" s="443" t="s">
        <v>450</v>
      </c>
      <c r="B25" s="444" t="s">
        <v>209</v>
      </c>
      <c r="C25" s="445" t="s">
        <v>140</v>
      </c>
      <c r="D25" s="446" t="s">
        <v>31</v>
      </c>
      <c r="E25" s="443" t="s">
        <v>3</v>
      </c>
      <c r="F25" s="389"/>
      <c r="G25" s="507"/>
      <c r="H25" s="507"/>
      <c r="I25" s="863"/>
      <c r="J25" s="863"/>
      <c r="K25" s="863"/>
      <c r="L25" s="863"/>
      <c r="M25" s="863"/>
      <c r="N25" s="864"/>
      <c r="O25" s="864"/>
      <c r="P25" s="389"/>
      <c r="Q25" s="389"/>
      <c r="R25" s="389"/>
      <c r="S25" s="389"/>
      <c r="T25" s="389"/>
      <c r="U25" s="507"/>
      <c r="V25" s="507"/>
      <c r="W25" s="389"/>
      <c r="X25" s="389"/>
      <c r="Y25" s="856"/>
      <c r="Z25" s="389"/>
      <c r="AA25" s="389"/>
      <c r="AB25" s="507"/>
      <c r="AC25" s="507"/>
      <c r="AD25" s="389"/>
      <c r="AE25" s="389"/>
      <c r="AF25" s="389"/>
      <c r="AG25" s="389"/>
      <c r="AH25" s="389"/>
      <c r="AI25" s="507"/>
      <c r="AJ25" s="507"/>
      <c r="AK25" s="447">
        <f t="shared" si="0"/>
        <v>0</v>
      </c>
      <c r="AL25" s="447">
        <f t="shared" si="1"/>
        <v>0</v>
      </c>
      <c r="AM25" s="448">
        <v>0.94000000000000006</v>
      </c>
      <c r="AN25" s="448">
        <v>0.95</v>
      </c>
      <c r="AO25" s="448">
        <f t="shared" si="2"/>
        <v>1.0106382978723403</v>
      </c>
      <c r="AP25" s="448">
        <f t="shared" si="3"/>
        <v>0</v>
      </c>
      <c r="AQ25" s="448">
        <f>+AL25*AM25</f>
        <v>0</v>
      </c>
      <c r="AR25" s="448">
        <f t="shared" si="5"/>
        <v>0</v>
      </c>
      <c r="AS25" s="392"/>
      <c r="AT25" s="392"/>
      <c r="AU25" s="392"/>
      <c r="AV25" s="392"/>
      <c r="AW25" s="392"/>
    </row>
    <row r="26" spans="1:50">
      <c r="A26" s="443" t="s">
        <v>450</v>
      </c>
      <c r="B26" s="444" t="s">
        <v>210</v>
      </c>
      <c r="C26" s="445" t="s">
        <v>140</v>
      </c>
      <c r="D26" s="446" t="s">
        <v>31</v>
      </c>
      <c r="E26" s="443" t="s">
        <v>76</v>
      </c>
      <c r="F26" s="389"/>
      <c r="G26" s="507"/>
      <c r="H26" s="507"/>
      <c r="I26" s="863"/>
      <c r="J26" s="863"/>
      <c r="K26" s="863"/>
      <c r="L26" s="863"/>
      <c r="M26" s="863"/>
      <c r="N26" s="864"/>
      <c r="O26" s="864"/>
      <c r="P26" s="389"/>
      <c r="Q26" s="389"/>
      <c r="R26" s="389"/>
      <c r="S26" s="389"/>
      <c r="T26" s="389"/>
      <c r="U26" s="507"/>
      <c r="V26" s="507"/>
      <c r="W26" s="389"/>
      <c r="X26" s="389"/>
      <c r="Y26" s="856"/>
      <c r="Z26" s="389"/>
      <c r="AA26" s="389"/>
      <c r="AB26" s="507"/>
      <c r="AC26" s="507"/>
      <c r="AD26" s="389"/>
      <c r="AE26" s="389"/>
      <c r="AF26" s="389"/>
      <c r="AG26" s="389"/>
      <c r="AH26" s="389"/>
      <c r="AI26" s="507"/>
      <c r="AJ26" s="507"/>
      <c r="AK26" s="447">
        <f t="shared" si="0"/>
        <v>0</v>
      </c>
      <c r="AL26" s="447">
        <f t="shared" si="1"/>
        <v>0</v>
      </c>
      <c r="AM26" s="448">
        <v>1.04</v>
      </c>
      <c r="AN26" s="448">
        <v>1.1400000000000001</v>
      </c>
      <c r="AO26" s="448">
        <f t="shared" si="2"/>
        <v>1.0961538461538463</v>
      </c>
      <c r="AP26" s="448">
        <f t="shared" si="3"/>
        <v>0</v>
      </c>
      <c r="AQ26" s="448">
        <f t="shared" si="4"/>
        <v>0</v>
      </c>
      <c r="AR26" s="448">
        <f t="shared" si="5"/>
        <v>0</v>
      </c>
      <c r="AS26" s="392"/>
      <c r="AT26" s="392"/>
      <c r="AU26" s="392"/>
      <c r="AV26" s="392"/>
      <c r="AW26" s="392"/>
    </row>
    <row r="27" spans="1:50">
      <c r="B27" s="449"/>
      <c r="C27" s="450"/>
      <c r="D27" s="450"/>
      <c r="E27" s="450"/>
      <c r="F27" s="389">
        <f>COUNTA(F10:F26)</f>
        <v>0</v>
      </c>
      <c r="G27" s="389">
        <f t="shared" ref="G27:AJ27" si="6">COUNTA(G10:G26)</f>
        <v>0</v>
      </c>
      <c r="H27" s="389">
        <f t="shared" si="6"/>
        <v>0</v>
      </c>
      <c r="I27" s="389">
        <f t="shared" si="6"/>
        <v>0</v>
      </c>
      <c r="J27" s="389">
        <f t="shared" si="6"/>
        <v>0</v>
      </c>
      <c r="K27" s="389">
        <f t="shared" si="6"/>
        <v>0</v>
      </c>
      <c r="L27" s="389">
        <f t="shared" si="6"/>
        <v>0</v>
      </c>
      <c r="M27" s="389">
        <f t="shared" si="6"/>
        <v>0</v>
      </c>
      <c r="N27" s="389">
        <f t="shared" si="6"/>
        <v>0</v>
      </c>
      <c r="O27" s="389">
        <f t="shared" si="6"/>
        <v>0</v>
      </c>
      <c r="P27" s="389">
        <f t="shared" si="6"/>
        <v>0</v>
      </c>
      <c r="Q27" s="389">
        <f t="shared" si="6"/>
        <v>0</v>
      </c>
      <c r="R27" s="389">
        <f t="shared" si="6"/>
        <v>0</v>
      </c>
      <c r="S27" s="389">
        <f t="shared" si="6"/>
        <v>0</v>
      </c>
      <c r="T27" s="389">
        <f t="shared" si="6"/>
        <v>0</v>
      </c>
      <c r="U27" s="389">
        <f t="shared" si="6"/>
        <v>0</v>
      </c>
      <c r="V27" s="389">
        <f t="shared" si="6"/>
        <v>0</v>
      </c>
      <c r="W27" s="389">
        <f t="shared" si="6"/>
        <v>0</v>
      </c>
      <c r="X27" s="389">
        <f t="shared" si="6"/>
        <v>0</v>
      </c>
      <c r="Y27" s="389">
        <f t="shared" si="6"/>
        <v>0</v>
      </c>
      <c r="Z27" s="389">
        <f t="shared" si="6"/>
        <v>0</v>
      </c>
      <c r="AA27" s="389">
        <f t="shared" si="6"/>
        <v>0</v>
      </c>
      <c r="AB27" s="389">
        <f t="shared" si="6"/>
        <v>0</v>
      </c>
      <c r="AC27" s="389">
        <f t="shared" si="6"/>
        <v>0</v>
      </c>
      <c r="AD27" s="389">
        <f t="shared" si="6"/>
        <v>0</v>
      </c>
      <c r="AE27" s="389">
        <f t="shared" si="6"/>
        <v>0</v>
      </c>
      <c r="AF27" s="389">
        <f t="shared" si="6"/>
        <v>0</v>
      </c>
      <c r="AG27" s="389">
        <f t="shared" si="6"/>
        <v>0</v>
      </c>
      <c r="AH27" s="389">
        <f t="shared" si="6"/>
        <v>0</v>
      </c>
      <c r="AI27" s="389">
        <f t="shared" si="6"/>
        <v>0</v>
      </c>
      <c r="AJ27" s="389">
        <f t="shared" si="6"/>
        <v>0</v>
      </c>
      <c r="AK27" s="451">
        <f>SUM(AK10:AK26)</f>
        <v>0</v>
      </c>
      <c r="AL27" s="451">
        <f>SUM(AL10:AL26)</f>
        <v>0</v>
      </c>
      <c r="AM27" s="452"/>
      <c r="AN27" s="452"/>
      <c r="AO27" s="452"/>
      <c r="AP27" s="453">
        <f>SUM(AP10:AP26)</f>
        <v>0</v>
      </c>
      <c r="AQ27" s="453">
        <f>SUM(AQ10:AQ26)</f>
        <v>0</v>
      </c>
      <c r="AR27" s="453">
        <f>SUM(AR10:AR26)</f>
        <v>0</v>
      </c>
      <c r="AS27" s="398">
        <v>0</v>
      </c>
      <c r="AT27" s="398">
        <f>+AS27*1%</f>
        <v>0</v>
      </c>
      <c r="AU27" s="398">
        <f>+(AS27+AT27)*20%</f>
        <v>0</v>
      </c>
      <c r="AV27" s="398">
        <f>+AS27+AT27+AU27</f>
        <v>0</v>
      </c>
      <c r="AW27" s="398">
        <f>+AV27*$AW$7</f>
        <v>0</v>
      </c>
    </row>
    <row r="28" spans="1:50" s="455" customFormat="1">
      <c r="AJ28" s="508"/>
      <c r="AK28" s="839">
        <f>SUMIF(E10:E26,"NPT",AL10:AL26)</f>
        <v>0</v>
      </c>
      <c r="AL28" s="839">
        <f>SUMIF(E10:E26,"PT",AL10:AL26)</f>
        <v>0</v>
      </c>
      <c r="AM28" s="840">
        <f>SUMIF(E10:E26,"NPT",AK10:AK26)</f>
        <v>0</v>
      </c>
      <c r="AN28" s="840">
        <f>SUMIF(E10:E26,"PT",AK10:AK26)</f>
        <v>0</v>
      </c>
      <c r="AO28" s="840"/>
      <c r="AP28" s="840"/>
      <c r="AQ28" s="840"/>
      <c r="AR28" s="841">
        <f>SUMIF(E10:E26,"NPT",AR10:AR26)</f>
        <v>0</v>
      </c>
      <c r="AS28" s="842">
        <f>SUMIF(E10:E26,"NPT",AS10:AS26)</f>
        <v>0</v>
      </c>
      <c r="AT28" s="842">
        <f>SUMIF(E10:E26,"PT",AS10:AS26)</f>
        <v>0</v>
      </c>
      <c r="AU28" s="840"/>
      <c r="AV28" s="508"/>
      <c r="AW28" s="508"/>
    </row>
    <row r="29" spans="1:50" s="455" customFormat="1">
      <c r="B29" s="466"/>
      <c r="AJ29" s="508"/>
      <c r="AK29" s="508"/>
      <c r="AL29" s="508"/>
      <c r="AM29" s="508"/>
      <c r="AN29" s="843" t="e">
        <f>(SUMIF(E10:E26,"PT",AQ10:AQ26))/AQ27</f>
        <v>#DIV/0!</v>
      </c>
      <c r="AO29" s="508"/>
      <c r="AP29" s="508"/>
      <c r="AQ29" s="508"/>
      <c r="AR29" s="841">
        <f>SUMIF(E10:E26,"PT",AR10:AR26)</f>
        <v>0</v>
      </c>
      <c r="AS29" s="508"/>
      <c r="AT29" s="508"/>
      <c r="AU29" s="508"/>
      <c r="AV29" s="508"/>
      <c r="AW29" s="508"/>
    </row>
    <row r="30" spans="1:50">
      <c r="F30" s="454"/>
      <c r="G30" s="454"/>
      <c r="H30" s="454"/>
      <c r="I30" s="454"/>
      <c r="J30" s="454"/>
      <c r="K30" s="454"/>
      <c r="L30" s="454"/>
      <c r="M30" s="454"/>
      <c r="N30" s="454"/>
      <c r="O30" s="454"/>
      <c r="P30" s="454"/>
      <c r="Q30" s="454"/>
      <c r="R30" s="454"/>
      <c r="S30" s="454"/>
      <c r="T30" s="454"/>
      <c r="U30" s="454"/>
      <c r="V30" s="454"/>
      <c r="W30" s="454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508"/>
      <c r="AL30" s="508"/>
      <c r="AM30" s="508"/>
      <c r="AN30" s="508"/>
      <c r="AO30" s="508"/>
      <c r="AP30" s="508"/>
      <c r="AQ30" s="508"/>
      <c r="AR30" s="508"/>
      <c r="AS30" s="508"/>
      <c r="AT30" s="508"/>
      <c r="AU30" s="508"/>
      <c r="AV30" s="508"/>
      <c r="AW30" s="508"/>
      <c r="AX30" s="454"/>
    </row>
    <row r="31" spans="1:50">
      <c r="AM31" s="508"/>
      <c r="AN31" s="508"/>
      <c r="AO31" s="508"/>
      <c r="AP31" s="508"/>
      <c r="AQ31" s="508"/>
      <c r="AR31" s="508"/>
      <c r="AS31" s="508"/>
      <c r="AT31" s="508"/>
      <c r="AU31" s="508"/>
    </row>
    <row r="32" spans="1:50">
      <c r="AM32" s="508"/>
      <c r="AN32" s="508"/>
      <c r="AO32" s="508"/>
      <c r="AP32" s="508"/>
      <c r="AQ32" s="508"/>
      <c r="AR32" s="508"/>
      <c r="AS32" s="508"/>
      <c r="AT32" s="508"/>
      <c r="AU32" s="508"/>
    </row>
    <row r="33" spans="39:47">
      <c r="AM33" s="508"/>
      <c r="AN33" s="508"/>
      <c r="AO33" s="508"/>
      <c r="AP33" s="508"/>
      <c r="AQ33" s="508"/>
      <c r="AR33" s="508"/>
      <c r="AS33" s="508"/>
      <c r="AT33" s="508"/>
      <c r="AU33" s="508"/>
    </row>
    <row r="34" spans="39:47">
      <c r="AM34" s="508"/>
      <c r="AN34" s="508"/>
      <c r="AO34" s="508"/>
      <c r="AP34" s="508"/>
      <c r="AQ34" s="508"/>
      <c r="AR34" s="508"/>
      <c r="AS34" s="508"/>
      <c r="AT34" s="508"/>
      <c r="AU34" s="508"/>
    </row>
    <row r="35" spans="39:47">
      <c r="AM35" s="508"/>
      <c r="AN35" s="508"/>
      <c r="AO35" s="508"/>
      <c r="AP35" s="508"/>
      <c r="AQ35" s="508"/>
      <c r="AR35" s="508"/>
      <c r="AS35" s="508"/>
      <c r="AT35" s="508"/>
      <c r="AU35" s="508"/>
    </row>
    <row r="36" spans="39:47">
      <c r="AM36" s="508"/>
      <c r="AN36" s="508"/>
      <c r="AO36" s="508"/>
      <c r="AP36" s="508"/>
      <c r="AQ36" s="508"/>
      <c r="AR36" s="508"/>
      <c r="AS36" s="508"/>
      <c r="AT36" s="508"/>
      <c r="AU36" s="508"/>
    </row>
  </sheetData>
  <mergeCells count="12">
    <mergeCell ref="AW8:AW9"/>
    <mergeCell ref="AK8:AK9"/>
    <mergeCell ref="AL8:AL9"/>
    <mergeCell ref="AS8:AS9"/>
    <mergeCell ref="AT8:AT9"/>
    <mergeCell ref="AU8:AU9"/>
    <mergeCell ref="AV8:AV9"/>
    <mergeCell ref="A8:A9"/>
    <mergeCell ref="B8:B9"/>
    <mergeCell ref="C8:C9"/>
    <mergeCell ref="D8:D9"/>
    <mergeCell ref="E8:E9"/>
  </mergeCells>
  <phoneticPr fontId="63" type="noConversion"/>
  <conditionalFormatting sqref="AO10:AO2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">
      <colorScale>
        <cfvo type="min"/>
        <cfvo type="max"/>
        <color rgb="FFFCFCFF"/>
        <color rgb="FF63BE7B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3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32415-4B59-47BF-996E-E338712CD7AB}">
  <sheetPr>
    <pageSetUpPr fitToPage="1"/>
  </sheetPr>
  <dimension ref="A2:BD32"/>
  <sheetViews>
    <sheetView showGridLines="0" view="pageBreakPreview" zoomScale="85" zoomScaleNormal="70" zoomScaleSheetLayoutView="85" workbookViewId="0">
      <selection activeCell="AQ9" sqref="AQ9"/>
    </sheetView>
  </sheetViews>
  <sheetFormatPr defaultColWidth="9.28515625" defaultRowHeight="15"/>
  <cols>
    <col min="1" max="1" width="14" style="436" customWidth="1"/>
    <col min="2" max="2" width="33.28515625" style="436" customWidth="1"/>
    <col min="3" max="3" width="13.42578125" style="436" customWidth="1"/>
    <col min="4" max="4" width="7.28515625" style="436" customWidth="1"/>
    <col min="5" max="6" width="8.42578125" style="436" customWidth="1"/>
    <col min="7" max="37" width="4.28515625" style="436" customWidth="1"/>
    <col min="38" max="38" width="9.5703125" style="436" bestFit="1" customWidth="1"/>
    <col min="39" max="39" width="9.5703125" style="436" customWidth="1"/>
    <col min="40" max="44" width="9.28515625" style="436" customWidth="1"/>
    <col min="45" max="45" width="9.42578125" style="436" customWidth="1"/>
    <col min="46" max="46" width="11.5703125" style="436" customWidth="1"/>
    <col min="47" max="47" width="11.42578125" style="436" customWidth="1"/>
    <col min="48" max="48" width="15" style="436" customWidth="1"/>
    <col min="49" max="49" width="13.42578125" style="436" customWidth="1"/>
    <col min="50" max="50" width="10.42578125" style="436" customWidth="1"/>
    <col min="51" max="51" width="11" style="436" customWidth="1"/>
    <col min="52" max="52" width="11.42578125" style="436" customWidth="1"/>
    <col min="53" max="53" width="9.5703125" style="436" bestFit="1" customWidth="1"/>
    <col min="54" max="54" width="11.28515625" style="436" bestFit="1" customWidth="1"/>
    <col min="55" max="55" width="13.5703125" style="436" bestFit="1" customWidth="1"/>
    <col min="56" max="16384" width="9.28515625" style="436"/>
  </cols>
  <sheetData>
    <row r="2" spans="1:55">
      <c r="B2" s="367" t="s">
        <v>171</v>
      </c>
      <c r="C2" s="368" t="s">
        <v>169</v>
      </c>
    </row>
    <row r="3" spans="1:55">
      <c r="B3" s="367" t="s">
        <v>172</v>
      </c>
      <c r="C3" s="368" t="s">
        <v>214</v>
      </c>
      <c r="D3" s="439"/>
      <c r="E3" s="438"/>
      <c r="F3" s="438"/>
    </row>
    <row r="4" spans="1:55">
      <c r="B4" s="367" t="s">
        <v>173</v>
      </c>
      <c r="C4" s="368" t="s">
        <v>215</v>
      </c>
      <c r="D4" s="439"/>
      <c r="E4" s="440"/>
      <c r="F4" s="440"/>
    </row>
    <row r="5" spans="1:55">
      <c r="B5" s="367" t="s">
        <v>19</v>
      </c>
      <c r="C5" s="371" t="s">
        <v>479</v>
      </c>
      <c r="D5" s="438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0"/>
      <c r="AJ5" s="440"/>
      <c r="AK5" s="440"/>
    </row>
    <row r="6" spans="1:55">
      <c r="B6" s="367" t="s">
        <v>231</v>
      </c>
      <c r="C6" s="371" t="s">
        <v>480</v>
      </c>
      <c r="D6" s="438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  <c r="AG6" s="440"/>
      <c r="AH6" s="440"/>
      <c r="AI6" s="440"/>
      <c r="AJ6" s="440"/>
      <c r="AK6" s="440"/>
    </row>
    <row r="7" spans="1:55">
      <c r="B7" s="437"/>
      <c r="C7" s="438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441"/>
      <c r="AF7" s="441"/>
      <c r="AG7" s="441"/>
      <c r="AH7" s="441"/>
      <c r="AI7" s="441"/>
      <c r="AJ7" s="441"/>
      <c r="AK7" s="441"/>
      <c r="BB7" s="442" t="s">
        <v>174</v>
      </c>
      <c r="BC7" s="442">
        <v>117</v>
      </c>
    </row>
    <row r="8" spans="1:55" ht="15" customHeight="1">
      <c r="A8" s="1141" t="s">
        <v>83</v>
      </c>
      <c r="B8" s="1143" t="s">
        <v>492</v>
      </c>
      <c r="C8" s="1144" t="s">
        <v>134</v>
      </c>
      <c r="D8" s="1144" t="s">
        <v>136</v>
      </c>
      <c r="E8" s="1144" t="s">
        <v>138</v>
      </c>
      <c r="F8" s="1144" t="s">
        <v>160</v>
      </c>
      <c r="G8" s="379">
        <v>46143</v>
      </c>
      <c r="H8" s="379">
        <v>46144</v>
      </c>
      <c r="I8" s="379">
        <v>46145</v>
      </c>
      <c r="J8" s="379">
        <v>46146</v>
      </c>
      <c r="K8" s="379">
        <v>46147</v>
      </c>
      <c r="L8" s="379">
        <v>46148</v>
      </c>
      <c r="M8" s="379">
        <v>46149</v>
      </c>
      <c r="N8" s="379">
        <v>46150</v>
      </c>
      <c r="O8" s="379">
        <v>46151</v>
      </c>
      <c r="P8" s="379">
        <v>46152</v>
      </c>
      <c r="Q8" s="379">
        <v>46153</v>
      </c>
      <c r="R8" s="379">
        <v>46154</v>
      </c>
      <c r="S8" s="379">
        <v>46155</v>
      </c>
      <c r="T8" s="379">
        <v>46156</v>
      </c>
      <c r="U8" s="379">
        <v>46157</v>
      </c>
      <c r="V8" s="379">
        <v>46158</v>
      </c>
      <c r="W8" s="379">
        <v>46159</v>
      </c>
      <c r="X8" s="379">
        <v>46160</v>
      </c>
      <c r="Y8" s="379">
        <v>46161</v>
      </c>
      <c r="Z8" s="379">
        <v>46162</v>
      </c>
      <c r="AA8" s="379">
        <v>46163</v>
      </c>
      <c r="AB8" s="379">
        <v>46164</v>
      </c>
      <c r="AC8" s="379">
        <v>46165</v>
      </c>
      <c r="AD8" s="379">
        <v>46166</v>
      </c>
      <c r="AE8" s="379">
        <v>46167</v>
      </c>
      <c r="AF8" s="379">
        <v>46168</v>
      </c>
      <c r="AG8" s="379">
        <v>46169</v>
      </c>
      <c r="AH8" s="379">
        <v>46170</v>
      </c>
      <c r="AI8" s="379">
        <v>46171</v>
      </c>
      <c r="AJ8" s="379">
        <v>46172</v>
      </c>
      <c r="AK8" s="379">
        <v>46173</v>
      </c>
      <c r="AL8" s="1145" t="s">
        <v>175</v>
      </c>
      <c r="AM8" s="1145" t="s">
        <v>232</v>
      </c>
      <c r="AN8" s="852" t="s">
        <v>176</v>
      </c>
      <c r="AO8" s="852" t="s">
        <v>176</v>
      </c>
      <c r="AP8" s="853" t="s">
        <v>177</v>
      </c>
      <c r="AQ8" s="853" t="s">
        <v>411</v>
      </c>
      <c r="AR8" s="853" t="s">
        <v>410</v>
      </c>
      <c r="AS8" s="853" t="s">
        <v>114</v>
      </c>
      <c r="AT8" s="1147" t="s">
        <v>178</v>
      </c>
      <c r="AU8" s="1147" t="s">
        <v>250</v>
      </c>
      <c r="AV8" s="1150" t="s">
        <v>179</v>
      </c>
      <c r="AW8" s="1150" t="s">
        <v>180</v>
      </c>
      <c r="AX8" s="1150" t="s">
        <v>228</v>
      </c>
      <c r="AY8" s="1149" t="s">
        <v>181</v>
      </c>
      <c r="AZ8" s="1149" t="s">
        <v>182</v>
      </c>
      <c r="BA8" s="1149" t="s">
        <v>183</v>
      </c>
      <c r="BB8" s="1149" t="s">
        <v>184</v>
      </c>
      <c r="BC8" s="1149" t="s">
        <v>185</v>
      </c>
    </row>
    <row r="9" spans="1:55" ht="15" customHeight="1">
      <c r="A9" s="1142"/>
      <c r="B9" s="1143"/>
      <c r="C9" s="1144"/>
      <c r="D9" s="1144"/>
      <c r="E9" s="1144"/>
      <c r="F9" s="1144"/>
      <c r="G9" s="382" t="s">
        <v>186</v>
      </c>
      <c r="H9" s="382" t="s">
        <v>187</v>
      </c>
      <c r="I9" s="382" t="s">
        <v>188</v>
      </c>
      <c r="J9" s="382" t="s">
        <v>189</v>
      </c>
      <c r="K9" s="382" t="s">
        <v>190</v>
      </c>
      <c r="L9" s="382" t="s">
        <v>191</v>
      </c>
      <c r="M9" s="382" t="s">
        <v>192</v>
      </c>
      <c r="N9" s="382" t="s">
        <v>186</v>
      </c>
      <c r="O9" s="382" t="s">
        <v>187</v>
      </c>
      <c r="P9" s="382" t="s">
        <v>188</v>
      </c>
      <c r="Q9" s="382" t="s">
        <v>189</v>
      </c>
      <c r="R9" s="382" t="s">
        <v>190</v>
      </c>
      <c r="S9" s="382" t="s">
        <v>191</v>
      </c>
      <c r="T9" s="382" t="s">
        <v>192</v>
      </c>
      <c r="U9" s="382" t="s">
        <v>186</v>
      </c>
      <c r="V9" s="382" t="s">
        <v>187</v>
      </c>
      <c r="W9" s="382" t="s">
        <v>188</v>
      </c>
      <c r="X9" s="382" t="s">
        <v>189</v>
      </c>
      <c r="Y9" s="382" t="s">
        <v>190</v>
      </c>
      <c r="Z9" s="382" t="s">
        <v>191</v>
      </c>
      <c r="AA9" s="382" t="s">
        <v>192</v>
      </c>
      <c r="AB9" s="382" t="s">
        <v>186</v>
      </c>
      <c r="AC9" s="382" t="s">
        <v>187</v>
      </c>
      <c r="AD9" s="382" t="s">
        <v>188</v>
      </c>
      <c r="AE9" s="382" t="s">
        <v>189</v>
      </c>
      <c r="AF9" s="382" t="s">
        <v>190</v>
      </c>
      <c r="AG9" s="382" t="s">
        <v>191</v>
      </c>
      <c r="AH9" s="382" t="s">
        <v>192</v>
      </c>
      <c r="AI9" s="382" t="s">
        <v>186</v>
      </c>
      <c r="AJ9" s="382" t="s">
        <v>187</v>
      </c>
      <c r="AK9" s="382" t="s">
        <v>188</v>
      </c>
      <c r="AL9" s="1146"/>
      <c r="AM9" s="1146"/>
      <c r="AN9" s="875" t="s">
        <v>409</v>
      </c>
      <c r="AO9" s="854" t="str">
        <f>+C4</f>
        <v>F 30-50</v>
      </c>
      <c r="AP9" s="854" t="s">
        <v>193</v>
      </c>
      <c r="AQ9" s="854" t="s">
        <v>107</v>
      </c>
      <c r="AR9" s="854" t="str">
        <f>AN9</f>
        <v>All 4+ mchi</v>
      </c>
      <c r="AS9" s="854" t="str">
        <f>AO9</f>
        <v>F 30-50</v>
      </c>
      <c r="AT9" s="1148"/>
      <c r="AU9" s="1148"/>
      <c r="AV9" s="1151"/>
      <c r="AW9" s="1151"/>
      <c r="AX9" s="1151"/>
      <c r="AY9" s="1149"/>
      <c r="AZ9" s="1149"/>
      <c r="BA9" s="1149"/>
      <c r="BB9" s="1149"/>
      <c r="BC9" s="1149"/>
    </row>
    <row r="10" spans="1:55">
      <c r="A10" s="443" t="s">
        <v>492</v>
      </c>
      <c r="B10" s="444" t="s">
        <v>194</v>
      </c>
      <c r="C10" s="445" t="s">
        <v>140</v>
      </c>
      <c r="D10" s="446" t="s">
        <v>31</v>
      </c>
      <c r="E10" s="443" t="s">
        <v>76</v>
      </c>
      <c r="F10" s="457">
        <v>35</v>
      </c>
      <c r="G10" s="389"/>
      <c r="H10" s="507"/>
      <c r="I10" s="507"/>
      <c r="J10" s="863"/>
      <c r="K10" s="863"/>
      <c r="L10" s="863"/>
      <c r="M10" s="863"/>
      <c r="N10" s="863"/>
      <c r="O10" s="864"/>
      <c r="P10" s="864"/>
      <c r="Q10" s="389"/>
      <c r="R10" s="389"/>
      <c r="S10" s="389"/>
      <c r="T10" s="389"/>
      <c r="U10" s="389"/>
      <c r="V10" s="507"/>
      <c r="W10" s="507"/>
      <c r="X10" s="389"/>
      <c r="Y10" s="389"/>
      <c r="Z10" s="856"/>
      <c r="AA10" s="389"/>
      <c r="AB10" s="389"/>
      <c r="AC10" s="507"/>
      <c r="AD10" s="507"/>
      <c r="AE10" s="389"/>
      <c r="AF10" s="389"/>
      <c r="AG10" s="389"/>
      <c r="AH10" s="389"/>
      <c r="AI10" s="389"/>
      <c r="AJ10" s="507"/>
      <c r="AK10" s="507"/>
      <c r="AL10" s="447">
        <f>+COUNTIF(G10:AK10,"A")</f>
        <v>0</v>
      </c>
      <c r="AM10" s="447">
        <f>+COUNTIF(G10:AK10,"B")</f>
        <v>0</v>
      </c>
      <c r="AN10" s="448">
        <v>0.02</v>
      </c>
      <c r="AO10" s="448">
        <v>0.03</v>
      </c>
      <c r="AP10" s="448">
        <f>AO10/AN10</f>
        <v>1.5</v>
      </c>
      <c r="AQ10" s="448">
        <f>+AL10*AN10</f>
        <v>0</v>
      </c>
      <c r="AR10" s="448">
        <f>+AM10*AN10</f>
        <v>0</v>
      </c>
      <c r="AS10" s="448">
        <f>+AM10*AO10</f>
        <v>0</v>
      </c>
      <c r="AT10" s="448">
        <v>1</v>
      </c>
      <c r="AU10" s="448">
        <v>0.95</v>
      </c>
      <c r="AV10" s="448">
        <v>1</v>
      </c>
      <c r="AW10" s="448">
        <v>1.2</v>
      </c>
      <c r="AX10" s="448">
        <v>1</v>
      </c>
      <c r="AY10" s="392">
        <f>(F10*AL10*AN10*AT10*AV10*AW10*AX10)+(F10*AM10*AN10*AU10*AV10*AW10*AX10)</f>
        <v>0</v>
      </c>
      <c r="AZ10" s="392">
        <f>+AY10*1%</f>
        <v>0</v>
      </c>
      <c r="BA10" s="392">
        <f>+(AY10+AZ10)*20%</f>
        <v>0</v>
      </c>
      <c r="BB10" s="392">
        <f>+AY10+AZ10+BA10</f>
        <v>0</v>
      </c>
      <c r="BC10" s="392">
        <f>+BB10*$BC$7</f>
        <v>0</v>
      </c>
    </row>
    <row r="11" spans="1:55">
      <c r="A11" s="443" t="s">
        <v>492</v>
      </c>
      <c r="B11" s="444" t="s">
        <v>195</v>
      </c>
      <c r="C11" s="445" t="s">
        <v>140</v>
      </c>
      <c r="D11" s="446" t="s">
        <v>31</v>
      </c>
      <c r="E11" s="443" t="s">
        <v>76</v>
      </c>
      <c r="F11" s="457">
        <v>35</v>
      </c>
      <c r="G11" s="389"/>
      <c r="H11" s="507"/>
      <c r="I11" s="507"/>
      <c r="J11" s="863"/>
      <c r="K11" s="863"/>
      <c r="L11" s="863"/>
      <c r="M11" s="863"/>
      <c r="N11" s="863"/>
      <c r="O11" s="864"/>
      <c r="P11" s="864"/>
      <c r="Q11" s="389"/>
      <c r="R11" s="389"/>
      <c r="S11" s="389"/>
      <c r="T11" s="389"/>
      <c r="U11" s="389"/>
      <c r="V11" s="507"/>
      <c r="W11" s="507"/>
      <c r="X11" s="389"/>
      <c r="Y11" s="389"/>
      <c r="Z11" s="856"/>
      <c r="AA11" s="389"/>
      <c r="AB11" s="389"/>
      <c r="AC11" s="507"/>
      <c r="AD11" s="507"/>
      <c r="AE11" s="389"/>
      <c r="AF11" s="389"/>
      <c r="AG11" s="389"/>
      <c r="AH11" s="389"/>
      <c r="AI11" s="389"/>
      <c r="AJ11" s="507"/>
      <c r="AK11" s="507"/>
      <c r="AL11" s="447">
        <f t="shared" ref="AL11:AL26" si="0">+COUNTIF(G11:AK11,"A")</f>
        <v>0</v>
      </c>
      <c r="AM11" s="447">
        <f t="shared" ref="AM11:AM26" si="1">+COUNTIF(G11:AK11,"B")</f>
        <v>0</v>
      </c>
      <c r="AN11" s="448">
        <v>0.02</v>
      </c>
      <c r="AO11" s="448">
        <v>0.05</v>
      </c>
      <c r="AP11" s="448">
        <f t="shared" ref="AP11:AP26" si="2">AO11/AN11</f>
        <v>2.5</v>
      </c>
      <c r="AQ11" s="448">
        <f t="shared" ref="AQ11:AQ25" si="3">+AL11*AN11</f>
        <v>0</v>
      </c>
      <c r="AR11" s="448">
        <f t="shared" ref="AR11:AR26" si="4">+AM11*AN11</f>
        <v>0</v>
      </c>
      <c r="AS11" s="448">
        <f t="shared" ref="AS11:AS26" si="5">+AM11*AO11</f>
        <v>0</v>
      </c>
      <c r="AT11" s="448">
        <v>1</v>
      </c>
      <c r="AU11" s="448">
        <v>0.95</v>
      </c>
      <c r="AV11" s="448">
        <v>1</v>
      </c>
      <c r="AW11" s="448">
        <v>1.2</v>
      </c>
      <c r="AX11" s="448">
        <v>1</v>
      </c>
      <c r="AY11" s="392">
        <f t="shared" ref="AY11:AY26" si="6">(F11*AL11*AN11*AT11*AV11*AW11*AX11)+(F11*AM11*AN11*AU11*AV11*AW11*AX11)</f>
        <v>0</v>
      </c>
      <c r="AZ11" s="392">
        <f t="shared" ref="AZ11:AZ26" si="7">+AY11*1%</f>
        <v>0</v>
      </c>
      <c r="BA11" s="392">
        <f t="shared" ref="BA11:BA26" si="8">+(AY11+AZ11)*20%</f>
        <v>0</v>
      </c>
      <c r="BB11" s="392">
        <f t="shared" ref="BB11:BB26" si="9">+AY11+AZ11+BA11</f>
        <v>0</v>
      </c>
      <c r="BC11" s="392">
        <f t="shared" ref="BC11:BC26" si="10">+BB11*$BC$7</f>
        <v>0</v>
      </c>
    </row>
    <row r="12" spans="1:55">
      <c r="A12" s="443" t="s">
        <v>492</v>
      </c>
      <c r="B12" s="444" t="s">
        <v>196</v>
      </c>
      <c r="C12" s="445" t="s">
        <v>140</v>
      </c>
      <c r="D12" s="446" t="s">
        <v>31</v>
      </c>
      <c r="E12" s="443" t="s">
        <v>76</v>
      </c>
      <c r="F12" s="457">
        <v>35</v>
      </c>
      <c r="G12" s="389"/>
      <c r="H12" s="507"/>
      <c r="I12" s="507"/>
      <c r="J12" s="863"/>
      <c r="K12" s="863"/>
      <c r="L12" s="863"/>
      <c r="M12" s="863"/>
      <c r="N12" s="863"/>
      <c r="O12" s="864"/>
      <c r="P12" s="864"/>
      <c r="Q12" s="389"/>
      <c r="R12" s="389"/>
      <c r="S12" s="389"/>
      <c r="T12" s="389"/>
      <c r="U12" s="389"/>
      <c r="V12" s="507"/>
      <c r="W12" s="507"/>
      <c r="X12" s="389"/>
      <c r="Y12" s="389"/>
      <c r="Z12" s="856"/>
      <c r="AA12" s="389"/>
      <c r="AB12" s="389"/>
      <c r="AC12" s="507"/>
      <c r="AD12" s="507"/>
      <c r="AE12" s="389"/>
      <c r="AF12" s="389"/>
      <c r="AG12" s="389"/>
      <c r="AH12" s="389"/>
      <c r="AI12" s="389"/>
      <c r="AJ12" s="507"/>
      <c r="AK12" s="507"/>
      <c r="AL12" s="447">
        <f t="shared" si="0"/>
        <v>0</v>
      </c>
      <c r="AM12" s="447">
        <f t="shared" si="1"/>
        <v>0</v>
      </c>
      <c r="AN12" s="448">
        <v>6.9999999999999993E-2</v>
      </c>
      <c r="AO12" s="448">
        <v>0.2</v>
      </c>
      <c r="AP12" s="448">
        <f t="shared" si="2"/>
        <v>2.8571428571428577</v>
      </c>
      <c r="AQ12" s="448">
        <f t="shared" si="3"/>
        <v>0</v>
      </c>
      <c r="AR12" s="448">
        <f t="shared" si="4"/>
        <v>0</v>
      </c>
      <c r="AS12" s="448">
        <f t="shared" si="5"/>
        <v>0</v>
      </c>
      <c r="AT12" s="448">
        <v>1</v>
      </c>
      <c r="AU12" s="448">
        <v>0.95</v>
      </c>
      <c r="AV12" s="448">
        <v>1</v>
      </c>
      <c r="AW12" s="448">
        <v>1.2</v>
      </c>
      <c r="AX12" s="448">
        <v>1</v>
      </c>
      <c r="AY12" s="392">
        <f t="shared" si="6"/>
        <v>0</v>
      </c>
      <c r="AZ12" s="392">
        <f t="shared" si="7"/>
        <v>0</v>
      </c>
      <c r="BA12" s="392">
        <f t="shared" si="8"/>
        <v>0</v>
      </c>
      <c r="BB12" s="392">
        <f t="shared" si="9"/>
        <v>0</v>
      </c>
      <c r="BC12" s="392">
        <f t="shared" si="10"/>
        <v>0</v>
      </c>
    </row>
    <row r="13" spans="1:55">
      <c r="A13" s="443" t="s">
        <v>492</v>
      </c>
      <c r="B13" s="444" t="s">
        <v>197</v>
      </c>
      <c r="C13" s="445" t="s">
        <v>140</v>
      </c>
      <c r="D13" s="446" t="s">
        <v>31</v>
      </c>
      <c r="E13" s="443" t="s">
        <v>76</v>
      </c>
      <c r="F13" s="457">
        <v>35</v>
      </c>
      <c r="G13" s="389"/>
      <c r="H13" s="507"/>
      <c r="I13" s="507"/>
      <c r="J13" s="863"/>
      <c r="K13" s="863"/>
      <c r="L13" s="863"/>
      <c r="M13" s="863"/>
      <c r="N13" s="863"/>
      <c r="O13" s="864"/>
      <c r="P13" s="864"/>
      <c r="Q13" s="389"/>
      <c r="R13" s="389"/>
      <c r="S13" s="389"/>
      <c r="T13" s="389"/>
      <c r="U13" s="389"/>
      <c r="V13" s="507"/>
      <c r="W13" s="507"/>
      <c r="X13" s="389"/>
      <c r="Y13" s="389"/>
      <c r="Z13" s="856"/>
      <c r="AA13" s="389"/>
      <c r="AB13" s="389"/>
      <c r="AC13" s="507"/>
      <c r="AD13" s="507"/>
      <c r="AE13" s="389"/>
      <c r="AF13" s="389"/>
      <c r="AG13" s="389"/>
      <c r="AH13" s="389"/>
      <c r="AI13" s="389"/>
      <c r="AJ13" s="507"/>
      <c r="AK13" s="507"/>
      <c r="AL13" s="447">
        <f t="shared" si="0"/>
        <v>0</v>
      </c>
      <c r="AM13" s="447">
        <f t="shared" si="1"/>
        <v>0</v>
      </c>
      <c r="AN13" s="448">
        <v>0.09</v>
      </c>
      <c r="AO13" s="448">
        <v>0.27999999999999997</v>
      </c>
      <c r="AP13" s="448">
        <f t="shared" si="2"/>
        <v>3.1111111111111107</v>
      </c>
      <c r="AQ13" s="448">
        <f t="shared" si="3"/>
        <v>0</v>
      </c>
      <c r="AR13" s="448">
        <f t="shared" si="4"/>
        <v>0</v>
      </c>
      <c r="AS13" s="448">
        <f t="shared" si="5"/>
        <v>0</v>
      </c>
      <c r="AT13" s="448">
        <v>1</v>
      </c>
      <c r="AU13" s="448">
        <v>0.95</v>
      </c>
      <c r="AV13" s="448">
        <v>1</v>
      </c>
      <c r="AW13" s="448">
        <v>1.2</v>
      </c>
      <c r="AX13" s="448">
        <v>1</v>
      </c>
      <c r="AY13" s="392">
        <f t="shared" si="6"/>
        <v>0</v>
      </c>
      <c r="AZ13" s="392">
        <f t="shared" si="7"/>
        <v>0</v>
      </c>
      <c r="BA13" s="392">
        <f t="shared" si="8"/>
        <v>0</v>
      </c>
      <c r="BB13" s="392">
        <f t="shared" si="9"/>
        <v>0</v>
      </c>
      <c r="BC13" s="392">
        <f t="shared" si="10"/>
        <v>0</v>
      </c>
    </row>
    <row r="14" spans="1:55">
      <c r="A14" s="443" t="s">
        <v>492</v>
      </c>
      <c r="B14" s="444" t="s">
        <v>198</v>
      </c>
      <c r="C14" s="445" t="s">
        <v>140</v>
      </c>
      <c r="D14" s="446" t="s">
        <v>31</v>
      </c>
      <c r="E14" s="443" t="s">
        <v>76</v>
      </c>
      <c r="F14" s="457">
        <v>35</v>
      </c>
      <c r="G14" s="389"/>
      <c r="H14" s="507"/>
      <c r="I14" s="507"/>
      <c r="J14" s="863"/>
      <c r="K14" s="863"/>
      <c r="L14" s="863"/>
      <c r="M14" s="863"/>
      <c r="N14" s="863"/>
      <c r="O14" s="864"/>
      <c r="P14" s="864"/>
      <c r="Q14" s="389"/>
      <c r="R14" s="389"/>
      <c r="S14" s="389"/>
      <c r="T14" s="389"/>
      <c r="U14" s="389"/>
      <c r="V14" s="507"/>
      <c r="W14" s="507"/>
      <c r="X14" s="389"/>
      <c r="Y14" s="389"/>
      <c r="Z14" s="856"/>
      <c r="AA14" s="389"/>
      <c r="AB14" s="389"/>
      <c r="AC14" s="507"/>
      <c r="AD14" s="507"/>
      <c r="AE14" s="389"/>
      <c r="AF14" s="389"/>
      <c r="AG14" s="389"/>
      <c r="AH14" s="389"/>
      <c r="AI14" s="389"/>
      <c r="AJ14" s="507"/>
      <c r="AK14" s="507"/>
      <c r="AL14" s="447">
        <f t="shared" si="0"/>
        <v>0</v>
      </c>
      <c r="AM14" s="447">
        <f t="shared" si="1"/>
        <v>0</v>
      </c>
      <c r="AN14" s="448">
        <v>0.11</v>
      </c>
      <c r="AO14" s="448">
        <v>0.25</v>
      </c>
      <c r="AP14" s="448">
        <f t="shared" si="2"/>
        <v>2.2727272727272729</v>
      </c>
      <c r="AQ14" s="448">
        <f t="shared" si="3"/>
        <v>0</v>
      </c>
      <c r="AR14" s="448">
        <f t="shared" si="4"/>
        <v>0</v>
      </c>
      <c r="AS14" s="448">
        <f t="shared" si="5"/>
        <v>0</v>
      </c>
      <c r="AT14" s="448">
        <v>1</v>
      </c>
      <c r="AU14" s="448">
        <v>0.95</v>
      </c>
      <c r="AV14" s="448">
        <v>1</v>
      </c>
      <c r="AW14" s="448">
        <v>1.2</v>
      </c>
      <c r="AX14" s="448">
        <v>1</v>
      </c>
      <c r="AY14" s="392">
        <f t="shared" si="6"/>
        <v>0</v>
      </c>
      <c r="AZ14" s="392">
        <f t="shared" si="7"/>
        <v>0</v>
      </c>
      <c r="BA14" s="392">
        <f t="shared" si="8"/>
        <v>0</v>
      </c>
      <c r="BB14" s="392">
        <f t="shared" si="9"/>
        <v>0</v>
      </c>
      <c r="BC14" s="392">
        <f t="shared" si="10"/>
        <v>0</v>
      </c>
    </row>
    <row r="15" spans="1:55">
      <c r="A15" s="443" t="s">
        <v>492</v>
      </c>
      <c r="B15" s="444" t="s">
        <v>199</v>
      </c>
      <c r="C15" s="445" t="s">
        <v>140</v>
      </c>
      <c r="D15" s="446" t="s">
        <v>31</v>
      </c>
      <c r="E15" s="443" t="s">
        <v>76</v>
      </c>
      <c r="F15" s="457">
        <v>35</v>
      </c>
      <c r="G15" s="389"/>
      <c r="H15" s="507"/>
      <c r="I15" s="507"/>
      <c r="J15" s="863"/>
      <c r="K15" s="863"/>
      <c r="L15" s="863"/>
      <c r="M15" s="863"/>
      <c r="N15" s="863"/>
      <c r="O15" s="864"/>
      <c r="P15" s="864"/>
      <c r="Q15" s="389"/>
      <c r="R15" s="389"/>
      <c r="S15" s="389"/>
      <c r="T15" s="389"/>
      <c r="U15" s="389"/>
      <c r="V15" s="507"/>
      <c r="W15" s="507"/>
      <c r="X15" s="389"/>
      <c r="Y15" s="389"/>
      <c r="Z15" s="856"/>
      <c r="AA15" s="389"/>
      <c r="AB15" s="389"/>
      <c r="AC15" s="507"/>
      <c r="AD15" s="507"/>
      <c r="AE15" s="389"/>
      <c r="AF15" s="389"/>
      <c r="AG15" s="389"/>
      <c r="AH15" s="389"/>
      <c r="AI15" s="389"/>
      <c r="AJ15" s="507"/>
      <c r="AK15" s="507"/>
      <c r="AL15" s="447">
        <f t="shared" si="0"/>
        <v>0</v>
      </c>
      <c r="AM15" s="447">
        <f t="shared" si="1"/>
        <v>0</v>
      </c>
      <c r="AN15" s="448">
        <v>0.05</v>
      </c>
      <c r="AO15" s="448">
        <v>0.11</v>
      </c>
      <c r="AP15" s="448">
        <f t="shared" si="2"/>
        <v>2.1999999999999997</v>
      </c>
      <c r="AQ15" s="448">
        <f>+AL15*AN15</f>
        <v>0</v>
      </c>
      <c r="AR15" s="448">
        <f t="shared" si="4"/>
        <v>0</v>
      </c>
      <c r="AS15" s="448">
        <f t="shared" si="5"/>
        <v>0</v>
      </c>
      <c r="AT15" s="448">
        <v>1</v>
      </c>
      <c r="AU15" s="448">
        <v>0.95</v>
      </c>
      <c r="AV15" s="448">
        <v>1</v>
      </c>
      <c r="AW15" s="448">
        <v>1.2</v>
      </c>
      <c r="AX15" s="448">
        <v>1</v>
      </c>
      <c r="AY15" s="392">
        <f t="shared" si="6"/>
        <v>0</v>
      </c>
      <c r="AZ15" s="392">
        <f t="shared" si="7"/>
        <v>0</v>
      </c>
      <c r="BA15" s="392">
        <f t="shared" si="8"/>
        <v>0</v>
      </c>
      <c r="BB15" s="392">
        <f t="shared" si="9"/>
        <v>0</v>
      </c>
      <c r="BC15" s="392">
        <f t="shared" si="10"/>
        <v>0</v>
      </c>
    </row>
    <row r="16" spans="1:55">
      <c r="A16" s="443" t="s">
        <v>492</v>
      </c>
      <c r="B16" s="444" t="s">
        <v>200</v>
      </c>
      <c r="C16" s="445" t="s">
        <v>140</v>
      </c>
      <c r="D16" s="446" t="s">
        <v>31</v>
      </c>
      <c r="E16" s="443" t="s">
        <v>76</v>
      </c>
      <c r="F16" s="457">
        <v>35</v>
      </c>
      <c r="G16" s="389"/>
      <c r="H16" s="507"/>
      <c r="I16" s="507"/>
      <c r="J16" s="863"/>
      <c r="K16" s="863"/>
      <c r="L16" s="863"/>
      <c r="M16" s="863"/>
      <c r="N16" s="863"/>
      <c r="O16" s="864"/>
      <c r="P16" s="864"/>
      <c r="Q16" s="389"/>
      <c r="R16" s="389"/>
      <c r="S16" s="389"/>
      <c r="T16" s="389"/>
      <c r="U16" s="389"/>
      <c r="V16" s="507"/>
      <c r="W16" s="507"/>
      <c r="X16" s="389"/>
      <c r="Y16" s="389"/>
      <c r="Z16" s="856"/>
      <c r="AA16" s="389"/>
      <c r="AB16" s="389"/>
      <c r="AC16" s="507"/>
      <c r="AD16" s="507"/>
      <c r="AE16" s="389"/>
      <c r="AF16" s="389"/>
      <c r="AG16" s="389"/>
      <c r="AH16" s="389"/>
      <c r="AI16" s="389"/>
      <c r="AJ16" s="507"/>
      <c r="AK16" s="507"/>
      <c r="AL16" s="447">
        <f t="shared" si="0"/>
        <v>0</v>
      </c>
      <c r="AM16" s="447">
        <f t="shared" si="1"/>
        <v>0</v>
      </c>
      <c r="AN16" s="448">
        <v>6.9999999999999993E-2</v>
      </c>
      <c r="AO16" s="448">
        <v>0.12</v>
      </c>
      <c r="AP16" s="448">
        <f t="shared" si="2"/>
        <v>1.7142857142857144</v>
      </c>
      <c r="AQ16" s="448">
        <f t="shared" si="3"/>
        <v>0</v>
      </c>
      <c r="AR16" s="448">
        <f t="shared" si="4"/>
        <v>0</v>
      </c>
      <c r="AS16" s="448">
        <f t="shared" si="5"/>
        <v>0</v>
      </c>
      <c r="AT16" s="448">
        <v>1</v>
      </c>
      <c r="AU16" s="448">
        <v>0.95</v>
      </c>
      <c r="AV16" s="448">
        <v>1</v>
      </c>
      <c r="AW16" s="448">
        <v>1.2</v>
      </c>
      <c r="AX16" s="448">
        <v>1</v>
      </c>
      <c r="AY16" s="392">
        <f t="shared" si="6"/>
        <v>0</v>
      </c>
      <c r="AZ16" s="392">
        <f t="shared" si="7"/>
        <v>0</v>
      </c>
      <c r="BA16" s="392">
        <f t="shared" si="8"/>
        <v>0</v>
      </c>
      <c r="BB16" s="392">
        <f t="shared" si="9"/>
        <v>0</v>
      </c>
      <c r="BC16" s="392">
        <f t="shared" si="10"/>
        <v>0</v>
      </c>
    </row>
    <row r="17" spans="1:56">
      <c r="A17" s="443" t="s">
        <v>492</v>
      </c>
      <c r="B17" s="444" t="s">
        <v>201</v>
      </c>
      <c r="C17" s="445" t="s">
        <v>140</v>
      </c>
      <c r="D17" s="446" t="s">
        <v>31</v>
      </c>
      <c r="E17" s="443" t="s">
        <v>76</v>
      </c>
      <c r="F17" s="457">
        <v>35</v>
      </c>
      <c r="G17" s="389"/>
      <c r="H17" s="507"/>
      <c r="I17" s="507"/>
      <c r="J17" s="863"/>
      <c r="K17" s="863"/>
      <c r="L17" s="863"/>
      <c r="M17" s="863"/>
      <c r="N17" s="863"/>
      <c r="O17" s="864"/>
      <c r="P17" s="864"/>
      <c r="Q17" s="389"/>
      <c r="R17" s="389"/>
      <c r="S17" s="389"/>
      <c r="T17" s="389"/>
      <c r="U17" s="389"/>
      <c r="V17" s="507"/>
      <c r="W17" s="507"/>
      <c r="X17" s="389"/>
      <c r="Y17" s="389"/>
      <c r="Z17" s="856"/>
      <c r="AA17" s="389"/>
      <c r="AB17" s="389"/>
      <c r="AC17" s="507"/>
      <c r="AD17" s="507"/>
      <c r="AE17" s="389"/>
      <c r="AF17" s="389"/>
      <c r="AG17" s="389"/>
      <c r="AH17" s="389"/>
      <c r="AI17" s="389"/>
      <c r="AJ17" s="507"/>
      <c r="AK17" s="507"/>
      <c r="AL17" s="447">
        <f t="shared" si="0"/>
        <v>0</v>
      </c>
      <c r="AM17" s="447">
        <f t="shared" si="1"/>
        <v>0</v>
      </c>
      <c r="AN17" s="448">
        <v>6.9999999999999993E-2</v>
      </c>
      <c r="AO17" s="448">
        <v>0.08</v>
      </c>
      <c r="AP17" s="448">
        <f t="shared" si="2"/>
        <v>1.142857142857143</v>
      </c>
      <c r="AQ17" s="448">
        <f t="shared" si="3"/>
        <v>0</v>
      </c>
      <c r="AR17" s="448">
        <f t="shared" si="4"/>
        <v>0</v>
      </c>
      <c r="AS17" s="448">
        <f t="shared" si="5"/>
        <v>0</v>
      </c>
      <c r="AT17" s="448">
        <v>1</v>
      </c>
      <c r="AU17" s="448">
        <v>0.95</v>
      </c>
      <c r="AV17" s="448">
        <v>1</v>
      </c>
      <c r="AW17" s="448">
        <v>1.2</v>
      </c>
      <c r="AX17" s="448">
        <v>1</v>
      </c>
      <c r="AY17" s="392">
        <f t="shared" si="6"/>
        <v>0</v>
      </c>
      <c r="AZ17" s="392">
        <f t="shared" si="7"/>
        <v>0</v>
      </c>
      <c r="BA17" s="392">
        <f t="shared" si="8"/>
        <v>0</v>
      </c>
      <c r="BB17" s="392">
        <f t="shared" si="9"/>
        <v>0</v>
      </c>
      <c r="BC17" s="392">
        <f t="shared" si="10"/>
        <v>0</v>
      </c>
    </row>
    <row r="18" spans="1:56">
      <c r="A18" s="443" t="s">
        <v>492</v>
      </c>
      <c r="B18" s="444" t="s">
        <v>202</v>
      </c>
      <c r="C18" s="445" t="s">
        <v>140</v>
      </c>
      <c r="D18" s="446" t="s">
        <v>31</v>
      </c>
      <c r="E18" s="443" t="s">
        <v>76</v>
      </c>
      <c r="F18" s="457">
        <v>35</v>
      </c>
      <c r="G18" s="389"/>
      <c r="H18" s="507"/>
      <c r="I18" s="507"/>
      <c r="J18" s="863"/>
      <c r="K18" s="863"/>
      <c r="L18" s="863"/>
      <c r="M18" s="863"/>
      <c r="N18" s="863"/>
      <c r="O18" s="864"/>
      <c r="P18" s="864"/>
      <c r="Q18" s="389"/>
      <c r="R18" s="389"/>
      <c r="S18" s="389"/>
      <c r="T18" s="389"/>
      <c r="U18" s="389"/>
      <c r="V18" s="507"/>
      <c r="W18" s="507"/>
      <c r="X18" s="389"/>
      <c r="Y18" s="389"/>
      <c r="Z18" s="856"/>
      <c r="AA18" s="389"/>
      <c r="AB18" s="389"/>
      <c r="AC18" s="507"/>
      <c r="AD18" s="507"/>
      <c r="AE18" s="389"/>
      <c r="AF18" s="389"/>
      <c r="AG18" s="389"/>
      <c r="AH18" s="389"/>
      <c r="AI18" s="389"/>
      <c r="AJ18" s="507"/>
      <c r="AK18" s="507"/>
      <c r="AL18" s="447">
        <f t="shared" si="0"/>
        <v>0</v>
      </c>
      <c r="AM18" s="447">
        <f t="shared" si="1"/>
        <v>0</v>
      </c>
      <c r="AN18" s="448">
        <v>6.9999999999999993E-2</v>
      </c>
      <c r="AO18" s="448">
        <v>0.22</v>
      </c>
      <c r="AP18" s="448">
        <f t="shared" si="2"/>
        <v>3.1428571428571432</v>
      </c>
      <c r="AQ18" s="448">
        <f t="shared" si="3"/>
        <v>0</v>
      </c>
      <c r="AR18" s="448">
        <f t="shared" si="4"/>
        <v>0</v>
      </c>
      <c r="AS18" s="448">
        <f t="shared" si="5"/>
        <v>0</v>
      </c>
      <c r="AT18" s="448">
        <v>1</v>
      </c>
      <c r="AU18" s="448">
        <v>0.95</v>
      </c>
      <c r="AV18" s="448">
        <v>1</v>
      </c>
      <c r="AW18" s="448">
        <v>1.2</v>
      </c>
      <c r="AX18" s="448">
        <v>1</v>
      </c>
      <c r="AY18" s="392">
        <f t="shared" si="6"/>
        <v>0</v>
      </c>
      <c r="AZ18" s="392">
        <f t="shared" si="7"/>
        <v>0</v>
      </c>
      <c r="BA18" s="392">
        <f t="shared" si="8"/>
        <v>0</v>
      </c>
      <c r="BB18" s="392">
        <f t="shared" si="9"/>
        <v>0</v>
      </c>
      <c r="BC18" s="392">
        <f>+BB18*$BC$7</f>
        <v>0</v>
      </c>
    </row>
    <row r="19" spans="1:56">
      <c r="A19" s="443" t="s">
        <v>492</v>
      </c>
      <c r="B19" s="444" t="s">
        <v>203</v>
      </c>
      <c r="C19" s="445" t="s">
        <v>140</v>
      </c>
      <c r="D19" s="446" t="s">
        <v>31</v>
      </c>
      <c r="E19" s="443" t="s">
        <v>76</v>
      </c>
      <c r="F19" s="457">
        <v>35</v>
      </c>
      <c r="G19" s="389"/>
      <c r="H19" s="507"/>
      <c r="I19" s="507"/>
      <c r="J19" s="863"/>
      <c r="K19" s="863"/>
      <c r="L19" s="863"/>
      <c r="M19" s="863"/>
      <c r="N19" s="863"/>
      <c r="O19" s="864"/>
      <c r="P19" s="864"/>
      <c r="Q19" s="389"/>
      <c r="R19" s="389"/>
      <c r="S19" s="389"/>
      <c r="T19" s="389"/>
      <c r="U19" s="389"/>
      <c r="V19" s="507"/>
      <c r="W19" s="507"/>
      <c r="X19" s="389"/>
      <c r="Y19" s="389"/>
      <c r="Z19" s="856"/>
      <c r="AA19" s="389"/>
      <c r="AB19" s="389"/>
      <c r="AC19" s="507"/>
      <c r="AD19" s="507"/>
      <c r="AE19" s="389"/>
      <c r="AF19" s="389"/>
      <c r="AG19" s="389"/>
      <c r="AH19" s="389"/>
      <c r="AI19" s="389"/>
      <c r="AJ19" s="507"/>
      <c r="AK19" s="507"/>
      <c r="AL19" s="447">
        <f t="shared" si="0"/>
        <v>0</v>
      </c>
      <c r="AM19" s="447">
        <f t="shared" si="1"/>
        <v>0</v>
      </c>
      <c r="AN19" s="448">
        <v>6.9999999999999993E-2</v>
      </c>
      <c r="AO19" s="448">
        <v>0.16999999999999998</v>
      </c>
      <c r="AP19" s="448">
        <f t="shared" si="2"/>
        <v>2.4285714285714284</v>
      </c>
      <c r="AQ19" s="448">
        <f t="shared" si="3"/>
        <v>0</v>
      </c>
      <c r="AR19" s="448">
        <f t="shared" si="4"/>
        <v>0</v>
      </c>
      <c r="AS19" s="448">
        <f t="shared" si="5"/>
        <v>0</v>
      </c>
      <c r="AT19" s="448">
        <v>1</v>
      </c>
      <c r="AU19" s="448">
        <v>0.95</v>
      </c>
      <c r="AV19" s="448">
        <v>1</v>
      </c>
      <c r="AW19" s="448">
        <v>1.2</v>
      </c>
      <c r="AX19" s="448">
        <v>1</v>
      </c>
      <c r="AY19" s="392">
        <f t="shared" si="6"/>
        <v>0</v>
      </c>
      <c r="AZ19" s="392">
        <f t="shared" si="7"/>
        <v>0</v>
      </c>
      <c r="BA19" s="392">
        <f t="shared" si="8"/>
        <v>0</v>
      </c>
      <c r="BB19" s="392">
        <f t="shared" si="9"/>
        <v>0</v>
      </c>
      <c r="BC19" s="392">
        <f t="shared" si="10"/>
        <v>0</v>
      </c>
    </row>
    <row r="20" spans="1:56">
      <c r="A20" s="443" t="s">
        <v>492</v>
      </c>
      <c r="B20" s="444" t="s">
        <v>204</v>
      </c>
      <c r="C20" s="445" t="s">
        <v>140</v>
      </c>
      <c r="D20" s="446" t="s">
        <v>31</v>
      </c>
      <c r="E20" s="443" t="s">
        <v>3</v>
      </c>
      <c r="F20" s="457">
        <v>35</v>
      </c>
      <c r="G20" s="389"/>
      <c r="H20" s="507"/>
      <c r="I20" s="507"/>
      <c r="J20" s="863"/>
      <c r="K20" s="863"/>
      <c r="L20" s="863"/>
      <c r="M20" s="863"/>
      <c r="N20" s="863"/>
      <c r="O20" s="864"/>
      <c r="P20" s="864"/>
      <c r="Q20" s="389"/>
      <c r="R20" s="389"/>
      <c r="S20" s="389"/>
      <c r="T20" s="389"/>
      <c r="U20" s="389"/>
      <c r="V20" s="507"/>
      <c r="W20" s="507"/>
      <c r="X20" s="389"/>
      <c r="Y20" s="389"/>
      <c r="Z20" s="856"/>
      <c r="AA20" s="389"/>
      <c r="AB20" s="389"/>
      <c r="AC20" s="507"/>
      <c r="AD20" s="507"/>
      <c r="AE20" s="389"/>
      <c r="AF20" s="389"/>
      <c r="AG20" s="389"/>
      <c r="AH20" s="389"/>
      <c r="AI20" s="389"/>
      <c r="AJ20" s="507"/>
      <c r="AK20" s="507"/>
      <c r="AL20" s="447">
        <f t="shared" si="0"/>
        <v>0</v>
      </c>
      <c r="AM20" s="447">
        <f t="shared" si="1"/>
        <v>0</v>
      </c>
      <c r="AN20" s="448">
        <v>6.9999999999999993E-2</v>
      </c>
      <c r="AO20" s="448">
        <v>0.06</v>
      </c>
      <c r="AP20" s="448">
        <f t="shared" si="2"/>
        <v>0.85714285714285721</v>
      </c>
      <c r="AQ20" s="448">
        <f t="shared" si="3"/>
        <v>0</v>
      </c>
      <c r="AR20" s="448">
        <f>+AM20*AN20</f>
        <v>0</v>
      </c>
      <c r="AS20" s="448">
        <f t="shared" si="5"/>
        <v>0</v>
      </c>
      <c r="AT20" s="448">
        <v>1</v>
      </c>
      <c r="AU20" s="448">
        <v>0.95</v>
      </c>
      <c r="AV20" s="448">
        <v>1</v>
      </c>
      <c r="AW20" s="448">
        <v>1.2</v>
      </c>
      <c r="AX20" s="448">
        <v>1</v>
      </c>
      <c r="AY20" s="392">
        <f t="shared" si="6"/>
        <v>0</v>
      </c>
      <c r="AZ20" s="392">
        <f t="shared" si="7"/>
        <v>0</v>
      </c>
      <c r="BA20" s="392">
        <f t="shared" si="8"/>
        <v>0</v>
      </c>
      <c r="BB20" s="392">
        <f t="shared" si="9"/>
        <v>0</v>
      </c>
      <c r="BC20" s="392">
        <f t="shared" si="10"/>
        <v>0</v>
      </c>
    </row>
    <row r="21" spans="1:56">
      <c r="A21" s="443" t="s">
        <v>492</v>
      </c>
      <c r="B21" s="444" t="s">
        <v>205</v>
      </c>
      <c r="C21" s="445" t="s">
        <v>140</v>
      </c>
      <c r="D21" s="446" t="s">
        <v>31</v>
      </c>
      <c r="E21" s="443" t="s">
        <v>3</v>
      </c>
      <c r="F21" s="457">
        <v>35</v>
      </c>
      <c r="G21" s="389"/>
      <c r="H21" s="507"/>
      <c r="I21" s="507"/>
      <c r="J21" s="863"/>
      <c r="K21" s="863"/>
      <c r="L21" s="863"/>
      <c r="M21" s="863"/>
      <c r="N21" s="863"/>
      <c r="O21" s="864"/>
      <c r="P21" s="864"/>
      <c r="Q21" s="389"/>
      <c r="R21" s="389"/>
      <c r="S21" s="389"/>
      <c r="T21" s="389"/>
      <c r="U21" s="389"/>
      <c r="V21" s="507"/>
      <c r="W21" s="507"/>
      <c r="X21" s="389"/>
      <c r="Y21" s="389"/>
      <c r="Z21" s="856"/>
      <c r="AA21" s="389"/>
      <c r="AB21" s="389"/>
      <c r="AC21" s="507"/>
      <c r="AD21" s="507"/>
      <c r="AE21" s="389"/>
      <c r="AF21" s="389"/>
      <c r="AG21" s="389"/>
      <c r="AH21" s="389"/>
      <c r="AI21" s="389"/>
      <c r="AJ21" s="507"/>
      <c r="AK21" s="507"/>
      <c r="AL21" s="447">
        <f t="shared" si="0"/>
        <v>0</v>
      </c>
      <c r="AM21" s="447">
        <f t="shared" si="1"/>
        <v>0</v>
      </c>
      <c r="AN21" s="448">
        <v>6.9999999999999993E-2</v>
      </c>
      <c r="AO21" s="448">
        <v>0.03</v>
      </c>
      <c r="AP21" s="448">
        <f t="shared" si="2"/>
        <v>0.4285714285714286</v>
      </c>
      <c r="AQ21" s="448">
        <f t="shared" si="3"/>
        <v>0</v>
      </c>
      <c r="AR21" s="448">
        <f t="shared" si="4"/>
        <v>0</v>
      </c>
      <c r="AS21" s="448">
        <f t="shared" si="5"/>
        <v>0</v>
      </c>
      <c r="AT21" s="448">
        <v>1</v>
      </c>
      <c r="AU21" s="448">
        <v>0.95</v>
      </c>
      <c r="AV21" s="448">
        <v>1</v>
      </c>
      <c r="AW21" s="448">
        <v>1.2</v>
      </c>
      <c r="AX21" s="448">
        <v>1</v>
      </c>
      <c r="AY21" s="392">
        <f t="shared" si="6"/>
        <v>0</v>
      </c>
      <c r="AZ21" s="392">
        <f t="shared" si="7"/>
        <v>0</v>
      </c>
      <c r="BA21" s="392">
        <f t="shared" si="8"/>
        <v>0</v>
      </c>
      <c r="BB21" s="392">
        <f t="shared" si="9"/>
        <v>0</v>
      </c>
      <c r="BC21" s="392">
        <f t="shared" si="10"/>
        <v>0</v>
      </c>
    </row>
    <row r="22" spans="1:56">
      <c r="A22" s="443" t="s">
        <v>492</v>
      </c>
      <c r="B22" s="444" t="s">
        <v>206</v>
      </c>
      <c r="C22" s="445" t="s">
        <v>140</v>
      </c>
      <c r="D22" s="446" t="s">
        <v>31</v>
      </c>
      <c r="E22" s="443" t="s">
        <v>3</v>
      </c>
      <c r="F22" s="457">
        <v>35</v>
      </c>
      <c r="G22" s="389"/>
      <c r="H22" s="507"/>
      <c r="I22" s="507"/>
      <c r="J22" s="863"/>
      <c r="K22" s="863"/>
      <c r="L22" s="863"/>
      <c r="M22" s="863"/>
      <c r="N22" s="863"/>
      <c r="O22" s="864"/>
      <c r="P22" s="864"/>
      <c r="Q22" s="389"/>
      <c r="R22" s="389"/>
      <c r="S22" s="389"/>
      <c r="T22" s="389"/>
      <c r="U22" s="389"/>
      <c r="V22" s="507"/>
      <c r="W22" s="507"/>
      <c r="X22" s="389"/>
      <c r="Y22" s="389"/>
      <c r="Z22" s="856"/>
      <c r="AA22" s="389"/>
      <c r="AB22" s="389"/>
      <c r="AC22" s="507"/>
      <c r="AD22" s="507"/>
      <c r="AE22" s="389"/>
      <c r="AF22" s="389"/>
      <c r="AG22" s="389"/>
      <c r="AH22" s="389"/>
      <c r="AI22" s="389"/>
      <c r="AJ22" s="507"/>
      <c r="AK22" s="507"/>
      <c r="AL22" s="447">
        <f t="shared" si="0"/>
        <v>0</v>
      </c>
      <c r="AM22" s="447">
        <f t="shared" si="1"/>
        <v>0</v>
      </c>
      <c r="AN22" s="448">
        <v>0.09</v>
      </c>
      <c r="AO22" s="448">
        <v>0.28999999999999998</v>
      </c>
      <c r="AP22" s="448">
        <f t="shared" si="2"/>
        <v>3.2222222222222223</v>
      </c>
      <c r="AQ22" s="448">
        <f t="shared" si="3"/>
        <v>0</v>
      </c>
      <c r="AR22" s="448">
        <f>+AM22*AN22</f>
        <v>0</v>
      </c>
      <c r="AS22" s="448">
        <f t="shared" si="5"/>
        <v>0</v>
      </c>
      <c r="AT22" s="448">
        <v>1</v>
      </c>
      <c r="AU22" s="448">
        <v>0.95</v>
      </c>
      <c r="AV22" s="448">
        <v>1</v>
      </c>
      <c r="AW22" s="448">
        <v>1.2</v>
      </c>
      <c r="AX22" s="448">
        <v>1</v>
      </c>
      <c r="AY22" s="392">
        <f t="shared" si="6"/>
        <v>0</v>
      </c>
      <c r="AZ22" s="392">
        <f t="shared" si="7"/>
        <v>0</v>
      </c>
      <c r="BA22" s="392">
        <f t="shared" si="8"/>
        <v>0</v>
      </c>
      <c r="BB22" s="392">
        <f t="shared" si="9"/>
        <v>0</v>
      </c>
      <c r="BC22" s="392">
        <f t="shared" si="10"/>
        <v>0</v>
      </c>
    </row>
    <row r="23" spans="1:56">
      <c r="A23" s="443" t="s">
        <v>492</v>
      </c>
      <c r="B23" s="444" t="s">
        <v>207</v>
      </c>
      <c r="C23" s="445" t="s">
        <v>140</v>
      </c>
      <c r="D23" s="446" t="s">
        <v>31</v>
      </c>
      <c r="E23" s="443" t="s">
        <v>3</v>
      </c>
      <c r="F23" s="457">
        <v>35</v>
      </c>
      <c r="G23" s="389"/>
      <c r="H23" s="507"/>
      <c r="I23" s="507"/>
      <c r="J23" s="863"/>
      <c r="K23" s="863"/>
      <c r="L23" s="863"/>
      <c r="M23" s="863"/>
      <c r="N23" s="863"/>
      <c r="O23" s="864"/>
      <c r="P23" s="864"/>
      <c r="Q23" s="389"/>
      <c r="R23" s="389"/>
      <c r="S23" s="389"/>
      <c r="T23" s="389"/>
      <c r="U23" s="389"/>
      <c r="V23" s="507"/>
      <c r="W23" s="507"/>
      <c r="X23" s="389"/>
      <c r="Y23" s="389"/>
      <c r="Z23" s="856"/>
      <c r="AA23" s="389"/>
      <c r="AB23" s="389"/>
      <c r="AC23" s="507"/>
      <c r="AD23" s="507"/>
      <c r="AE23" s="389"/>
      <c r="AF23" s="389"/>
      <c r="AG23" s="389"/>
      <c r="AH23" s="389"/>
      <c r="AI23" s="389"/>
      <c r="AJ23" s="507"/>
      <c r="AK23" s="507"/>
      <c r="AL23" s="447">
        <f t="shared" si="0"/>
        <v>0</v>
      </c>
      <c r="AM23" s="447">
        <f t="shared" si="1"/>
        <v>0</v>
      </c>
      <c r="AN23" s="448">
        <v>0.2</v>
      </c>
      <c r="AO23" s="448">
        <v>0.65</v>
      </c>
      <c r="AP23" s="448">
        <f t="shared" si="2"/>
        <v>3.25</v>
      </c>
      <c r="AQ23" s="448">
        <f>+AL23*AN23</f>
        <v>0</v>
      </c>
      <c r="AR23" s="448">
        <f t="shared" si="4"/>
        <v>0</v>
      </c>
      <c r="AS23" s="448">
        <f t="shared" si="5"/>
        <v>0</v>
      </c>
      <c r="AT23" s="448">
        <v>1</v>
      </c>
      <c r="AU23" s="448">
        <v>0.95</v>
      </c>
      <c r="AV23" s="448">
        <v>1</v>
      </c>
      <c r="AW23" s="448">
        <v>1.2</v>
      </c>
      <c r="AX23" s="448">
        <v>1</v>
      </c>
      <c r="AY23" s="392">
        <f t="shared" si="6"/>
        <v>0</v>
      </c>
      <c r="AZ23" s="392">
        <f t="shared" si="7"/>
        <v>0</v>
      </c>
      <c r="BA23" s="392">
        <f t="shared" si="8"/>
        <v>0</v>
      </c>
      <c r="BB23" s="392">
        <f t="shared" si="9"/>
        <v>0</v>
      </c>
      <c r="BC23" s="392">
        <f t="shared" si="10"/>
        <v>0</v>
      </c>
    </row>
    <row r="24" spans="1:56">
      <c r="A24" s="443" t="s">
        <v>492</v>
      </c>
      <c r="B24" s="444" t="s">
        <v>208</v>
      </c>
      <c r="C24" s="445" t="s">
        <v>140</v>
      </c>
      <c r="D24" s="446" t="s">
        <v>31</v>
      </c>
      <c r="E24" s="443" t="s">
        <v>3</v>
      </c>
      <c r="F24" s="457">
        <v>35</v>
      </c>
      <c r="G24" s="389"/>
      <c r="H24" s="507"/>
      <c r="I24" s="507"/>
      <c r="J24" s="863"/>
      <c r="K24" s="863"/>
      <c r="L24" s="863"/>
      <c r="M24" s="863"/>
      <c r="N24" s="863"/>
      <c r="O24" s="864"/>
      <c r="P24" s="864"/>
      <c r="Q24" s="389"/>
      <c r="R24" s="389"/>
      <c r="S24" s="389"/>
      <c r="T24" s="389"/>
      <c r="U24" s="389"/>
      <c r="V24" s="507"/>
      <c r="W24" s="507"/>
      <c r="X24" s="389"/>
      <c r="Y24" s="389"/>
      <c r="Z24" s="856"/>
      <c r="AA24" s="389"/>
      <c r="AB24" s="389"/>
      <c r="AC24" s="507"/>
      <c r="AD24" s="507"/>
      <c r="AE24" s="389"/>
      <c r="AF24" s="389"/>
      <c r="AG24" s="389"/>
      <c r="AH24" s="389"/>
      <c r="AI24" s="389"/>
      <c r="AJ24" s="507"/>
      <c r="AK24" s="507"/>
      <c r="AL24" s="447">
        <f t="shared" si="0"/>
        <v>0</v>
      </c>
      <c r="AM24" s="447">
        <f t="shared" si="1"/>
        <v>0</v>
      </c>
      <c r="AN24" s="448">
        <v>0.16999999999999998</v>
      </c>
      <c r="AO24" s="448">
        <v>0.45999999999999996</v>
      </c>
      <c r="AP24" s="448">
        <f t="shared" si="2"/>
        <v>2.7058823529411766</v>
      </c>
      <c r="AQ24" s="448">
        <f t="shared" si="3"/>
        <v>0</v>
      </c>
      <c r="AR24" s="448">
        <f t="shared" si="4"/>
        <v>0</v>
      </c>
      <c r="AS24" s="448">
        <f t="shared" si="5"/>
        <v>0</v>
      </c>
      <c r="AT24" s="448">
        <v>1</v>
      </c>
      <c r="AU24" s="448">
        <v>0.95</v>
      </c>
      <c r="AV24" s="448">
        <v>1</v>
      </c>
      <c r="AW24" s="448">
        <v>1.2</v>
      </c>
      <c r="AX24" s="448">
        <v>1</v>
      </c>
      <c r="AY24" s="392">
        <f t="shared" si="6"/>
        <v>0</v>
      </c>
      <c r="AZ24" s="392">
        <f t="shared" si="7"/>
        <v>0</v>
      </c>
      <c r="BA24" s="392">
        <f t="shared" si="8"/>
        <v>0</v>
      </c>
      <c r="BB24" s="392">
        <f t="shared" si="9"/>
        <v>0</v>
      </c>
      <c r="BC24" s="392">
        <f t="shared" si="10"/>
        <v>0</v>
      </c>
    </row>
    <row r="25" spans="1:56">
      <c r="A25" s="443" t="s">
        <v>492</v>
      </c>
      <c r="B25" s="444" t="s">
        <v>209</v>
      </c>
      <c r="C25" s="445" t="s">
        <v>140</v>
      </c>
      <c r="D25" s="446" t="s">
        <v>31</v>
      </c>
      <c r="E25" s="443" t="s">
        <v>3</v>
      </c>
      <c r="F25" s="457">
        <v>35</v>
      </c>
      <c r="G25" s="389"/>
      <c r="H25" s="507"/>
      <c r="I25" s="507"/>
      <c r="J25" s="863"/>
      <c r="K25" s="863"/>
      <c r="L25" s="863"/>
      <c r="M25" s="863"/>
      <c r="N25" s="863"/>
      <c r="O25" s="864"/>
      <c r="P25" s="864"/>
      <c r="Q25" s="389"/>
      <c r="R25" s="389"/>
      <c r="S25" s="389"/>
      <c r="T25" s="389"/>
      <c r="U25" s="389"/>
      <c r="V25" s="507"/>
      <c r="W25" s="507"/>
      <c r="X25" s="389"/>
      <c r="Y25" s="389"/>
      <c r="Z25" s="856"/>
      <c r="AA25" s="389"/>
      <c r="AB25" s="389"/>
      <c r="AC25" s="507"/>
      <c r="AD25" s="507"/>
      <c r="AE25" s="389"/>
      <c r="AF25" s="389"/>
      <c r="AG25" s="389"/>
      <c r="AH25" s="389"/>
      <c r="AI25" s="389"/>
      <c r="AJ25" s="507"/>
      <c r="AK25" s="507"/>
      <c r="AL25" s="447">
        <f t="shared" si="0"/>
        <v>0</v>
      </c>
      <c r="AM25" s="447">
        <f t="shared" si="1"/>
        <v>0</v>
      </c>
      <c r="AN25" s="448">
        <v>0.1</v>
      </c>
      <c r="AO25" s="448">
        <v>0.16</v>
      </c>
      <c r="AP25" s="448">
        <f t="shared" si="2"/>
        <v>1.5999999999999999</v>
      </c>
      <c r="AQ25" s="448">
        <f t="shared" si="3"/>
        <v>0</v>
      </c>
      <c r="AR25" s="448">
        <f>+AM25*AN25</f>
        <v>0</v>
      </c>
      <c r="AS25" s="448">
        <f t="shared" si="5"/>
        <v>0</v>
      </c>
      <c r="AT25" s="448">
        <v>1</v>
      </c>
      <c r="AU25" s="448">
        <v>0.95</v>
      </c>
      <c r="AV25" s="448">
        <v>1</v>
      </c>
      <c r="AW25" s="448">
        <v>1.2</v>
      </c>
      <c r="AX25" s="448">
        <v>1</v>
      </c>
      <c r="AY25" s="392">
        <f t="shared" si="6"/>
        <v>0</v>
      </c>
      <c r="AZ25" s="392">
        <f t="shared" si="7"/>
        <v>0</v>
      </c>
      <c r="BA25" s="392">
        <f t="shared" si="8"/>
        <v>0</v>
      </c>
      <c r="BB25" s="392">
        <f t="shared" si="9"/>
        <v>0</v>
      </c>
      <c r="BC25" s="392">
        <f t="shared" si="10"/>
        <v>0</v>
      </c>
    </row>
    <row r="26" spans="1:56">
      <c r="A26" s="443" t="s">
        <v>492</v>
      </c>
      <c r="B26" s="444" t="s">
        <v>210</v>
      </c>
      <c r="C26" s="445" t="s">
        <v>140</v>
      </c>
      <c r="D26" s="446" t="s">
        <v>31</v>
      </c>
      <c r="E26" s="443" t="s">
        <v>76</v>
      </c>
      <c r="F26" s="457">
        <v>35</v>
      </c>
      <c r="G26" s="389"/>
      <c r="H26" s="507"/>
      <c r="I26" s="507"/>
      <c r="J26" s="863"/>
      <c r="K26" s="863"/>
      <c r="L26" s="863"/>
      <c r="M26" s="863"/>
      <c r="N26" s="863"/>
      <c r="O26" s="864"/>
      <c r="P26" s="864"/>
      <c r="Q26" s="389"/>
      <c r="R26" s="389"/>
      <c r="S26" s="389"/>
      <c r="T26" s="389"/>
      <c r="U26" s="389"/>
      <c r="V26" s="507"/>
      <c r="W26" s="507"/>
      <c r="X26" s="389"/>
      <c r="Y26" s="389"/>
      <c r="Z26" s="856"/>
      <c r="AA26" s="389"/>
      <c r="AB26" s="389"/>
      <c r="AC26" s="507"/>
      <c r="AD26" s="507"/>
      <c r="AE26" s="389"/>
      <c r="AF26" s="389"/>
      <c r="AG26" s="389"/>
      <c r="AH26" s="389"/>
      <c r="AI26" s="389"/>
      <c r="AJ26" s="507"/>
      <c r="AK26" s="507"/>
      <c r="AL26" s="447">
        <f t="shared" si="0"/>
        <v>0</v>
      </c>
      <c r="AM26" s="447">
        <f t="shared" si="1"/>
        <v>0</v>
      </c>
      <c r="AN26" s="448">
        <v>6.9999999999999993E-2</v>
      </c>
      <c r="AO26" s="448">
        <v>0.05</v>
      </c>
      <c r="AP26" s="448">
        <f t="shared" si="2"/>
        <v>0.71428571428571441</v>
      </c>
      <c r="AQ26" s="448">
        <f>+AL26*AN26</f>
        <v>0</v>
      </c>
      <c r="AR26" s="448">
        <f t="shared" si="4"/>
        <v>0</v>
      </c>
      <c r="AS26" s="448">
        <f t="shared" si="5"/>
        <v>0</v>
      </c>
      <c r="AT26" s="448">
        <v>1</v>
      </c>
      <c r="AU26" s="448">
        <v>0.95</v>
      </c>
      <c r="AV26" s="448">
        <v>1</v>
      </c>
      <c r="AW26" s="448">
        <v>1.2</v>
      </c>
      <c r="AX26" s="448">
        <v>1</v>
      </c>
      <c r="AY26" s="392">
        <f t="shared" si="6"/>
        <v>0</v>
      </c>
      <c r="AZ26" s="392">
        <f t="shared" si="7"/>
        <v>0</v>
      </c>
      <c r="BA26" s="392">
        <f t="shared" si="8"/>
        <v>0</v>
      </c>
      <c r="BB26" s="392">
        <f t="shared" si="9"/>
        <v>0</v>
      </c>
      <c r="BC26" s="392">
        <f t="shared" si="10"/>
        <v>0</v>
      </c>
    </row>
    <row r="27" spans="1:56">
      <c r="B27" s="449"/>
      <c r="C27" s="450"/>
      <c r="D27" s="450"/>
      <c r="E27" s="450"/>
      <c r="F27" s="456"/>
      <c r="G27" s="389">
        <f>COUNTA(G10:G26)</f>
        <v>0</v>
      </c>
      <c r="H27" s="389">
        <f t="shared" ref="H27:AK27" si="11">COUNTA(H10:H26)</f>
        <v>0</v>
      </c>
      <c r="I27" s="389">
        <f t="shared" si="11"/>
        <v>0</v>
      </c>
      <c r="J27" s="389">
        <f t="shared" si="11"/>
        <v>0</v>
      </c>
      <c r="K27" s="389">
        <f t="shared" si="11"/>
        <v>0</v>
      </c>
      <c r="L27" s="389">
        <f t="shared" si="11"/>
        <v>0</v>
      </c>
      <c r="M27" s="389">
        <f t="shared" si="11"/>
        <v>0</v>
      </c>
      <c r="N27" s="389">
        <f t="shared" si="11"/>
        <v>0</v>
      </c>
      <c r="O27" s="389">
        <f t="shared" si="11"/>
        <v>0</v>
      </c>
      <c r="P27" s="389">
        <f t="shared" si="11"/>
        <v>0</v>
      </c>
      <c r="Q27" s="389">
        <f t="shared" si="11"/>
        <v>0</v>
      </c>
      <c r="R27" s="389">
        <f t="shared" si="11"/>
        <v>0</v>
      </c>
      <c r="S27" s="389">
        <f t="shared" si="11"/>
        <v>0</v>
      </c>
      <c r="T27" s="389">
        <f t="shared" si="11"/>
        <v>0</v>
      </c>
      <c r="U27" s="389">
        <f t="shared" si="11"/>
        <v>0</v>
      </c>
      <c r="V27" s="389">
        <f t="shared" si="11"/>
        <v>0</v>
      </c>
      <c r="W27" s="389">
        <f t="shared" si="11"/>
        <v>0</v>
      </c>
      <c r="X27" s="389">
        <f t="shared" si="11"/>
        <v>0</v>
      </c>
      <c r="Y27" s="389">
        <f t="shared" si="11"/>
        <v>0</v>
      </c>
      <c r="Z27" s="389">
        <f t="shared" si="11"/>
        <v>0</v>
      </c>
      <c r="AA27" s="389">
        <f t="shared" si="11"/>
        <v>0</v>
      </c>
      <c r="AB27" s="389">
        <f t="shared" si="11"/>
        <v>0</v>
      </c>
      <c r="AC27" s="389">
        <f t="shared" si="11"/>
        <v>0</v>
      </c>
      <c r="AD27" s="389">
        <f t="shared" si="11"/>
        <v>0</v>
      </c>
      <c r="AE27" s="389">
        <f t="shared" si="11"/>
        <v>0</v>
      </c>
      <c r="AF27" s="389">
        <f t="shared" si="11"/>
        <v>0</v>
      </c>
      <c r="AG27" s="389">
        <f t="shared" si="11"/>
        <v>0</v>
      </c>
      <c r="AH27" s="389">
        <f t="shared" si="11"/>
        <v>0</v>
      </c>
      <c r="AI27" s="389">
        <f t="shared" si="11"/>
        <v>0</v>
      </c>
      <c r="AJ27" s="389">
        <f t="shared" si="11"/>
        <v>0</v>
      </c>
      <c r="AK27" s="389">
        <f t="shared" si="11"/>
        <v>0</v>
      </c>
      <c r="AL27" s="451">
        <f>SUM(AL10:AL26)</f>
        <v>0</v>
      </c>
      <c r="AM27" s="451">
        <f>SUM(AM10:AM26)</f>
        <v>0</v>
      </c>
      <c r="AN27" s="452"/>
      <c r="AO27" s="452"/>
      <c r="AP27" s="452"/>
      <c r="AQ27" s="844">
        <f>SUM(AQ10:AQ26)</f>
        <v>0</v>
      </c>
      <c r="AR27" s="844">
        <f>SUM(AR10:AR26)</f>
        <v>0</v>
      </c>
      <c r="AS27" s="453">
        <f>SUM(AS10:AS26)</f>
        <v>0</v>
      </c>
      <c r="AT27" s="453"/>
      <c r="AU27" s="453"/>
      <c r="AV27" s="453"/>
      <c r="AW27" s="453"/>
      <c r="AX27" s="453"/>
      <c r="AY27" s="398">
        <f>SUM(AY10:AY26)</f>
        <v>0</v>
      </c>
      <c r="AZ27" s="398">
        <f>SUM(AZ10:AZ26)</f>
        <v>0</v>
      </c>
      <c r="BA27" s="398">
        <f>SUM(BA10:BA26)</f>
        <v>0</v>
      </c>
      <c r="BB27" s="398">
        <f>SUM(BB10:BB26)</f>
        <v>0</v>
      </c>
      <c r="BC27" s="398">
        <f>SUM(BC10:BC26)</f>
        <v>0</v>
      </c>
    </row>
    <row r="28" spans="1:56" s="455" customFormat="1">
      <c r="AK28" s="508"/>
      <c r="AL28" s="839">
        <f>SUMIF(E10:E26,"NPT",AM10:AM26)</f>
        <v>0</v>
      </c>
      <c r="AM28" s="839">
        <f>SUMIF(E10:E26,"PT",AM10:AM26)</f>
        <v>0</v>
      </c>
      <c r="AN28" s="840">
        <f>SUMIF(E10:E26,"NPT",AL10:AL26)</f>
        <v>0</v>
      </c>
      <c r="AO28" s="840">
        <f>SUMIF(E10:E26,"PT",AL10:AL26)</f>
        <v>0</v>
      </c>
      <c r="AP28" s="840"/>
      <c r="AQ28" s="840"/>
      <c r="AR28" s="840"/>
      <c r="AS28" s="841">
        <f>SUMIF(E10:E26,"NPT",AS10:AS26)</f>
        <v>0</v>
      </c>
      <c r="AT28" s="841"/>
      <c r="AU28" s="841">
        <f>SUMIF(E10:E26,"PT",AS10:AS26)</f>
        <v>0</v>
      </c>
      <c r="AV28" s="840"/>
      <c r="AW28" s="840"/>
      <c r="AX28" s="840"/>
      <c r="AY28" s="842">
        <f>SUMIF(E10:E26,"NPT",AY10:AY26)</f>
        <v>0</v>
      </c>
      <c r="AZ28" s="842">
        <f>SUMIF(E10:E26,"PT",AY10:AY26)</f>
        <v>0</v>
      </c>
      <c r="BA28" s="840"/>
      <c r="BB28" s="508"/>
      <c r="BC28" s="508"/>
    </row>
    <row r="29" spans="1:56" s="455" customFormat="1">
      <c r="B29" s="466"/>
      <c r="AK29" s="508"/>
      <c r="AL29" s="508"/>
      <c r="AM29" s="508"/>
      <c r="AN29" s="508"/>
      <c r="AO29" s="843" t="e">
        <f>(SUMIF(E10:E26,"PT",AR10:AR26))/AR27</f>
        <v>#DIV/0!</v>
      </c>
      <c r="AP29" s="508"/>
      <c r="AQ29" s="508"/>
      <c r="AR29" s="508"/>
      <c r="AS29" s="839" t="s">
        <v>76</v>
      </c>
      <c r="AT29" s="839"/>
      <c r="AU29" s="839" t="s">
        <v>3</v>
      </c>
      <c r="AV29" s="508"/>
      <c r="AW29" s="508"/>
      <c r="AX29" s="508"/>
      <c r="AY29" s="508"/>
      <c r="AZ29" s="508"/>
      <c r="BA29" s="508"/>
      <c r="BB29" s="508"/>
      <c r="BC29" s="508"/>
    </row>
    <row r="30" spans="1:56">
      <c r="G30" s="454"/>
      <c r="H30" s="454"/>
      <c r="I30" s="454"/>
      <c r="J30" s="454"/>
      <c r="K30" s="454"/>
      <c r="L30" s="454"/>
      <c r="M30" s="454"/>
      <c r="N30" s="454"/>
      <c r="O30" s="454"/>
      <c r="P30" s="454"/>
      <c r="Q30" s="454"/>
      <c r="R30" s="454"/>
      <c r="S30" s="454"/>
      <c r="T30" s="454"/>
      <c r="U30" s="454"/>
      <c r="V30" s="454"/>
      <c r="W30" s="454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454"/>
      <c r="AL30" s="508"/>
      <c r="AM30" s="508"/>
      <c r="AN30" s="508"/>
      <c r="AO30" s="508"/>
      <c r="AP30" s="508"/>
      <c r="AQ30" s="508"/>
      <c r="AR30" s="508"/>
      <c r="AS30" s="508">
        <f>SUMIF(E10:E26,"PT",AS10:AS26)</f>
        <v>0</v>
      </c>
      <c r="AT30" s="508"/>
      <c r="AU30" s="508"/>
      <c r="AV30" s="508"/>
      <c r="AW30" s="508"/>
      <c r="AX30" s="508"/>
      <c r="AY30" s="508"/>
      <c r="AZ30" s="508"/>
      <c r="BA30" s="508"/>
      <c r="BB30" s="508"/>
      <c r="BC30" s="508"/>
      <c r="BD30" s="454"/>
    </row>
    <row r="31" spans="1:56">
      <c r="AP31" s="508"/>
      <c r="AQ31" s="508"/>
      <c r="AR31" s="508"/>
      <c r="AS31" s="508"/>
      <c r="AT31" s="508"/>
      <c r="AU31" s="508"/>
      <c r="AV31" s="508"/>
      <c r="AW31" s="508"/>
      <c r="AX31" s="508"/>
      <c r="AY31" s="508"/>
      <c r="AZ31" s="508"/>
      <c r="BA31" s="508"/>
      <c r="BB31" s="508"/>
      <c r="BC31" s="508"/>
    </row>
    <row r="32" spans="1:56">
      <c r="AP32" s="508"/>
      <c r="AQ32" s="508"/>
      <c r="AR32" s="508"/>
      <c r="AS32" s="508"/>
      <c r="AT32" s="508"/>
      <c r="AU32" s="508"/>
      <c r="AV32" s="508"/>
      <c r="AW32" s="508"/>
      <c r="AX32" s="508"/>
      <c r="AY32" s="508"/>
      <c r="AZ32" s="508"/>
      <c r="BA32" s="508"/>
      <c r="BB32" s="508"/>
      <c r="BC32" s="508"/>
    </row>
  </sheetData>
  <mergeCells count="18">
    <mergeCell ref="BA8:BA9"/>
    <mergeCell ref="BB8:BB9"/>
    <mergeCell ref="BC8:BC9"/>
    <mergeCell ref="AV8:AV9"/>
    <mergeCell ref="AW8:AW9"/>
    <mergeCell ref="AX8:AX9"/>
    <mergeCell ref="AY8:AY9"/>
    <mergeCell ref="AZ8:AZ9"/>
    <mergeCell ref="F8:F9"/>
    <mergeCell ref="AL8:AL9"/>
    <mergeCell ref="AM8:AM9"/>
    <mergeCell ref="AT8:AT9"/>
    <mergeCell ref="AU8:AU9"/>
    <mergeCell ref="A8:A9"/>
    <mergeCell ref="B8:B9"/>
    <mergeCell ref="C8:C9"/>
    <mergeCell ref="D8:D9"/>
    <mergeCell ref="E8:E9"/>
  </mergeCells>
  <phoneticPr fontId="51" type="noConversion"/>
  <conditionalFormatting sqref="AP10:AP2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">
      <colorScale>
        <cfvo type="min"/>
        <cfvo type="max"/>
        <color rgb="FFFCFCFF"/>
        <color rgb="FF63BE7B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Cover Page</vt:lpstr>
      <vt:lpstr>Nacionalne TV</vt:lpstr>
      <vt:lpstr>Pink Cable</vt:lpstr>
      <vt:lpstr>Disney</vt:lpstr>
      <vt:lpstr>TLC</vt:lpstr>
      <vt:lpstr>DIVA - Universal</vt:lpstr>
      <vt:lpstr>CineStar</vt:lpstr>
      <vt:lpstr>Discovery ID</vt:lpstr>
      <vt:lpstr>HGTV</vt:lpstr>
      <vt:lpstr>Viasat Kino</vt:lpstr>
      <vt:lpstr>Kurir TV</vt:lpstr>
      <vt:lpstr>Superstar TV</vt:lpstr>
      <vt:lpstr>Una TV</vt:lpstr>
      <vt:lpstr>CineStar!Print_Area</vt:lpstr>
      <vt:lpstr>'Discovery ID'!Print_Area</vt:lpstr>
      <vt:lpstr>Disney!Print_Area</vt:lpstr>
      <vt:lpstr>'DIVA - Universal'!Print_Area</vt:lpstr>
      <vt:lpstr>HGTV!Print_Area</vt:lpstr>
      <vt:lpstr>'Kurir TV'!Print_Area</vt:lpstr>
      <vt:lpstr>'Pink Cable'!Print_Area</vt:lpstr>
      <vt:lpstr>'Superstar TV'!Print_Area</vt:lpstr>
      <vt:lpstr>TLC!Print_Area</vt:lpstr>
      <vt:lpstr>'Una TV'!Print_Area</vt:lpstr>
      <vt:lpstr>'Viasat Kino'!Print_Area</vt:lpstr>
    </vt:vector>
  </TitlesOfParts>
  <Company>Direct 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Ilija</dc:creator>
  <cp:lastModifiedBy>aleksandar.kartelj aleksandar.kartelj</cp:lastModifiedBy>
  <cp:lastPrinted>2006-12-20T14:39:46Z</cp:lastPrinted>
  <dcterms:created xsi:type="dcterms:W3CDTF">2005-04-14T13:06:26Z</dcterms:created>
  <dcterms:modified xsi:type="dcterms:W3CDTF">2026-06-22T10:25:54Z</dcterms:modified>
</cp:coreProperties>
</file>