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akcijanje\posao\aktivno\Direct Media\AUTOBOC\autoboc\"/>
    </mc:Choice>
  </mc:AlternateContent>
  <xr:revisionPtr revIDLastSave="0" documentId="13_ncr:1_{702F3A4D-5CCA-4F01-804E-6402213642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rief" sheetId="1" r:id="rId1"/>
  </sheets>
  <definedNames>
    <definedName name="_xlnm.Print_Area" localSheetId="0">Brief!$A$1:$T$53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2" i="1" l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M42" i="1"/>
  <c r="L42" i="1"/>
  <c r="M23" i="1" s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41" i="1"/>
  <c r="E4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C4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M40" i="1" l="1"/>
  <c r="M24" i="1"/>
  <c r="M39" i="1"/>
  <c r="G22" i="1" l="1"/>
  <c r="D22" i="1"/>
  <c r="O22" i="1"/>
  <c r="E22" i="1" l="1"/>
  <c r="M22" i="1" l="1"/>
  <c r="K45" i="1" l="1"/>
  <c r="L45" i="1" s="1"/>
  <c r="M45" i="1" s="1"/>
  <c r="N45" i="1" s="1"/>
  <c r="O45" i="1" s="1"/>
  <c r="D42" i="1" l="1"/>
  <c r="D7" i="1"/>
  <c r="D8" i="1"/>
  <c r="C9" i="1" l="1"/>
  <c r="N42" i="1" l="1"/>
  <c r="C13" i="1" l="1"/>
  <c r="C1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Milos Lukic</author>
  </authors>
  <commentList>
    <comment ref="F21" authorId="0" shapeId="0" xr:uid="{73247434-A2F7-48EA-B95E-4DE390F6B1DA}">
      <text>
        <r>
          <rPr>
            <b/>
            <sz val="9"/>
            <color indexed="81"/>
            <rFont val="Tahoma"/>
            <family val="2"/>
          </rPr>
          <t>MOŽE DA SE UNESE, ALI NE UTIČE NA OPTIMIZACIJU</t>
        </r>
      </text>
    </comment>
    <comment ref="P21" authorId="0" shapeId="0" xr:uid="{FA28D9F7-D335-4CAB-A7C5-DE81DC488553}">
      <text>
        <r>
          <rPr>
            <b/>
            <sz val="9"/>
            <color indexed="81"/>
            <rFont val="Tahoma"/>
            <family val="2"/>
          </rPr>
          <t>UNETI UKOLIKO IMATE PAUZU U KAMPANJI ZA DATE KANALE</t>
        </r>
      </text>
    </comment>
    <comment ref="E45" authorId="0" shapeId="0" xr:uid="{79CD389E-47C5-4FC5-B3BD-53BC31913A09}">
      <text>
        <r>
          <rPr>
            <b/>
            <sz val="9"/>
            <color indexed="81"/>
            <rFont val="Tahoma"/>
            <family val="2"/>
          </rPr>
          <t>MOŽE SE UNETI, ALI NE UTIČE NA OPTIMIZACIJU</t>
        </r>
      </text>
    </comment>
    <comment ref="B49" authorId="0" shapeId="0" xr:uid="{EFFD49FF-98DB-40F9-BD84-A479B3B6945B}">
      <text>
        <r>
          <rPr>
            <b/>
            <sz val="9"/>
            <color indexed="81"/>
            <rFont val="Tahoma"/>
            <family val="2"/>
          </rPr>
          <t>MOŽE SE UNETI, ALI NE UTIČE NA OPTIMIZACIJU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" authorId="0" shapeId="0" xr:uid="{3662B9E8-13DB-4E20-A8F7-EA7FA75A7BFC}">
      <text>
        <r>
          <rPr>
            <b/>
            <sz val="9"/>
            <color indexed="81"/>
            <rFont val="Tahoma"/>
            <family val="2"/>
          </rPr>
          <t>Maksimalan broj emitovanja jedne emisije u okviru od 3 dana. Služi nam da program ne bi izbockao 3 emitovanja u 3 dana.</t>
        </r>
      </text>
    </comment>
  </commentList>
</comments>
</file>

<file path=xl/sharedStrings.xml><?xml version="1.0" encoding="utf-8"?>
<sst xmlns="http://schemas.openxmlformats.org/spreadsheetml/2006/main" count="105" uniqueCount="83">
  <si>
    <t>Duration</t>
  </si>
  <si>
    <t>SOV</t>
  </si>
  <si>
    <t>TVC A</t>
  </si>
  <si>
    <t>TVC B</t>
  </si>
  <si>
    <t>START DATE</t>
  </si>
  <si>
    <t>END DATE</t>
  </si>
  <si>
    <t>BUDGET DIN</t>
  </si>
  <si>
    <t>PLANNING TARGET</t>
  </si>
  <si>
    <t>WEEKS</t>
  </si>
  <si>
    <t>TRP</t>
  </si>
  <si>
    <t>SOI</t>
  </si>
  <si>
    <t>DIN</t>
  </si>
  <si>
    <t>EUR</t>
  </si>
  <si>
    <t>ISO week</t>
  </si>
  <si>
    <t>BUDGET EUR</t>
  </si>
  <si>
    <t>TV station</t>
  </si>
  <si>
    <t>Total</t>
  </si>
  <si>
    <t>Buying TG</t>
  </si>
  <si>
    <t>TVC sec</t>
  </si>
  <si>
    <t>Day part</t>
  </si>
  <si>
    <t>Prime Time</t>
  </si>
  <si>
    <t>Premium posotions</t>
  </si>
  <si>
    <t>GRPs</t>
  </si>
  <si>
    <t>First, Second</t>
  </si>
  <si>
    <t>Penultimate, Last</t>
  </si>
  <si>
    <t>NPT</t>
  </si>
  <si>
    <t>GRP</t>
  </si>
  <si>
    <t>Reach</t>
  </si>
  <si>
    <t>1+</t>
  </si>
  <si>
    <t>2+</t>
  </si>
  <si>
    <t>3+</t>
  </si>
  <si>
    <t>/</t>
  </si>
  <si>
    <t>TVC start date</t>
  </si>
  <si>
    <t>TVC end date</t>
  </si>
  <si>
    <t>Advertiser</t>
  </si>
  <si>
    <t>Berlin-Chemie</t>
  </si>
  <si>
    <t>Division</t>
  </si>
  <si>
    <t>Brand</t>
  </si>
  <si>
    <t>Campaign</t>
  </si>
  <si>
    <t>Exchange rate</t>
  </si>
  <si>
    <t>Pause start date</t>
  </si>
  <si>
    <t>Pause end date</t>
  </si>
  <si>
    <t>note</t>
  </si>
  <si>
    <t>TV show parameters</t>
  </si>
  <si>
    <t>Max airings in 3 days</t>
  </si>
  <si>
    <t>Totals</t>
  </si>
  <si>
    <t>AFF</t>
  </si>
  <si>
    <t>Season coef.</t>
  </si>
  <si>
    <t>Program coef.</t>
  </si>
  <si>
    <t>Copy coef.</t>
  </si>
  <si>
    <t>RTS 1</t>
  </si>
  <si>
    <t>UNOSI MEDIJA PLANNER</t>
  </si>
  <si>
    <t>TVC NAME</t>
  </si>
  <si>
    <t>TVC SIGN</t>
  </si>
  <si>
    <t>NE DIRATI (FORMULE POSTAVLJENE)</t>
  </si>
  <si>
    <t>Overspend</t>
  </si>
  <si>
    <t>Underspend</t>
  </si>
  <si>
    <t>ISO week budget spending</t>
  </si>
  <si>
    <t>Lioton</t>
  </si>
  <si>
    <t>F 30-55</t>
  </si>
  <si>
    <t>24 Kitchen</t>
  </si>
  <si>
    <t>MEZ Sey yes</t>
  </si>
  <si>
    <t>Selling CPP NPT</t>
  </si>
  <si>
    <t>Selling CPP PT</t>
  </si>
  <si>
    <t>PINK</t>
  </si>
  <si>
    <t>Star Channel</t>
  </si>
  <si>
    <t>Star Movies</t>
  </si>
  <si>
    <t>Star Crime</t>
  </si>
  <si>
    <t>Star Life</t>
  </si>
  <si>
    <t>Diva - Universal</t>
  </si>
  <si>
    <t>Total (Mch)</t>
  </si>
  <si>
    <t>Discovery ID</t>
  </si>
  <si>
    <t>Viasat Kino</t>
  </si>
  <si>
    <t>HGTV</t>
  </si>
  <si>
    <t>Cinestar</t>
  </si>
  <si>
    <t>TLC</t>
  </si>
  <si>
    <t>Narodna TV</t>
  </si>
  <si>
    <t>Pink Comedy</t>
  </si>
  <si>
    <t>Pink Premium</t>
  </si>
  <si>
    <t>Pink Romance</t>
  </si>
  <si>
    <t>Pink Movies</t>
  </si>
  <si>
    <t>Una TV</t>
  </si>
  <si>
    <t>Kurir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</si>
</sst>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d_i_n_._-;\-* #,##0.00\ _d_i_n_._-;_-* &quot;-&quot;??\ _d_i_n_._-;_-@_-"/>
    <numFmt numFmtId="165" formatCode="_-* #,##0.00\ _D_i_n_._-;\-* #,##0.00\ _D_i_n_._-;_-* &quot;-&quot;??\ _D_i_n_._-;_-@_-"/>
    <numFmt numFmtId="166" formatCode="_-[$€-2]\ * #,##0.00_-;\-[$€-2]\ * #,##0.00_-;_-[$€-2]\ * &quot;-&quot;??_-;_-@_-"/>
    <numFmt numFmtId="167" formatCode="0.000000000000000%"/>
    <numFmt numFmtId="168" formatCode="_-* #,##0\ _d_i_n_._-;\-* #,##0\ _d_i_n_._-;_-* &quot;-&quot;??\ _d_i_n_.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* #,##0.00[$€]_-;\-* #,##0.00[$€]_-;_-* &quot;-&quot;??[$€]_-;_-@_-"/>
    <numFmt numFmtId="172" formatCode="0.0%"/>
    <numFmt numFmtId="173" formatCode="[$-409]d\-mmm;@"/>
    <numFmt numFmtId="174" formatCode="#,##0.0000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0"/>
      <name val="Arial Cyr"/>
    </font>
    <font>
      <sz val="11"/>
      <color indexed="17"/>
      <name val="Calibri"/>
      <family val="2"/>
    </font>
    <font>
      <sz val="10"/>
      <name val="Times New Roman CE"/>
      <family val="1"/>
    </font>
    <font>
      <u/>
      <sz val="10"/>
      <color indexed="12"/>
      <name val="Arial CE"/>
    </font>
    <font>
      <b/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u/>
      <sz val="10"/>
      <color indexed="36"/>
      <name val="Arial CE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57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name val="Aptos"/>
      <family val="2"/>
    </font>
    <font>
      <b/>
      <sz val="11"/>
      <name val="Calibri"/>
      <family val="2"/>
      <scheme val="minor"/>
    </font>
    <font>
      <b/>
      <sz val="11"/>
      <name val="Apto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3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0" borderId="20" applyNumberFormat="0" applyFill="0" applyAlignment="0" applyProtection="0"/>
    <xf numFmtId="0" fontId="10" fillId="4" borderId="0" applyNumberFormat="0" applyBorder="0" applyAlignment="0" applyProtection="0"/>
    <xf numFmtId="0" fontId="12" fillId="5" borderId="0" applyNumberFormat="0" applyBorder="0" applyAlignment="0" applyProtection="0"/>
    <xf numFmtId="171" fontId="7" fillId="0" borderId="0" applyFont="0" applyFill="0" applyBorder="0" applyAlignment="0" applyProtection="0"/>
    <xf numFmtId="3" fontId="13" fillId="17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18" borderId="21" applyNumberFormat="0" applyAlignment="0" applyProtection="0"/>
    <xf numFmtId="0" fontId="15" fillId="18" borderId="21" applyNumberFormat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6" fillId="20" borderId="25" applyNumberFormat="0" applyFont="0" applyAlignment="0" applyProtection="0"/>
    <xf numFmtId="0" fontId="6" fillId="20" borderId="25" applyNumberFormat="0" applyFont="0" applyAlignment="0" applyProtection="0"/>
    <xf numFmtId="0" fontId="22" fillId="0" borderId="26" applyNumberFormat="0" applyFill="0" applyAlignment="0" applyProtection="0"/>
    <xf numFmtId="0" fontId="22" fillId="0" borderId="26" applyNumberFormat="0" applyFill="0" applyAlignment="0" applyProtection="0"/>
    <xf numFmtId="0" fontId="9" fillId="0" borderId="20" applyNumberFormat="0" applyFill="0" applyAlignment="0" applyProtection="0"/>
    <xf numFmtId="0" fontId="12" fillId="5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" fillId="8" borderId="27" applyNumberFormat="0" applyAlignment="0" applyProtection="0"/>
    <xf numFmtId="0" fontId="25" fillId="21" borderId="27" applyNumberFormat="0" applyAlignment="0" applyProtection="0"/>
    <xf numFmtId="0" fontId="26" fillId="21" borderId="2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5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5" borderId="0" applyNumberFormat="0" applyBorder="0" applyAlignment="0" applyProtection="0"/>
    <xf numFmtId="0" fontId="11" fillId="0" borderId="0"/>
    <xf numFmtId="0" fontId="5" fillId="0" borderId="0"/>
    <xf numFmtId="0" fontId="6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6" fillId="0" borderId="0"/>
    <xf numFmtId="0" fontId="28" fillId="0" borderId="0"/>
    <xf numFmtId="169" fontId="4" fillId="0" borderId="0" applyFont="0" applyFill="0" applyBorder="0" applyAlignment="0" applyProtection="0"/>
    <xf numFmtId="0" fontId="31" fillId="26" borderId="0" applyNumberFormat="0" applyBorder="0" applyAlignment="0" applyProtection="0"/>
    <xf numFmtId="0" fontId="32" fillId="27" borderId="0" applyNumberFormat="0" applyBorder="0" applyAlignment="0" applyProtection="0"/>
  </cellStyleXfs>
  <cellXfs count="136">
    <xf numFmtId="0" fontId="0" fillId="0" borderId="0" xfId="0"/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3" fontId="2" fillId="2" borderId="0" xfId="0" applyNumberFormat="1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/>
    <xf numFmtId="165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2" fillId="2" borderId="12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3" fillId="0" borderId="10" xfId="135" applyFont="1" applyFill="1" applyBorder="1" applyAlignment="1">
      <alignment horizontal="left" vertical="center" indent="1"/>
    </xf>
    <xf numFmtId="168" fontId="2" fillId="0" borderId="0" xfId="1" applyNumberFormat="1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35" fillId="0" borderId="0" xfId="0" applyNumberFormat="1" applyFont="1" applyAlignment="1">
      <alignment horizontal="center" vertical="center"/>
    </xf>
    <xf numFmtId="9" fontId="2" fillId="0" borderId="0" xfId="2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9" fontId="2" fillId="2" borderId="15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167" fontId="2" fillId="2" borderId="0" xfId="0" applyNumberFormat="1" applyFont="1" applyFill="1" applyAlignment="1">
      <alignment vertical="center"/>
    </xf>
    <xf numFmtId="9" fontId="2" fillId="0" borderId="0" xfId="0" applyNumberFormat="1" applyFont="1" applyAlignment="1">
      <alignment horizontal="center"/>
    </xf>
    <xf numFmtId="10" fontId="2" fillId="2" borderId="11" xfId="2" applyNumberFormat="1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vertical="center"/>
    </xf>
    <xf numFmtId="1" fontId="2" fillId="0" borderId="0" xfId="0" applyNumberFormat="1" applyFont="1"/>
    <xf numFmtId="9" fontId="34" fillId="2" borderId="0" xfId="0" applyNumberFormat="1" applyFont="1" applyFill="1" applyAlignment="1">
      <alignment horizontal="center" vertical="center"/>
    </xf>
    <xf numFmtId="10" fontId="2" fillId="2" borderId="12" xfId="2" applyNumberFormat="1" applyFont="1" applyFill="1" applyBorder="1" applyAlignment="1">
      <alignment horizontal="center" vertical="center"/>
    </xf>
    <xf numFmtId="0" fontId="33" fillId="0" borderId="8" xfId="135" applyFont="1" applyFill="1" applyBorder="1" applyAlignment="1">
      <alignment horizontal="left" vertical="center" indent="1"/>
    </xf>
    <xf numFmtId="0" fontId="34" fillId="0" borderId="0" xfId="0" applyFont="1" applyAlignment="1">
      <alignment vertical="center"/>
    </xf>
    <xf numFmtId="0" fontId="33" fillId="0" borderId="3" xfId="135" applyFont="1" applyFill="1" applyBorder="1" applyAlignment="1">
      <alignment horizontal="left" vertical="center" indent="1"/>
    </xf>
    <xf numFmtId="0" fontId="3" fillId="0" borderId="0" xfId="0" applyFont="1" applyAlignment="1">
      <alignment vertical="center"/>
    </xf>
    <xf numFmtId="16" fontId="2" fillId="0" borderId="0" xfId="0" applyNumberFormat="1" applyFont="1" applyAlignment="1">
      <alignment vertical="center"/>
    </xf>
    <xf numFmtId="164" fontId="2" fillId="0" borderId="0" xfId="1" applyFont="1" applyFill="1" applyAlignment="1">
      <alignment vertical="center"/>
    </xf>
    <xf numFmtId="0" fontId="33" fillId="0" borderId="13" xfId="135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" fontId="33" fillId="0" borderId="5" xfId="135" applyNumberFormat="1" applyFont="1" applyFill="1" applyBorder="1" applyAlignment="1">
      <alignment horizontal="center" vertical="center"/>
    </xf>
    <xf numFmtId="0" fontId="33" fillId="0" borderId="3" xfId="135" applyFont="1" applyFill="1" applyBorder="1" applyAlignment="1">
      <alignment horizontal="center" vertical="center"/>
    </xf>
    <xf numFmtId="0" fontId="33" fillId="0" borderId="4" xfId="136" applyFont="1" applyFill="1" applyBorder="1" applyAlignment="1">
      <alignment horizontal="center" vertical="center"/>
    </xf>
    <xf numFmtId="3" fontId="33" fillId="0" borderId="5" xfId="135" applyNumberFormat="1" applyFont="1" applyFill="1" applyBorder="1" applyAlignment="1">
      <alignment horizontal="center" vertical="center"/>
    </xf>
    <xf numFmtId="172" fontId="33" fillId="0" borderId="5" xfId="135" applyNumberFormat="1" applyFont="1" applyFill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33" fillId="0" borderId="5" xfId="135" applyFont="1" applyFill="1" applyBorder="1" applyAlignment="1">
      <alignment horizontal="center" vertical="center"/>
    </xf>
    <xf numFmtId="9" fontId="33" fillId="0" borderId="5" xfId="135" applyNumberFormat="1" applyFont="1" applyFill="1" applyBorder="1" applyAlignment="1">
      <alignment horizontal="center" vertical="center"/>
    </xf>
    <xf numFmtId="2" fontId="33" fillId="0" borderId="5" xfId="135" applyNumberFormat="1" applyFont="1" applyFill="1" applyBorder="1" applyAlignment="1">
      <alignment horizontal="center" vertical="center"/>
    </xf>
    <xf numFmtId="0" fontId="33" fillId="0" borderId="5" xfId="135" applyFont="1" applyFill="1" applyBorder="1" applyAlignment="1">
      <alignment vertical="center"/>
    </xf>
    <xf numFmtId="0" fontId="33" fillId="0" borderId="19" xfId="135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5" fillId="0" borderId="5" xfId="135" applyFont="1" applyFill="1" applyBorder="1" applyAlignment="1">
      <alignment vertical="center"/>
    </xf>
    <xf numFmtId="0" fontId="35" fillId="0" borderId="19" xfId="135" applyFont="1" applyFill="1" applyBorder="1" applyAlignment="1">
      <alignment vertical="center"/>
    </xf>
    <xf numFmtId="0" fontId="34" fillId="28" borderId="0" xfId="0" applyFont="1" applyFill="1" applyAlignment="1">
      <alignment vertical="center"/>
    </xf>
    <xf numFmtId="9" fontId="33" fillId="28" borderId="29" xfId="135" applyNumberFormat="1" applyFont="1" applyFill="1" applyBorder="1" applyAlignment="1">
      <alignment horizontal="center" vertical="center"/>
    </xf>
    <xf numFmtId="3" fontId="33" fillId="28" borderId="33" xfId="135" applyNumberFormat="1" applyFont="1" applyFill="1" applyBorder="1" applyAlignment="1">
      <alignment horizontal="right" vertical="center" indent="1"/>
    </xf>
    <xf numFmtId="3" fontId="33" fillId="28" borderId="7" xfId="135" applyNumberFormat="1" applyFont="1" applyFill="1" applyBorder="1" applyAlignment="1">
      <alignment horizontal="right" vertical="center" indent="1"/>
    </xf>
    <xf numFmtId="0" fontId="0" fillId="29" borderId="8" xfId="0" applyFill="1" applyBorder="1" applyAlignment="1">
      <alignment horizontal="left" vertical="center" indent="1"/>
    </xf>
    <xf numFmtId="0" fontId="0" fillId="29" borderId="10" xfId="0" applyFill="1" applyBorder="1" applyAlignment="1">
      <alignment horizontal="left" vertical="center" indent="1"/>
    </xf>
    <xf numFmtId="3" fontId="0" fillId="29" borderId="33" xfId="0" applyNumberFormat="1" applyFill="1" applyBorder="1" applyAlignment="1">
      <alignment horizontal="center" vertical="center"/>
    </xf>
    <xf numFmtId="3" fontId="0" fillId="29" borderId="7" xfId="0" applyNumberFormat="1" applyFill="1" applyBorder="1" applyAlignment="1">
      <alignment horizontal="center" vertical="center"/>
    </xf>
    <xf numFmtId="0" fontId="34" fillId="29" borderId="0" xfId="0" applyFont="1" applyFill="1" applyAlignment="1">
      <alignment vertical="center"/>
    </xf>
    <xf numFmtId="16" fontId="2" fillId="29" borderId="9" xfId="0" applyNumberFormat="1" applyFont="1" applyFill="1" applyBorder="1" applyAlignment="1">
      <alignment horizontal="center" vertical="center"/>
    </xf>
    <xf numFmtId="16" fontId="2" fillId="29" borderId="12" xfId="0" applyNumberFormat="1" applyFont="1" applyFill="1" applyBorder="1" applyAlignment="1">
      <alignment horizontal="center" vertical="center"/>
    </xf>
    <xf numFmtId="3" fontId="2" fillId="29" borderId="11" xfId="0" applyNumberFormat="1" applyFont="1" applyFill="1" applyBorder="1" applyAlignment="1">
      <alignment horizontal="center" vertical="center"/>
    </xf>
    <xf numFmtId="0" fontId="2" fillId="30" borderId="12" xfId="0" applyFont="1" applyFill="1" applyBorder="1" applyAlignment="1">
      <alignment horizontal="center" vertical="center"/>
    </xf>
    <xf numFmtId="3" fontId="33" fillId="30" borderId="9" xfId="135" applyNumberFormat="1" applyFont="1" applyFill="1" applyBorder="1" applyAlignment="1">
      <alignment horizontal="center" vertical="center"/>
    </xf>
    <xf numFmtId="3" fontId="33" fillId="30" borderId="11" xfId="135" applyNumberFormat="1" applyFont="1" applyFill="1" applyBorder="1" applyAlignment="1">
      <alignment horizontal="center" vertical="center"/>
    </xf>
    <xf numFmtId="0" fontId="33" fillId="30" borderId="16" xfId="135" applyFont="1" applyFill="1" applyBorder="1" applyAlignment="1">
      <alignment horizontal="center" vertical="center"/>
    </xf>
    <xf numFmtId="0" fontId="33" fillId="30" borderId="17" xfId="135" applyFont="1" applyFill="1" applyBorder="1" applyAlignment="1">
      <alignment horizontal="center" vertical="center"/>
    </xf>
    <xf numFmtId="0" fontId="33" fillId="29" borderId="30" xfId="135" applyFont="1" applyFill="1" applyBorder="1" applyAlignment="1">
      <alignment horizontal="left" vertical="center" indent="1"/>
    </xf>
    <xf numFmtId="0" fontId="33" fillId="29" borderId="11" xfId="135" applyFont="1" applyFill="1" applyBorder="1" applyAlignment="1">
      <alignment horizontal="left" vertical="center" indent="1"/>
    </xf>
    <xf numFmtId="0" fontId="33" fillId="29" borderId="31" xfId="135" applyFont="1" applyFill="1" applyBorder="1" applyAlignment="1">
      <alignment horizontal="left" vertical="center" indent="1"/>
    </xf>
    <xf numFmtId="0" fontId="2" fillId="29" borderId="13" xfId="0" applyFont="1" applyFill="1" applyBorder="1" applyAlignment="1">
      <alignment horizontal="center" vertical="center"/>
    </xf>
    <xf numFmtId="0" fontId="2" fillId="29" borderId="14" xfId="0" applyFont="1" applyFill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/>
    </xf>
    <xf numFmtId="0" fontId="2" fillId="29" borderId="6" xfId="0" applyFont="1" applyFill="1" applyBorder="1" applyAlignment="1">
      <alignment horizontal="center" vertical="center"/>
    </xf>
    <xf numFmtId="9" fontId="2" fillId="29" borderId="14" xfId="2" applyFont="1" applyFill="1" applyBorder="1" applyAlignment="1">
      <alignment horizontal="center" vertical="center"/>
    </xf>
    <xf numFmtId="9" fontId="2" fillId="29" borderId="6" xfId="0" applyNumberFormat="1" applyFont="1" applyFill="1" applyBorder="1" applyAlignment="1">
      <alignment horizontal="center" vertical="center"/>
    </xf>
    <xf numFmtId="16" fontId="2" fillId="29" borderId="6" xfId="0" applyNumberFormat="1" applyFont="1" applyFill="1" applyBorder="1" applyAlignment="1">
      <alignment horizontal="center" vertical="center"/>
    </xf>
    <xf numFmtId="2" fontId="2" fillId="29" borderId="29" xfId="0" applyNumberFormat="1" applyFont="1" applyFill="1" applyBorder="1" applyAlignment="1">
      <alignment horizontal="center" vertical="center"/>
    </xf>
    <xf numFmtId="2" fontId="2" fillId="29" borderId="7" xfId="0" applyNumberFormat="1" applyFont="1" applyFill="1" applyBorder="1" applyAlignment="1">
      <alignment horizontal="center" vertical="center"/>
    </xf>
    <xf numFmtId="2" fontId="2" fillId="29" borderId="14" xfId="0" applyNumberFormat="1" applyFont="1" applyFill="1" applyBorder="1" applyAlignment="1">
      <alignment horizontal="center" vertical="center"/>
    </xf>
    <xf numFmtId="2" fontId="33" fillId="29" borderId="14" xfId="135" applyNumberFormat="1" applyFont="1" applyFill="1" applyBorder="1" applyAlignment="1">
      <alignment horizontal="center" vertical="center"/>
    </xf>
    <xf numFmtId="1" fontId="33" fillId="29" borderId="29" xfId="135" applyNumberFormat="1" applyFont="1" applyFill="1" applyBorder="1" applyAlignment="1">
      <alignment horizontal="center" vertical="center"/>
    </xf>
    <xf numFmtId="1" fontId="33" fillId="29" borderId="7" xfId="135" applyNumberFormat="1" applyFont="1" applyFill="1" applyBorder="1" applyAlignment="1">
      <alignment horizontal="center" vertical="center"/>
    </xf>
    <xf numFmtId="9" fontId="33" fillId="30" borderId="29" xfId="135" applyNumberFormat="1" applyFont="1" applyFill="1" applyBorder="1" applyAlignment="1">
      <alignment horizontal="center" vertical="center"/>
    </xf>
    <xf numFmtId="2" fontId="33" fillId="29" borderId="29" xfId="136" applyNumberFormat="1" applyFont="1" applyFill="1" applyBorder="1" applyAlignment="1">
      <alignment horizontal="center" vertical="center"/>
    </xf>
    <xf numFmtId="2" fontId="33" fillId="29" borderId="7" xfId="135" applyNumberFormat="1" applyFont="1" applyFill="1" applyBorder="1" applyAlignment="1">
      <alignment horizontal="center" vertical="center"/>
    </xf>
    <xf numFmtId="1" fontId="33" fillId="29" borderId="14" xfId="135" applyNumberFormat="1" applyFont="1" applyFill="1" applyBorder="1" applyAlignment="1">
      <alignment horizontal="center" vertical="center"/>
    </xf>
    <xf numFmtId="173" fontId="33" fillId="29" borderId="14" xfId="135" applyNumberFormat="1" applyFont="1" applyFill="1" applyBorder="1" applyAlignment="1">
      <alignment vertical="center"/>
    </xf>
    <xf numFmtId="0" fontId="33" fillId="29" borderId="15" xfId="135" applyFont="1" applyFill="1" applyBorder="1" applyAlignment="1">
      <alignment vertical="center"/>
    </xf>
    <xf numFmtId="173" fontId="33" fillId="29" borderId="7" xfId="135" applyNumberFormat="1" applyFont="1" applyFill="1" applyBorder="1" applyAlignment="1">
      <alignment vertical="center"/>
    </xf>
    <xf numFmtId="0" fontId="33" fillId="29" borderId="11" xfId="135" applyFont="1" applyFill="1" applyBorder="1" applyAlignment="1">
      <alignment vertical="center"/>
    </xf>
    <xf numFmtId="0" fontId="35" fillId="30" borderId="4" xfId="135" applyFont="1" applyFill="1" applyBorder="1" applyAlignment="1">
      <alignment horizontal="center" vertical="center"/>
    </xf>
    <xf numFmtId="1" fontId="35" fillId="30" borderId="5" xfId="135" applyNumberFormat="1" applyFont="1" applyFill="1" applyBorder="1" applyAlignment="1">
      <alignment horizontal="center" vertical="center"/>
    </xf>
    <xf numFmtId="1" fontId="35" fillId="30" borderId="19" xfId="135" applyNumberFormat="1" applyFont="1" applyFill="1" applyBorder="1" applyAlignment="1">
      <alignment horizontal="center" vertical="center"/>
    </xf>
    <xf numFmtId="1" fontId="33" fillId="29" borderId="15" xfId="135" applyNumberFormat="1" applyFont="1" applyFill="1" applyBorder="1" applyAlignment="1">
      <alignment horizontal="center" vertical="center"/>
    </xf>
    <xf numFmtId="1" fontId="33" fillId="29" borderId="18" xfId="135" applyNumberFormat="1" applyFont="1" applyFill="1" applyBorder="1" applyAlignment="1">
      <alignment horizontal="center" vertical="center"/>
    </xf>
    <xf numFmtId="1" fontId="33" fillId="29" borderId="6" xfId="135" applyNumberFormat="1" applyFont="1" applyFill="1" applyBorder="1" applyAlignment="1">
      <alignment horizontal="center" vertical="center"/>
    </xf>
    <xf numFmtId="1" fontId="33" fillId="29" borderId="12" xfId="135" applyNumberFormat="1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135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5" xfId="135" applyFont="1" applyFill="1" applyBorder="1" applyAlignment="1">
      <alignment vertical="center" wrapText="1"/>
    </xf>
    <xf numFmtId="3" fontId="35" fillId="0" borderId="5" xfId="135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33" fillId="0" borderId="13" xfId="135" applyFont="1" applyFill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174" fontId="33" fillId="29" borderId="15" xfId="135" applyNumberFormat="1" applyFont="1" applyFill="1" applyBorder="1" applyAlignment="1">
      <alignment horizontal="center" vertical="center"/>
    </xf>
    <xf numFmtId="9" fontId="2" fillId="29" borderId="11" xfId="0" applyNumberFormat="1" applyFont="1" applyFill="1" applyBorder="1" applyAlignment="1">
      <alignment horizontal="center" vertical="center"/>
    </xf>
    <xf numFmtId="9" fontId="2" fillId="29" borderId="12" xfId="0" applyNumberFormat="1" applyFont="1" applyFill="1" applyBorder="1" applyAlignment="1">
      <alignment horizontal="center" vertical="center"/>
    </xf>
    <xf numFmtId="1" fontId="34" fillId="29" borderId="19" xfId="0" applyNumberFormat="1" applyFont="1" applyFill="1" applyBorder="1" applyAlignment="1">
      <alignment horizontal="center" vertical="center"/>
    </xf>
    <xf numFmtId="0" fontId="36" fillId="0" borderId="32" xfId="0" applyFont="1" applyBorder="1" applyAlignment="1">
      <alignment horizontal="centerContinuous" vertical="center"/>
    </xf>
    <xf numFmtId="0" fontId="36" fillId="0" borderId="30" xfId="0" applyFont="1" applyBorder="1" applyAlignment="1">
      <alignment horizontal="centerContinuous" vertical="center"/>
    </xf>
    <xf numFmtId="16" fontId="2" fillId="29" borderId="34" xfId="0" applyNumberFormat="1" applyFont="1" applyFill="1" applyBorder="1" applyAlignment="1">
      <alignment horizontal="center" vertical="center"/>
    </xf>
    <xf numFmtId="0" fontId="2" fillId="29" borderId="35" xfId="0" applyFont="1" applyFill="1" applyBorder="1" applyAlignment="1">
      <alignment horizontal="center" vertical="center"/>
    </xf>
    <xf numFmtId="0" fontId="2" fillId="29" borderId="29" xfId="0" applyFont="1" applyFill="1" applyBorder="1" applyAlignment="1">
      <alignment horizontal="center" vertical="center"/>
    </xf>
    <xf numFmtId="9" fontId="2" fillId="29" borderId="29" xfId="2" applyFont="1" applyFill="1" applyBorder="1" applyAlignment="1">
      <alignment horizontal="center" vertical="center"/>
    </xf>
    <xf numFmtId="1" fontId="2" fillId="0" borderId="13" xfId="0" applyNumberFormat="1" applyFont="1" applyBorder="1"/>
    <xf numFmtId="9" fontId="2" fillId="29" borderId="15" xfId="0" applyNumberFormat="1" applyFont="1" applyFill="1" applyBorder="1"/>
    <xf numFmtId="9" fontId="2" fillId="29" borderId="12" xfId="0" applyNumberFormat="1" applyFont="1" applyFill="1" applyBorder="1" applyAlignment="1">
      <alignment vertical="center"/>
    </xf>
    <xf numFmtId="0" fontId="35" fillId="0" borderId="4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0" fontId="35" fillId="0" borderId="0" xfId="135" applyFont="1" applyFill="1" applyBorder="1" applyAlignment="1">
      <alignment vertical="center"/>
    </xf>
    <xf numFmtId="16" fontId="2" fillId="29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3" fillId="29" borderId="7" xfId="136" applyNumberFormat="1" applyFont="1" applyFill="1" applyBorder="1" applyAlignment="1">
      <alignment horizontal="center" vertical="center"/>
    </xf>
  </cellXfs>
  <cellStyles count="137">
    <cellStyle name="_laroux" xfId="11" xr:uid="{00000000-0005-0000-0000-000000000000}"/>
    <cellStyle name="_PERSONAL" xfId="12" xr:uid="{00000000-0005-0000-0000-000001000000}"/>
    <cellStyle name="20 % – Zvýraznění1" xfId="13" xr:uid="{00000000-0005-0000-0000-000002000000}"/>
    <cellStyle name="20 % – Zvýraznění1 2" xfId="14" xr:uid="{00000000-0005-0000-0000-000003000000}"/>
    <cellStyle name="20 % – Zvýraznění2" xfId="15" xr:uid="{00000000-0005-0000-0000-000004000000}"/>
    <cellStyle name="20 % – Zvýraznění2 2" xfId="16" xr:uid="{00000000-0005-0000-0000-000005000000}"/>
    <cellStyle name="20 % – Zvýraznění3" xfId="17" xr:uid="{00000000-0005-0000-0000-000006000000}"/>
    <cellStyle name="20 % – Zvýraznění3 2" xfId="18" xr:uid="{00000000-0005-0000-0000-000007000000}"/>
    <cellStyle name="20 % – Zvýraznění4" xfId="19" xr:uid="{00000000-0005-0000-0000-000008000000}"/>
    <cellStyle name="20 % – Zvýraznění4 2" xfId="20" xr:uid="{00000000-0005-0000-0000-000009000000}"/>
    <cellStyle name="20 % – Zvýraznění5" xfId="21" xr:uid="{00000000-0005-0000-0000-00000A000000}"/>
    <cellStyle name="20 % – Zvýraznění5 2" xfId="22" xr:uid="{00000000-0005-0000-0000-00000B000000}"/>
    <cellStyle name="20 % – Zvýraznění6" xfId="23" xr:uid="{00000000-0005-0000-0000-00000C000000}"/>
    <cellStyle name="20 % – Zvýraznění6 2" xfId="24" xr:uid="{00000000-0005-0000-0000-00000D000000}"/>
    <cellStyle name="20 % - zvýraznenie1" xfId="25" xr:uid="{00000000-0005-0000-0000-00000E000000}"/>
    <cellStyle name="20 % - zvýraznenie1 2" xfId="26" xr:uid="{00000000-0005-0000-0000-00000F000000}"/>
    <cellStyle name="20 % - zvýraznenie2" xfId="27" xr:uid="{00000000-0005-0000-0000-000010000000}"/>
    <cellStyle name="20 % - zvýraznenie2 2" xfId="28" xr:uid="{00000000-0005-0000-0000-000011000000}"/>
    <cellStyle name="20 % - zvýraznenie3" xfId="29" xr:uid="{00000000-0005-0000-0000-000012000000}"/>
    <cellStyle name="20 % - zvýraznenie3 2" xfId="30" xr:uid="{00000000-0005-0000-0000-000013000000}"/>
    <cellStyle name="20 % - zvýraznenie4" xfId="31" xr:uid="{00000000-0005-0000-0000-000014000000}"/>
    <cellStyle name="20 % - zvýraznenie4 2" xfId="32" xr:uid="{00000000-0005-0000-0000-000015000000}"/>
    <cellStyle name="20 % - zvýraznenie5" xfId="33" xr:uid="{00000000-0005-0000-0000-000016000000}"/>
    <cellStyle name="20 % - zvýraznenie5 2" xfId="34" xr:uid="{00000000-0005-0000-0000-000017000000}"/>
    <cellStyle name="20 % - zvýraznenie6" xfId="35" xr:uid="{00000000-0005-0000-0000-000018000000}"/>
    <cellStyle name="20 % - zvýraznenie6 2" xfId="36" xr:uid="{00000000-0005-0000-0000-000019000000}"/>
    <cellStyle name="40 % – Zvýraznění1" xfId="37" xr:uid="{00000000-0005-0000-0000-00001A000000}"/>
    <cellStyle name="40 % – Zvýraznění1 2" xfId="38" xr:uid="{00000000-0005-0000-0000-00001B000000}"/>
    <cellStyle name="40 % – Zvýraznění2" xfId="39" xr:uid="{00000000-0005-0000-0000-00001C000000}"/>
    <cellStyle name="40 % – Zvýraznění2 2" xfId="40" xr:uid="{00000000-0005-0000-0000-00001D000000}"/>
    <cellStyle name="40 % – Zvýraznění3" xfId="41" xr:uid="{00000000-0005-0000-0000-00001E000000}"/>
    <cellStyle name="40 % – Zvýraznění3 2" xfId="42" xr:uid="{00000000-0005-0000-0000-00001F000000}"/>
    <cellStyle name="40 % – Zvýraznění4" xfId="43" xr:uid="{00000000-0005-0000-0000-000020000000}"/>
    <cellStyle name="40 % – Zvýraznění4 2" xfId="44" xr:uid="{00000000-0005-0000-0000-000021000000}"/>
    <cellStyle name="40 % – Zvýraznění5" xfId="45" xr:uid="{00000000-0005-0000-0000-000022000000}"/>
    <cellStyle name="40 % – Zvýraznění5 2" xfId="46" xr:uid="{00000000-0005-0000-0000-000023000000}"/>
    <cellStyle name="40 % – Zvýraznění6" xfId="47" xr:uid="{00000000-0005-0000-0000-000024000000}"/>
    <cellStyle name="40 % – Zvýraznění6 2" xfId="48" xr:uid="{00000000-0005-0000-0000-000025000000}"/>
    <cellStyle name="40 % - zvýraznenie1" xfId="49" xr:uid="{00000000-0005-0000-0000-000026000000}"/>
    <cellStyle name="40 % - zvýraznenie1 2" xfId="50" xr:uid="{00000000-0005-0000-0000-000027000000}"/>
    <cellStyle name="40 % - zvýraznenie2" xfId="51" xr:uid="{00000000-0005-0000-0000-000028000000}"/>
    <cellStyle name="40 % - zvýraznenie2 2" xfId="52" xr:uid="{00000000-0005-0000-0000-000029000000}"/>
    <cellStyle name="40 % - zvýraznenie3" xfId="53" xr:uid="{00000000-0005-0000-0000-00002A000000}"/>
    <cellStyle name="40 % - zvýraznenie3 2" xfId="54" xr:uid="{00000000-0005-0000-0000-00002B000000}"/>
    <cellStyle name="40 % - zvýraznenie4" xfId="55" xr:uid="{00000000-0005-0000-0000-00002C000000}"/>
    <cellStyle name="40 % - zvýraznenie4 2" xfId="56" xr:uid="{00000000-0005-0000-0000-00002D000000}"/>
    <cellStyle name="40 % - zvýraznenie5" xfId="57" xr:uid="{00000000-0005-0000-0000-00002E000000}"/>
    <cellStyle name="40 % - zvýraznenie5 2" xfId="58" xr:uid="{00000000-0005-0000-0000-00002F000000}"/>
    <cellStyle name="40 % - zvýraznenie6" xfId="59" xr:uid="{00000000-0005-0000-0000-000030000000}"/>
    <cellStyle name="40 % - zvýraznenie6 2" xfId="60" xr:uid="{00000000-0005-0000-0000-000031000000}"/>
    <cellStyle name="60 % – Zvýraznění1" xfId="61" xr:uid="{00000000-0005-0000-0000-000032000000}"/>
    <cellStyle name="60 % – Zvýraznění2" xfId="62" xr:uid="{00000000-0005-0000-0000-000033000000}"/>
    <cellStyle name="60 % – Zvýraznění3" xfId="63" xr:uid="{00000000-0005-0000-0000-000034000000}"/>
    <cellStyle name="60 % – Zvýraznění4" xfId="64" xr:uid="{00000000-0005-0000-0000-000035000000}"/>
    <cellStyle name="60 % – Zvýraznění5" xfId="65" xr:uid="{00000000-0005-0000-0000-000036000000}"/>
    <cellStyle name="60 % – Zvýraznění6" xfId="66" xr:uid="{00000000-0005-0000-0000-000037000000}"/>
    <cellStyle name="60 % - zvýraznenie1" xfId="67" xr:uid="{00000000-0005-0000-0000-000038000000}"/>
    <cellStyle name="60 % - zvýraznenie2" xfId="68" xr:uid="{00000000-0005-0000-0000-000039000000}"/>
    <cellStyle name="60 % - zvýraznenie3" xfId="69" xr:uid="{00000000-0005-0000-0000-00003A000000}"/>
    <cellStyle name="60 % - zvýraznenie4" xfId="70" xr:uid="{00000000-0005-0000-0000-00003B000000}"/>
    <cellStyle name="60 % - zvýraznenie5" xfId="71" xr:uid="{00000000-0005-0000-0000-00003C000000}"/>
    <cellStyle name="60 % - zvýraznenie6" xfId="72" xr:uid="{00000000-0005-0000-0000-00003D000000}"/>
    <cellStyle name="Bad" xfId="136" builtinId="27"/>
    <cellStyle name="Celkem" xfId="73" xr:uid="{00000000-0005-0000-0000-00003E000000}"/>
    <cellStyle name="Chybně" xfId="74" xr:uid="{00000000-0005-0000-0000-00003F000000}"/>
    <cellStyle name="Comma" xfId="1" builtinId="3"/>
    <cellStyle name="Comma 2" xfId="3" xr:uid="{00000000-0005-0000-0000-000041000000}"/>
    <cellStyle name="Comma 3" xfId="5" xr:uid="{00000000-0005-0000-0000-000042000000}"/>
    <cellStyle name="Currency 2" xfId="134" xr:uid="{00000000-0005-0000-0000-000043000000}"/>
    <cellStyle name="Dobrá" xfId="75" xr:uid="{00000000-0005-0000-0000-000044000000}"/>
    <cellStyle name="Euro" xfId="76" xr:uid="{00000000-0005-0000-0000-000045000000}"/>
    <cellStyle name="Euro 2" xfId="10" xr:uid="{00000000-0005-0000-0000-000046000000}"/>
    <cellStyle name="Header" xfId="77" xr:uid="{00000000-0005-0000-0000-000047000000}"/>
    <cellStyle name="Hiperłącze" xfId="78" xr:uid="{00000000-0005-0000-0000-000048000000}"/>
    <cellStyle name="Komma 2" xfId="9" xr:uid="{00000000-0005-0000-0000-000049000000}"/>
    <cellStyle name="Kontrolná bunka" xfId="79" xr:uid="{00000000-0005-0000-0000-00004A000000}"/>
    <cellStyle name="Kontrolní buňka" xfId="80" xr:uid="{00000000-0005-0000-0000-00004B000000}"/>
    <cellStyle name="Nadpis 1" xfId="81" xr:uid="{00000000-0005-0000-0000-00004C000000}"/>
    <cellStyle name="Nadpis 2" xfId="82" xr:uid="{00000000-0005-0000-0000-00004D000000}"/>
    <cellStyle name="Nadpis 3" xfId="83" xr:uid="{00000000-0005-0000-0000-00004E000000}"/>
    <cellStyle name="Nadpis 4" xfId="84" xr:uid="{00000000-0005-0000-0000-00004F000000}"/>
    <cellStyle name="Název" xfId="85" xr:uid="{00000000-0005-0000-0000-000050000000}"/>
    <cellStyle name="Neutral" xfId="135" builtinId="28"/>
    <cellStyle name="Neutrálna" xfId="86" xr:uid="{00000000-0005-0000-0000-000051000000}"/>
    <cellStyle name="Neutrální" xfId="87" xr:uid="{00000000-0005-0000-0000-000052000000}"/>
    <cellStyle name="Normal" xfId="0" builtinId="0"/>
    <cellStyle name="Normal 2" xfId="132" xr:uid="{00000000-0005-0000-0000-000054000000}"/>
    <cellStyle name="Normal 2 2" xfId="129" xr:uid="{00000000-0005-0000-0000-000055000000}"/>
    <cellStyle name="Normal 2 3" xfId="127" xr:uid="{00000000-0005-0000-0000-000056000000}"/>
    <cellStyle name="Normal 3" xfId="130" xr:uid="{00000000-0005-0000-0000-000057000000}"/>
    <cellStyle name="Normal 4" xfId="4" xr:uid="{00000000-0005-0000-0000-000058000000}"/>
    <cellStyle name="Normal 4 2" xfId="88" xr:uid="{00000000-0005-0000-0000-000059000000}"/>
    <cellStyle name="Normal 5 2" xfId="128" xr:uid="{00000000-0005-0000-0000-00005A000000}"/>
    <cellStyle name="normálne_working" xfId="89" xr:uid="{00000000-0005-0000-0000-00005B000000}"/>
    <cellStyle name="normální_laroux" xfId="90" xr:uid="{00000000-0005-0000-0000-00005C000000}"/>
    <cellStyle name="Odwiedzone hiperłącze" xfId="91" xr:uid="{00000000-0005-0000-0000-00005D000000}"/>
    <cellStyle name="Percent" xfId="2" builtinId="5"/>
    <cellStyle name="Percent 2" xfId="131" xr:uid="{00000000-0005-0000-0000-00005F000000}"/>
    <cellStyle name="Percent 3" xfId="6" xr:uid="{00000000-0005-0000-0000-000060000000}"/>
    <cellStyle name="Poznámka" xfId="92" xr:uid="{00000000-0005-0000-0000-000061000000}"/>
    <cellStyle name="Poznámka 2" xfId="93" xr:uid="{00000000-0005-0000-0000-000062000000}"/>
    <cellStyle name="Prepojená bunka" xfId="94" xr:uid="{00000000-0005-0000-0000-000063000000}"/>
    <cellStyle name="Propojená buňka" xfId="95" xr:uid="{00000000-0005-0000-0000-000064000000}"/>
    <cellStyle name="Prozent 2" xfId="8" xr:uid="{00000000-0005-0000-0000-000065000000}"/>
    <cellStyle name="Spolu" xfId="96" xr:uid="{00000000-0005-0000-0000-000066000000}"/>
    <cellStyle name="Správně" xfId="97" xr:uid="{00000000-0005-0000-0000-000067000000}"/>
    <cellStyle name="Standard 2" xfId="7" xr:uid="{00000000-0005-0000-0000-000068000000}"/>
    <cellStyle name="Standard 3" xfId="98" xr:uid="{00000000-0005-0000-0000-000069000000}"/>
    <cellStyle name="Standard 4" xfId="126" xr:uid="{00000000-0005-0000-0000-00006A000000}"/>
    <cellStyle name="Standard 5" xfId="133" xr:uid="{00000000-0005-0000-0000-00006B000000}"/>
    <cellStyle name="Stil 1" xfId="99" xr:uid="{00000000-0005-0000-0000-00006C000000}"/>
    <cellStyle name="Stil 1 2" xfId="100" xr:uid="{00000000-0005-0000-0000-00006D000000}"/>
    <cellStyle name="Štýl 1" xfId="101" xr:uid="{00000000-0005-0000-0000-00006E000000}"/>
    <cellStyle name="Štýl 1 2" xfId="102" xr:uid="{00000000-0005-0000-0000-00006F000000}"/>
    <cellStyle name="Text upozornění" xfId="103" xr:uid="{00000000-0005-0000-0000-000070000000}"/>
    <cellStyle name="Text upozornenia" xfId="104" xr:uid="{00000000-0005-0000-0000-000071000000}"/>
    <cellStyle name="Titul" xfId="105" xr:uid="{00000000-0005-0000-0000-000072000000}"/>
    <cellStyle name="Vstup" xfId="106" xr:uid="{00000000-0005-0000-0000-000073000000}"/>
    <cellStyle name="Výpočet" xfId="107" xr:uid="{00000000-0005-0000-0000-000074000000}"/>
    <cellStyle name="Výstup" xfId="108" xr:uid="{00000000-0005-0000-0000-000075000000}"/>
    <cellStyle name="Vysvětlující text" xfId="109" xr:uid="{00000000-0005-0000-0000-000076000000}"/>
    <cellStyle name="Vysvetľujúci text" xfId="110" xr:uid="{00000000-0005-0000-0000-000077000000}"/>
    <cellStyle name="Zlá" xfId="111" xr:uid="{00000000-0005-0000-0000-000078000000}"/>
    <cellStyle name="Zvýraznění 1" xfId="112" xr:uid="{00000000-0005-0000-0000-000079000000}"/>
    <cellStyle name="Zvýraznění 2" xfId="113" xr:uid="{00000000-0005-0000-0000-00007A000000}"/>
    <cellStyle name="Zvýraznění 3" xfId="114" xr:uid="{00000000-0005-0000-0000-00007B000000}"/>
    <cellStyle name="Zvýraznění 4" xfId="115" xr:uid="{00000000-0005-0000-0000-00007C000000}"/>
    <cellStyle name="Zvýraznění 5" xfId="116" xr:uid="{00000000-0005-0000-0000-00007D000000}"/>
    <cellStyle name="Zvýraznění 6" xfId="117" xr:uid="{00000000-0005-0000-0000-00007E000000}"/>
    <cellStyle name="Zvýraznenie1" xfId="118" xr:uid="{00000000-0005-0000-0000-00007F000000}"/>
    <cellStyle name="Zvýraznenie2" xfId="119" xr:uid="{00000000-0005-0000-0000-000080000000}"/>
    <cellStyle name="Zvýraznenie3" xfId="120" xr:uid="{00000000-0005-0000-0000-000081000000}"/>
    <cellStyle name="Zvýraznenie4" xfId="121" xr:uid="{00000000-0005-0000-0000-000082000000}"/>
    <cellStyle name="Zvýraznenie5" xfId="122" xr:uid="{00000000-0005-0000-0000-000083000000}"/>
    <cellStyle name="Zvýraznenie6" xfId="123" xr:uid="{00000000-0005-0000-0000-000084000000}"/>
    <cellStyle name="Обычный 3" xfId="124" xr:uid="{00000000-0005-0000-0000-000085000000}"/>
    <cellStyle name="Обычный_Delta Bank шаблон" xfId="125" xr:uid="{00000000-0005-0000-0000-00008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Brief!$I$46</c:f>
              <c:strCache>
                <c:ptCount val="1"/>
                <c:pt idx="0">
                  <c:v>GRPs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Brief!$J$45:$O$45</c:f>
              <c:numCache>
                <c:formatCode>0</c:formatCode>
                <c:ptCount val="6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</c:numCache>
            </c:numRef>
          </c:cat>
          <c:val>
            <c:numRef>
              <c:f>Brief!$J$46:$O$46</c:f>
              <c:numCache>
                <c:formatCode>0</c:formatCode>
                <c:ptCount val="6"/>
                <c:pt idx="0">
                  <c:v>20</c:v>
                </c:pt>
                <c:pt idx="1">
                  <c:v>0</c:v>
                </c:pt>
                <c:pt idx="2">
                  <c:v>71.566500000000019</c:v>
                </c:pt>
                <c:pt idx="3">
                  <c:v>82.309999999999988</c:v>
                </c:pt>
                <c:pt idx="4">
                  <c:v>70.560000000000016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0-4AAB-A826-69AD6B488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354088"/>
        <c:axId val="138356440"/>
      </c:barChart>
      <c:catAx>
        <c:axId val="13835408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38356440"/>
        <c:crosses val="autoZero"/>
        <c:auto val="1"/>
        <c:lblAlgn val="ctr"/>
        <c:lblOffset val="100"/>
        <c:noMultiLvlLbl val="0"/>
      </c:catAx>
      <c:valAx>
        <c:axId val="138356440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383540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295276</xdr:colOff>
      <xdr:row>9</xdr:row>
      <xdr:rowOff>107158</xdr:rowOff>
    </xdr:from>
    <xdr:to>
      <xdr:col>14</xdr:col>
      <xdr:colOff>447676</xdr:colOff>
      <xdr:row>18</xdr:row>
      <xdr:rowOff>166688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3"/>
  <sheetViews>
    <sheetView showGridLines="0" tabSelected="1" view="pageBreakPreview" zoomScale="80" zoomScaleNormal="80" zoomScaleSheetLayoutView="80" workbookViewId="0">
      <selection activeCell="P30" sqref="P30"/>
    </sheetView>
  </sheetViews>
  <sheetFormatPr defaultColWidth="9.140625" defaultRowHeight="15"/>
  <cols>
    <col min="1" max="1" width="2.7109375" style="3" customWidth="1"/>
    <col min="2" max="2" width="23" style="3" customWidth="1"/>
    <col min="3" max="3" width="27" style="3" customWidth="1"/>
    <col min="4" max="4" width="14.140625" style="3" customWidth="1"/>
    <col min="5" max="5" width="30.7109375" style="3" customWidth="1"/>
    <col min="6" max="6" width="19.5703125" style="3" customWidth="1"/>
    <col min="7" max="10" width="15.7109375" style="3" customWidth="1"/>
    <col min="11" max="15" width="12.85546875" style="3" customWidth="1"/>
    <col min="16" max="16" width="12.5703125" style="3" bestFit="1" customWidth="1"/>
    <col min="17" max="17" width="13.28515625" style="3" customWidth="1"/>
    <col min="18" max="18" width="12" style="3" customWidth="1"/>
    <col min="19" max="19" width="10.28515625" style="3" customWidth="1"/>
    <col min="20" max="16384" width="9.140625" style="3"/>
  </cols>
  <sheetData>
    <row r="1" spans="2:16" ht="15.75" thickBot="1">
      <c r="B1" s="6"/>
      <c r="C1" s="6"/>
      <c r="D1" s="6"/>
      <c r="E1" s="6"/>
      <c r="F1" s="6"/>
      <c r="G1" s="6"/>
      <c r="H1" s="6"/>
      <c r="I1" s="6"/>
    </row>
    <row r="2" spans="2:16" s="4" customFormat="1">
      <c r="B2" s="35" t="s">
        <v>34</v>
      </c>
      <c r="C2" s="76" t="s">
        <v>35</v>
      </c>
      <c r="D2" s="36"/>
      <c r="E2" s="36"/>
      <c r="F2" s="67"/>
      <c r="G2" s="36" t="s">
        <v>51</v>
      </c>
      <c r="H2" s="36"/>
      <c r="I2" s="36"/>
    </row>
    <row r="3" spans="2:16" s="4" customFormat="1">
      <c r="B3" s="17" t="s">
        <v>36</v>
      </c>
      <c r="C3" s="77" t="s">
        <v>31</v>
      </c>
      <c r="D3" s="36"/>
      <c r="E3" s="36"/>
      <c r="F3" s="59"/>
      <c r="G3" s="36" t="s">
        <v>54</v>
      </c>
      <c r="H3" s="36"/>
      <c r="I3" s="36"/>
    </row>
    <row r="4" spans="2:16" s="4" customFormat="1">
      <c r="B4" s="17" t="s">
        <v>37</v>
      </c>
      <c r="C4" s="77" t="s">
        <v>58</v>
      </c>
      <c r="D4" s="36"/>
      <c r="E4" s="36"/>
      <c r="F4" s="36"/>
      <c r="G4" s="36"/>
      <c r="H4" s="36"/>
      <c r="I4" s="36"/>
    </row>
    <row r="5" spans="2:16" s="4" customFormat="1" ht="15.75" thickBot="1">
      <c r="B5" s="37" t="s">
        <v>38</v>
      </c>
      <c r="C5" s="78" t="s">
        <v>58</v>
      </c>
      <c r="D5" s="36"/>
      <c r="E5" s="36"/>
      <c r="F5" s="36"/>
      <c r="G5" s="36"/>
      <c r="H5" s="36"/>
      <c r="I5" s="36"/>
    </row>
    <row r="6" spans="2:16" s="5" customFormat="1" ht="15.75" thickBot="1">
      <c r="B6" s="38"/>
      <c r="C6" s="38"/>
      <c r="D6" s="38"/>
      <c r="E6" s="38"/>
      <c r="F6" s="38"/>
      <c r="G6" s="38"/>
      <c r="H6" s="38"/>
      <c r="I6" s="38"/>
    </row>
    <row r="7" spans="2:16">
      <c r="B7" s="112" t="s">
        <v>4</v>
      </c>
      <c r="C7" s="68">
        <v>46150</v>
      </c>
      <c r="D7" s="74">
        <f>WEEKDAY(C7,2)</f>
        <v>5</v>
      </c>
      <c r="E7" s="6"/>
      <c r="F7" s="6"/>
      <c r="G7" s="39"/>
      <c r="H7" s="39"/>
      <c r="I7" s="6"/>
      <c r="L7" s="7"/>
      <c r="M7" s="8"/>
    </row>
    <row r="8" spans="2:16" ht="15.75" thickBot="1">
      <c r="B8" s="113" t="s">
        <v>5</v>
      </c>
      <c r="C8" s="69">
        <v>46180</v>
      </c>
      <c r="D8" s="75">
        <f>WEEKDAY(C8,2)</f>
        <v>7</v>
      </c>
      <c r="E8" s="40"/>
      <c r="F8" s="6"/>
      <c r="G8" s="6"/>
      <c r="H8" s="6"/>
      <c r="I8" s="6"/>
      <c r="L8" s="7"/>
      <c r="M8" s="8"/>
    </row>
    <row r="9" spans="2:16">
      <c r="B9" s="17" t="s">
        <v>14</v>
      </c>
      <c r="C9" s="73">
        <f>+C42</f>
        <v>19027.812937297404</v>
      </c>
      <c r="D9" s="6"/>
      <c r="E9" s="40"/>
      <c r="F9" s="20"/>
      <c r="G9" s="20"/>
      <c r="H9" s="20"/>
      <c r="I9" s="6"/>
      <c r="L9" s="7"/>
      <c r="M9" s="8"/>
    </row>
    <row r="10" spans="2:16" ht="15.75" thickBot="1">
      <c r="B10" s="114" t="s">
        <v>39</v>
      </c>
      <c r="C10" s="116">
        <v>117</v>
      </c>
      <c r="D10" s="6"/>
      <c r="E10" s="40"/>
      <c r="F10" s="20"/>
      <c r="G10" s="20"/>
      <c r="H10" s="20"/>
      <c r="I10" s="6"/>
      <c r="L10" s="7"/>
      <c r="M10" s="8"/>
    </row>
    <row r="11" spans="2:16">
      <c r="B11" s="35" t="s">
        <v>6</v>
      </c>
      <c r="C11" s="72">
        <f>C9*C10</f>
        <v>2226254.1136637963</v>
      </c>
      <c r="D11" s="6"/>
      <c r="E11" s="40"/>
      <c r="F11" s="20"/>
      <c r="G11" s="20"/>
      <c r="H11" s="20"/>
      <c r="I11" s="6"/>
      <c r="L11" s="7"/>
      <c r="M11" s="8"/>
    </row>
    <row r="12" spans="2:16">
      <c r="B12" s="115" t="s">
        <v>7</v>
      </c>
      <c r="C12" s="70" t="s">
        <v>59</v>
      </c>
      <c r="D12" s="6"/>
      <c r="E12" s="40"/>
      <c r="F12" s="6"/>
      <c r="G12" s="6"/>
      <c r="H12" s="6"/>
      <c r="I12" s="6"/>
      <c r="L12" s="7"/>
      <c r="M12" s="8"/>
      <c r="P12" s="12"/>
    </row>
    <row r="13" spans="2:16" ht="15.75" thickBot="1">
      <c r="B13" s="113" t="s">
        <v>8</v>
      </c>
      <c r="C13" s="71">
        <f>WEEKNUM(C8,2)-WEEKNUM(C7,2)+1</f>
        <v>5</v>
      </c>
      <c r="D13" s="6"/>
      <c r="E13" s="40"/>
      <c r="F13" s="6"/>
      <c r="G13" s="6"/>
      <c r="H13" s="6"/>
      <c r="I13" s="6"/>
      <c r="L13" s="7"/>
      <c r="M13" s="8"/>
      <c r="P13" s="12"/>
    </row>
    <row r="14" spans="2:16">
      <c r="D14" s="6"/>
      <c r="E14" s="42"/>
      <c r="F14" s="6"/>
      <c r="G14" s="6"/>
      <c r="H14" s="6"/>
      <c r="I14" s="42"/>
      <c r="P14" s="12"/>
    </row>
    <row r="15" spans="2:16" ht="15.75" thickBot="1">
      <c r="B15" s="43"/>
      <c r="C15" s="43"/>
      <c r="D15" s="6"/>
      <c r="E15" s="42"/>
      <c r="F15" s="6"/>
      <c r="G15" s="6"/>
      <c r="H15" s="6"/>
      <c r="I15" s="42"/>
    </row>
    <row r="16" spans="2:16" ht="15.75" thickBot="1">
      <c r="B16" s="55" t="s">
        <v>53</v>
      </c>
      <c r="C16" s="56" t="s">
        <v>52</v>
      </c>
      <c r="D16" s="56" t="s">
        <v>0</v>
      </c>
      <c r="E16" s="56" t="s">
        <v>1</v>
      </c>
      <c r="F16" s="57" t="s">
        <v>32</v>
      </c>
      <c r="G16" s="58" t="s">
        <v>33</v>
      </c>
      <c r="H16" s="131"/>
      <c r="I16" s="42"/>
    </row>
    <row r="17" spans="2:21" ht="15.75" thickBot="1">
      <c r="B17" s="79" t="s">
        <v>2</v>
      </c>
      <c r="C17" s="80" t="s">
        <v>61</v>
      </c>
      <c r="D17" s="80">
        <v>30</v>
      </c>
      <c r="E17" s="83">
        <v>0</v>
      </c>
      <c r="F17" s="68">
        <v>46150</v>
      </c>
      <c r="G17" s="69">
        <v>46180</v>
      </c>
      <c r="H17" s="132"/>
      <c r="I17" s="13"/>
    </row>
    <row r="18" spans="2:21" ht="15.75" thickBot="1">
      <c r="B18" s="123" t="s">
        <v>3</v>
      </c>
      <c r="C18" s="124" t="s">
        <v>61</v>
      </c>
      <c r="D18" s="124">
        <v>23</v>
      </c>
      <c r="E18" s="125">
        <v>1</v>
      </c>
      <c r="F18" s="68">
        <v>46150</v>
      </c>
      <c r="G18" s="69">
        <v>46180</v>
      </c>
      <c r="H18" s="132"/>
      <c r="I18" s="13"/>
    </row>
    <row r="19" spans="2:21" ht="15.75" thickBot="1">
      <c r="B19" s="81"/>
      <c r="C19" s="82"/>
      <c r="D19" s="82"/>
      <c r="E19" s="84"/>
      <c r="F19" s="85"/>
      <c r="G19" s="122"/>
      <c r="H19" s="132"/>
      <c r="I19" s="13"/>
    </row>
    <row r="20" spans="2:21" ht="15.75" thickBot="1">
      <c r="B20" s="14"/>
      <c r="C20" s="14"/>
      <c r="E20" s="13"/>
      <c r="I20" s="13"/>
    </row>
    <row r="21" spans="2:21" s="16" customFormat="1" ht="30.75" thickBot="1">
      <c r="B21" s="107" t="s">
        <v>15</v>
      </c>
      <c r="C21" s="108" t="s">
        <v>12</v>
      </c>
      <c r="D21" s="108" t="s">
        <v>11</v>
      </c>
      <c r="E21" s="108" t="s">
        <v>10</v>
      </c>
      <c r="F21" s="109" t="s">
        <v>17</v>
      </c>
      <c r="G21" s="109" t="s">
        <v>62</v>
      </c>
      <c r="H21" s="109" t="s">
        <v>63</v>
      </c>
      <c r="I21" s="109" t="s">
        <v>47</v>
      </c>
      <c r="J21" s="109" t="s">
        <v>48</v>
      </c>
      <c r="K21" s="108" t="s">
        <v>49</v>
      </c>
      <c r="L21" s="108" t="s">
        <v>26</v>
      </c>
      <c r="M21" s="108" t="s">
        <v>1</v>
      </c>
      <c r="N21" s="108" t="s">
        <v>46</v>
      </c>
      <c r="O21" s="108" t="s">
        <v>9</v>
      </c>
      <c r="P21" s="110" t="s">
        <v>40</v>
      </c>
      <c r="Q21" s="111" t="s">
        <v>41</v>
      </c>
      <c r="R21" s="58" t="s">
        <v>42</v>
      </c>
    </row>
    <row r="22" spans="2:21">
      <c r="B22" s="63" t="s">
        <v>50</v>
      </c>
      <c r="C22" s="65">
        <v>7513.9484077008001</v>
      </c>
      <c r="D22" s="61">
        <f>+C22*$C$10</f>
        <v>879131.96370099357</v>
      </c>
      <c r="E22" s="60">
        <f>C22/$C$42</f>
        <v>0.39489290926191101</v>
      </c>
      <c r="F22" s="86" t="s">
        <v>16</v>
      </c>
      <c r="G22" s="87">
        <f t="shared" ref="G22:G41" si="0">H22*0.8</f>
        <v>64.764960000000002</v>
      </c>
      <c r="H22" s="88">
        <v>80.956199999999995</v>
      </c>
      <c r="I22" s="86">
        <v>1.2</v>
      </c>
      <c r="J22" s="86">
        <v>1.29</v>
      </c>
      <c r="K22" s="89">
        <v>0.9</v>
      </c>
      <c r="L22" s="90">
        <v>66.61999999999999</v>
      </c>
      <c r="M22" s="92">
        <f>L22/$L$42</f>
        <v>0.22584084356402748</v>
      </c>
      <c r="N22" s="93">
        <v>0.72</v>
      </c>
      <c r="O22" s="91">
        <f t="shared" ref="O22:O41" si="1">L22*N22</f>
        <v>47.966399999999993</v>
      </c>
      <c r="P22" s="96"/>
      <c r="Q22" s="96"/>
      <c r="R22" s="97"/>
      <c r="T22" s="6"/>
      <c r="U22" s="6"/>
    </row>
    <row r="23" spans="2:21">
      <c r="B23" s="64" t="s">
        <v>64</v>
      </c>
      <c r="C23" s="66">
        <v>8086.4925231200004</v>
      </c>
      <c r="D23" s="62">
        <f t="shared" ref="D23:D34" si="2">+C23*$C$10</f>
        <v>946119.62520504009</v>
      </c>
      <c r="E23" s="60">
        <f t="shared" ref="E23:E41" si="3">C23/$C$42</f>
        <v>0.42498276337735308</v>
      </c>
      <c r="F23" s="87" t="s">
        <v>16</v>
      </c>
      <c r="G23" s="87">
        <f t="shared" si="0"/>
        <v>39.61056</v>
      </c>
      <c r="H23" s="87">
        <v>49.513199999999998</v>
      </c>
      <c r="I23" s="87">
        <v>1.1499999999999999</v>
      </c>
      <c r="J23" s="87">
        <v>1.1499999999999999</v>
      </c>
      <c r="K23" s="89">
        <v>0.76666666666666672</v>
      </c>
      <c r="L23" s="91">
        <v>168.39999999999998</v>
      </c>
      <c r="M23" s="92">
        <f t="shared" ref="M23:M41" si="4">L23/$L$42</f>
        <v>0.57087358235037866</v>
      </c>
      <c r="N23" s="94">
        <v>0.86</v>
      </c>
      <c r="O23" s="91">
        <f t="shared" si="1"/>
        <v>144.82399999999998</v>
      </c>
      <c r="P23" s="98"/>
      <c r="Q23" s="99"/>
      <c r="S23" s="6"/>
      <c r="T23" s="6"/>
    </row>
    <row r="24" spans="2:21">
      <c r="B24" s="64" t="s">
        <v>65</v>
      </c>
      <c r="C24" s="66">
        <v>363.00700799999998</v>
      </c>
      <c r="D24" s="62">
        <f t="shared" si="2"/>
        <v>42471.819936</v>
      </c>
      <c r="E24" s="60">
        <f t="shared" si="3"/>
        <v>1.9077705314647649E-2</v>
      </c>
      <c r="F24" s="87" t="s">
        <v>16</v>
      </c>
      <c r="G24" s="87">
        <f t="shared" si="0"/>
        <v>51.300000000000004</v>
      </c>
      <c r="H24" s="87">
        <v>64.125</v>
      </c>
      <c r="I24" s="87">
        <v>1.3</v>
      </c>
      <c r="J24" s="87">
        <v>1</v>
      </c>
      <c r="K24" s="89">
        <v>0.9</v>
      </c>
      <c r="L24" s="91">
        <v>3.84</v>
      </c>
      <c r="M24" s="92">
        <f t="shared" si="4"/>
        <v>1.3017544870697473E-2</v>
      </c>
      <c r="N24" s="135">
        <v>1.64</v>
      </c>
      <c r="O24" s="91">
        <f t="shared" si="1"/>
        <v>6.2975999999999992</v>
      </c>
      <c r="P24" s="98"/>
      <c r="Q24" s="99"/>
      <c r="S24" s="6"/>
      <c r="T24" s="6"/>
    </row>
    <row r="25" spans="2:21">
      <c r="B25" s="64" t="s">
        <v>66</v>
      </c>
      <c r="C25" s="66">
        <v>291.47698125000005</v>
      </c>
      <c r="D25" s="62">
        <f t="shared" si="2"/>
        <v>34102.806806250002</v>
      </c>
      <c r="E25" s="60">
        <f t="shared" si="3"/>
        <v>1.531846997920927E-2</v>
      </c>
      <c r="F25" s="87" t="s">
        <v>16</v>
      </c>
      <c r="G25" s="87">
        <f t="shared" si="0"/>
        <v>51.300000000000004</v>
      </c>
      <c r="H25" s="87">
        <v>64.125</v>
      </c>
      <c r="I25" s="87">
        <v>1.3</v>
      </c>
      <c r="J25" s="87">
        <v>1</v>
      </c>
      <c r="K25" s="89">
        <v>0.9</v>
      </c>
      <c r="L25" s="91">
        <v>3.7</v>
      </c>
      <c r="M25" s="92">
        <f t="shared" si="4"/>
        <v>1.2542946880619962E-2</v>
      </c>
      <c r="N25" s="94">
        <v>1.2</v>
      </c>
      <c r="O25" s="91">
        <f t="shared" si="1"/>
        <v>4.4400000000000004</v>
      </c>
      <c r="P25" s="98"/>
      <c r="Q25" s="99"/>
      <c r="S25" s="6"/>
      <c r="T25" s="6"/>
    </row>
    <row r="26" spans="2:21">
      <c r="B26" s="64" t="s">
        <v>67</v>
      </c>
      <c r="C26" s="66">
        <v>161.17889287500003</v>
      </c>
      <c r="D26" s="62">
        <f t="shared" si="2"/>
        <v>18857.930466375004</v>
      </c>
      <c r="E26" s="60">
        <f t="shared" si="3"/>
        <v>8.4706998858005856E-3</v>
      </c>
      <c r="F26" s="87" t="s">
        <v>16</v>
      </c>
      <c r="G26" s="87">
        <f t="shared" si="0"/>
        <v>51.300000000000004</v>
      </c>
      <c r="H26" s="87">
        <v>64.125</v>
      </c>
      <c r="I26" s="87">
        <v>1.3</v>
      </c>
      <c r="J26" s="87">
        <v>1</v>
      </c>
      <c r="K26" s="89">
        <v>0.9</v>
      </c>
      <c r="L26" s="91">
        <v>1.8599999999999999</v>
      </c>
      <c r="M26" s="92">
        <f t="shared" si="4"/>
        <v>6.305373296744088E-3</v>
      </c>
      <c r="N26" s="94">
        <v>1.1299999999999999</v>
      </c>
      <c r="O26" s="91">
        <f t="shared" si="1"/>
        <v>2.1017999999999994</v>
      </c>
      <c r="P26" s="98"/>
      <c r="Q26" s="99"/>
      <c r="S26" s="6"/>
      <c r="T26" s="6"/>
    </row>
    <row r="27" spans="2:21">
      <c r="B27" s="64" t="s">
        <v>68</v>
      </c>
      <c r="C27" s="66">
        <v>394.28170031250011</v>
      </c>
      <c r="D27" s="62">
        <f t="shared" si="2"/>
        <v>46130.958936562514</v>
      </c>
      <c r="E27" s="60">
        <f t="shared" si="3"/>
        <v>2.0721335742146598E-2</v>
      </c>
      <c r="F27" s="87" t="s">
        <v>16</v>
      </c>
      <c r="G27" s="87">
        <f t="shared" si="0"/>
        <v>51.300000000000004</v>
      </c>
      <c r="H27" s="87">
        <v>64.125</v>
      </c>
      <c r="I27" s="87">
        <v>1.3</v>
      </c>
      <c r="J27" s="87">
        <v>1</v>
      </c>
      <c r="K27" s="89">
        <v>0.9</v>
      </c>
      <c r="L27" s="91">
        <v>4.55</v>
      </c>
      <c r="M27" s="92">
        <f t="shared" si="4"/>
        <v>1.5424434677519141E-2</v>
      </c>
      <c r="N27" s="94">
        <v>1.85</v>
      </c>
      <c r="O27" s="91">
        <f t="shared" si="1"/>
        <v>8.4175000000000004</v>
      </c>
      <c r="P27" s="98"/>
      <c r="Q27" s="99"/>
      <c r="S27" s="6"/>
      <c r="T27" s="6"/>
    </row>
    <row r="28" spans="2:21">
      <c r="B28" s="64" t="s">
        <v>60</v>
      </c>
      <c r="C28" s="66">
        <v>65.227821750000004</v>
      </c>
      <c r="D28" s="62">
        <f t="shared" si="2"/>
        <v>7631.6551447500005</v>
      </c>
      <c r="E28" s="60">
        <f t="shared" si="3"/>
        <v>3.4280251737257498E-3</v>
      </c>
      <c r="F28" s="87" t="s">
        <v>16</v>
      </c>
      <c r="G28" s="87">
        <f t="shared" si="0"/>
        <v>51.300000000000004</v>
      </c>
      <c r="H28" s="87">
        <v>64.125</v>
      </c>
      <c r="I28" s="87">
        <v>1.3</v>
      </c>
      <c r="J28" s="87">
        <v>1</v>
      </c>
      <c r="K28" s="89">
        <v>0.9</v>
      </c>
      <c r="L28" s="91">
        <v>0.91999999999999993</v>
      </c>
      <c r="M28" s="92">
        <f t="shared" si="4"/>
        <v>3.1187867919379359E-3</v>
      </c>
      <c r="N28" s="94">
        <v>1.65</v>
      </c>
      <c r="O28" s="91">
        <f t="shared" si="1"/>
        <v>1.5179999999999998</v>
      </c>
      <c r="P28" s="98"/>
      <c r="Q28" s="99"/>
      <c r="S28" s="6"/>
      <c r="T28" s="6"/>
    </row>
    <row r="29" spans="2:21">
      <c r="B29" s="64" t="s">
        <v>69</v>
      </c>
      <c r="C29" s="66">
        <v>373.10011200000002</v>
      </c>
      <c r="D29" s="62">
        <f t="shared" si="2"/>
        <v>43652.713104000002</v>
      </c>
      <c r="E29" s="60">
        <f t="shared" si="3"/>
        <v>1.9608144836691512E-2</v>
      </c>
      <c r="F29" s="87" t="s">
        <v>70</v>
      </c>
      <c r="G29" s="87">
        <f t="shared" si="0"/>
        <v>40.128</v>
      </c>
      <c r="H29" s="87">
        <v>50.16</v>
      </c>
      <c r="I29" s="87">
        <v>1.25</v>
      </c>
      <c r="J29" s="87">
        <v>1</v>
      </c>
      <c r="K29" s="89">
        <v>0.76666666666666672</v>
      </c>
      <c r="L29" s="91">
        <v>7.6999999999999984</v>
      </c>
      <c r="M29" s="92">
        <f t="shared" si="4"/>
        <v>2.6102889454263159E-2</v>
      </c>
      <c r="N29" s="94">
        <v>1.55</v>
      </c>
      <c r="O29" s="91">
        <f t="shared" si="1"/>
        <v>11.934999999999999</v>
      </c>
      <c r="P29" s="98"/>
      <c r="Q29" s="99"/>
      <c r="S29" s="6"/>
      <c r="T29" s="6"/>
    </row>
    <row r="30" spans="2:21">
      <c r="B30" s="64" t="s">
        <v>71</v>
      </c>
      <c r="C30" s="66">
        <v>472.43196</v>
      </c>
      <c r="D30" s="62">
        <f t="shared" si="2"/>
        <v>55274.539320000003</v>
      </c>
      <c r="E30" s="60">
        <f t="shared" si="3"/>
        <v>2.4828495085421069E-2</v>
      </c>
      <c r="F30" s="87" t="s">
        <v>70</v>
      </c>
      <c r="G30" s="87">
        <f t="shared" si="0"/>
        <v>40.128</v>
      </c>
      <c r="H30" s="87">
        <v>50.16</v>
      </c>
      <c r="I30" s="87">
        <v>1.25</v>
      </c>
      <c r="J30" s="87">
        <v>1</v>
      </c>
      <c r="K30" s="89">
        <v>0.76666666666666672</v>
      </c>
      <c r="L30" s="91">
        <v>9.7499999999999982</v>
      </c>
      <c r="M30" s="92">
        <f t="shared" si="4"/>
        <v>3.3052360023255296E-2</v>
      </c>
      <c r="N30" s="135">
        <v>1.95</v>
      </c>
      <c r="O30" s="91">
        <f t="shared" si="1"/>
        <v>19.012499999999996</v>
      </c>
      <c r="P30" s="98"/>
      <c r="Q30" s="99"/>
      <c r="S30" s="6"/>
      <c r="T30" s="6"/>
    </row>
    <row r="31" spans="2:21">
      <c r="B31" s="64" t="s">
        <v>72</v>
      </c>
      <c r="C31" s="66">
        <v>124.84317384000002</v>
      </c>
      <c r="D31" s="62">
        <f t="shared" si="2"/>
        <v>14606.651339280003</v>
      </c>
      <c r="E31" s="60">
        <f t="shared" si="3"/>
        <v>6.561088983342297E-3</v>
      </c>
      <c r="F31" s="87" t="s">
        <v>70</v>
      </c>
      <c r="G31" s="87">
        <f t="shared" si="0"/>
        <v>40.128</v>
      </c>
      <c r="H31" s="87">
        <v>50.16</v>
      </c>
      <c r="I31" s="87">
        <v>1.25</v>
      </c>
      <c r="J31" s="87">
        <v>1</v>
      </c>
      <c r="K31" s="89">
        <v>0.76666666666666672</v>
      </c>
      <c r="L31" s="91">
        <v>2.5764999999999998</v>
      </c>
      <c r="M31" s="92">
        <f t="shared" si="4"/>
        <v>8.7342980102479272E-3</v>
      </c>
      <c r="N31" s="94">
        <v>1.17</v>
      </c>
      <c r="O31" s="91">
        <f t="shared" si="1"/>
        <v>3.0145049999999998</v>
      </c>
      <c r="P31" s="98"/>
      <c r="Q31" s="99"/>
      <c r="S31" s="6"/>
      <c r="T31" s="6"/>
    </row>
    <row r="32" spans="2:21">
      <c r="B32" s="64" t="s">
        <v>73</v>
      </c>
      <c r="C32" s="66">
        <v>184.61187360000002</v>
      </c>
      <c r="D32" s="62">
        <f t="shared" si="2"/>
        <v>21599.589211200004</v>
      </c>
      <c r="E32" s="60">
        <f t="shared" si="3"/>
        <v>9.7022119256876191E-3</v>
      </c>
      <c r="F32" s="87" t="s">
        <v>70</v>
      </c>
      <c r="G32" s="87">
        <f t="shared" si="0"/>
        <v>40.128</v>
      </c>
      <c r="H32" s="87">
        <v>50.16</v>
      </c>
      <c r="I32" s="87">
        <v>1.25</v>
      </c>
      <c r="J32" s="87">
        <v>1</v>
      </c>
      <c r="K32" s="89">
        <v>0.76666666666666672</v>
      </c>
      <c r="L32" s="91">
        <v>3.81</v>
      </c>
      <c r="M32" s="92">
        <f t="shared" si="4"/>
        <v>1.2915845301395149E-2</v>
      </c>
      <c r="N32" s="94">
        <v>2</v>
      </c>
      <c r="O32" s="91">
        <f t="shared" si="1"/>
        <v>7.62</v>
      </c>
      <c r="P32" s="98"/>
      <c r="Q32" s="99"/>
      <c r="S32" s="6"/>
      <c r="T32" s="6"/>
    </row>
    <row r="33" spans="2:21">
      <c r="B33" s="64" t="s">
        <v>74</v>
      </c>
      <c r="C33" s="66">
        <v>210.77733600000002</v>
      </c>
      <c r="D33" s="62">
        <f t="shared" si="2"/>
        <v>24660.948312000004</v>
      </c>
      <c r="E33" s="60">
        <f t="shared" si="3"/>
        <v>1.1077328576572478E-2</v>
      </c>
      <c r="F33" s="87" t="s">
        <v>70</v>
      </c>
      <c r="G33" s="87">
        <f t="shared" si="0"/>
        <v>40.128</v>
      </c>
      <c r="H33" s="87">
        <v>50.16</v>
      </c>
      <c r="I33" s="87">
        <v>1.25</v>
      </c>
      <c r="J33" s="87">
        <v>1</v>
      </c>
      <c r="K33" s="89">
        <v>0.76666666666666672</v>
      </c>
      <c r="L33" s="91">
        <v>4.3499999999999996</v>
      </c>
      <c r="M33" s="92">
        <f t="shared" si="4"/>
        <v>1.474643754883698E-2</v>
      </c>
      <c r="N33" s="94">
        <v>1</v>
      </c>
      <c r="O33" s="91">
        <f t="shared" si="1"/>
        <v>4.3499999999999996</v>
      </c>
      <c r="P33" s="98"/>
      <c r="Q33" s="99"/>
      <c r="S33" s="6"/>
      <c r="T33" s="6"/>
    </row>
    <row r="34" spans="2:21">
      <c r="B34" s="64" t="s">
        <v>75</v>
      </c>
      <c r="C34" s="66">
        <v>149.72459039999998</v>
      </c>
      <c r="D34" s="62">
        <f t="shared" si="2"/>
        <v>17517.777076799997</v>
      </c>
      <c r="E34" s="60">
        <f t="shared" si="3"/>
        <v>7.8687230578411375E-3</v>
      </c>
      <c r="F34" s="87" t="s">
        <v>70</v>
      </c>
      <c r="G34" s="87">
        <f t="shared" si="0"/>
        <v>40.128</v>
      </c>
      <c r="H34" s="87">
        <v>50.16</v>
      </c>
      <c r="I34" s="87">
        <v>1.25</v>
      </c>
      <c r="J34" s="87">
        <v>1</v>
      </c>
      <c r="K34" s="89">
        <v>0.76666666666666672</v>
      </c>
      <c r="L34" s="91">
        <v>3.09</v>
      </c>
      <c r="M34" s="92">
        <f t="shared" si="4"/>
        <v>1.0475055638139373E-2</v>
      </c>
      <c r="N34" s="94">
        <v>1.05</v>
      </c>
      <c r="O34" s="91">
        <f t="shared" si="1"/>
        <v>3.2444999999999999</v>
      </c>
      <c r="P34" s="98"/>
      <c r="Q34" s="99"/>
      <c r="S34" s="6"/>
      <c r="T34" s="6"/>
    </row>
    <row r="35" spans="2:21">
      <c r="B35" s="64" t="s">
        <v>76</v>
      </c>
      <c r="C35" s="66">
        <v>104.37352637250001</v>
      </c>
      <c r="D35" s="62">
        <f>+C35*$C$10</f>
        <v>12211.702585582501</v>
      </c>
      <c r="E35" s="60">
        <f t="shared" si="3"/>
        <v>5.4853138779765928E-3</v>
      </c>
      <c r="F35" s="87" t="s">
        <v>16</v>
      </c>
      <c r="G35" s="87">
        <f t="shared" si="0"/>
        <v>38.315999999999995</v>
      </c>
      <c r="H35" s="87">
        <v>47.894999999999996</v>
      </c>
      <c r="I35" s="87">
        <v>1.1499999999999999</v>
      </c>
      <c r="J35" s="87">
        <v>1.04</v>
      </c>
      <c r="K35" s="89">
        <v>0.76666666666666672</v>
      </c>
      <c r="L35" s="91">
        <v>2.1399999999999997</v>
      </c>
      <c r="M35" s="92">
        <f t="shared" si="4"/>
        <v>7.2545692768991119E-3</v>
      </c>
      <c r="N35" s="94">
        <v>0.76</v>
      </c>
      <c r="O35" s="91">
        <f t="shared" si="1"/>
        <v>1.6263999999999998</v>
      </c>
      <c r="P35" s="98"/>
      <c r="Q35" s="99"/>
      <c r="S35" s="6"/>
      <c r="T35" s="6"/>
    </row>
    <row r="36" spans="2:21">
      <c r="B36" s="64" t="s">
        <v>77</v>
      </c>
      <c r="C36" s="66">
        <v>11.644370337600003</v>
      </c>
      <c r="D36" s="62">
        <f t="shared" ref="D36:D39" si="5">+C36*$C$10</f>
        <v>1362.3913294992003</v>
      </c>
      <c r="E36" s="60">
        <f t="shared" si="3"/>
        <v>6.1196577746332941E-4</v>
      </c>
      <c r="F36" s="87" t="s">
        <v>16</v>
      </c>
      <c r="G36" s="87">
        <f t="shared" si="0"/>
        <v>38.315999999999995</v>
      </c>
      <c r="H36" s="87">
        <v>47.894999999999996</v>
      </c>
      <c r="I36" s="87">
        <v>1.1499999999999999</v>
      </c>
      <c r="J36" s="87">
        <v>1.04</v>
      </c>
      <c r="K36" s="89">
        <v>0.76666666666666672</v>
      </c>
      <c r="L36" s="91">
        <v>0.24</v>
      </c>
      <c r="M36" s="92">
        <f t="shared" si="4"/>
        <v>8.1359655441859207E-4</v>
      </c>
      <c r="N36" s="94">
        <v>1.35</v>
      </c>
      <c r="O36" s="91">
        <f t="shared" si="1"/>
        <v>0.32400000000000001</v>
      </c>
      <c r="P36" s="98"/>
      <c r="Q36" s="99"/>
      <c r="S36" s="6"/>
      <c r="T36" s="6"/>
    </row>
    <row r="37" spans="2:21">
      <c r="B37" s="64" t="s">
        <v>78</v>
      </c>
      <c r="C37" s="66">
        <v>40.137791694000008</v>
      </c>
      <c r="D37" s="62">
        <f t="shared" si="5"/>
        <v>4696.1216281980005</v>
      </c>
      <c r="E37" s="60">
        <f t="shared" si="3"/>
        <v>2.1094274904985976E-3</v>
      </c>
      <c r="F37" s="87" t="s">
        <v>16</v>
      </c>
      <c r="G37" s="87">
        <f t="shared" si="0"/>
        <v>38.315999999999995</v>
      </c>
      <c r="H37" s="87">
        <v>47.894999999999996</v>
      </c>
      <c r="I37" s="87">
        <v>1.1499999999999999</v>
      </c>
      <c r="J37" s="87">
        <v>1.04</v>
      </c>
      <c r="K37" s="89">
        <v>0.76666666666666672</v>
      </c>
      <c r="L37" s="91">
        <v>0.69999999999999984</v>
      </c>
      <c r="M37" s="92">
        <f t="shared" si="4"/>
        <v>2.3729899503875597E-3</v>
      </c>
      <c r="N37" s="94">
        <v>1.03</v>
      </c>
      <c r="O37" s="91">
        <f t="shared" si="1"/>
        <v>0.72099999999999986</v>
      </c>
      <c r="P37" s="98"/>
      <c r="Q37" s="99"/>
      <c r="S37" s="6"/>
      <c r="T37" s="6"/>
    </row>
    <row r="38" spans="2:21">
      <c r="B38" s="64" t="s">
        <v>79</v>
      </c>
      <c r="C38" s="66">
        <v>48.518209740000003</v>
      </c>
      <c r="D38" s="62">
        <f t="shared" si="5"/>
        <v>5676.63053958</v>
      </c>
      <c r="E38" s="60">
        <f t="shared" si="3"/>
        <v>2.5498574060972053E-3</v>
      </c>
      <c r="F38" s="87" t="s">
        <v>16</v>
      </c>
      <c r="G38" s="87">
        <f t="shared" si="0"/>
        <v>38.315999999999995</v>
      </c>
      <c r="H38" s="87">
        <v>47.894999999999996</v>
      </c>
      <c r="I38" s="87">
        <v>1.1499999999999999</v>
      </c>
      <c r="J38" s="87">
        <v>1.04</v>
      </c>
      <c r="K38" s="89">
        <v>0.76666666666666672</v>
      </c>
      <c r="L38" s="91">
        <v>1.0999999999999999</v>
      </c>
      <c r="M38" s="92">
        <f t="shared" si="4"/>
        <v>3.7289842077518798E-3</v>
      </c>
      <c r="N38" s="94">
        <v>1.5</v>
      </c>
      <c r="O38" s="91">
        <f t="shared" si="1"/>
        <v>1.65</v>
      </c>
      <c r="P38" s="98"/>
      <c r="Q38" s="99"/>
      <c r="S38" s="6"/>
      <c r="T38" s="6"/>
    </row>
    <row r="39" spans="2:21">
      <c r="B39" s="64" t="s">
        <v>80</v>
      </c>
      <c r="C39" s="66">
        <v>36.38865730500001</v>
      </c>
      <c r="D39" s="62">
        <f t="shared" si="5"/>
        <v>4257.4729046850007</v>
      </c>
      <c r="E39" s="60">
        <f t="shared" si="3"/>
        <v>1.9123930545729044E-3</v>
      </c>
      <c r="F39" s="87" t="s">
        <v>16</v>
      </c>
      <c r="G39" s="87">
        <f t="shared" si="0"/>
        <v>38.315999999999995</v>
      </c>
      <c r="H39" s="87">
        <v>47.894999999999996</v>
      </c>
      <c r="I39" s="87">
        <v>1.1499999999999999</v>
      </c>
      <c r="J39" s="87">
        <v>1.04</v>
      </c>
      <c r="K39" s="89">
        <v>0.76666666666666672</v>
      </c>
      <c r="L39" s="91">
        <v>0.74999999999999989</v>
      </c>
      <c r="M39" s="92">
        <f t="shared" si="4"/>
        <v>2.5424892325580997E-3</v>
      </c>
      <c r="N39" s="94">
        <v>1</v>
      </c>
      <c r="O39" s="91">
        <f t="shared" si="1"/>
        <v>0.74999999999999989</v>
      </c>
      <c r="P39" s="98"/>
      <c r="Q39" s="99"/>
      <c r="S39" s="6"/>
      <c r="T39" s="6"/>
    </row>
    <row r="40" spans="2:21">
      <c r="B40" s="64" t="s">
        <v>81</v>
      </c>
      <c r="C40" s="66">
        <v>283.21019999999999</v>
      </c>
      <c r="D40" s="62">
        <f>+C40*$C$10</f>
        <v>33135.593399999998</v>
      </c>
      <c r="E40" s="60">
        <f t="shared" si="3"/>
        <v>1.488401220535782E-2</v>
      </c>
      <c r="F40" s="87" t="s">
        <v>70</v>
      </c>
      <c r="G40" s="87">
        <f t="shared" si="0"/>
        <v>28</v>
      </c>
      <c r="H40" s="87">
        <v>35</v>
      </c>
      <c r="I40" s="87">
        <v>1.2</v>
      </c>
      <c r="J40" s="87">
        <v>1</v>
      </c>
      <c r="K40" s="89">
        <v>0.95</v>
      </c>
      <c r="L40" s="91">
        <v>6.7599999999999989</v>
      </c>
      <c r="M40" s="92">
        <f t="shared" si="4"/>
        <v>2.2916302949457006E-2</v>
      </c>
      <c r="N40" s="94">
        <v>1.08</v>
      </c>
      <c r="O40" s="91">
        <f t="shared" si="1"/>
        <v>7.3007999999999997</v>
      </c>
      <c r="P40" s="98"/>
      <c r="Q40" s="99"/>
      <c r="S40" s="6"/>
      <c r="T40" s="6"/>
    </row>
    <row r="41" spans="2:21" ht="15.75" thickBot="1">
      <c r="B41" s="64" t="s">
        <v>82</v>
      </c>
      <c r="C41" s="66">
        <v>112.43780100000004</v>
      </c>
      <c r="D41" s="62">
        <f t="shared" ref="D41" si="6">+C41*$C$10</f>
        <v>13155.222717000004</v>
      </c>
      <c r="E41" s="60">
        <f t="shared" si="3"/>
        <v>5.9091289876833332E-3</v>
      </c>
      <c r="F41" s="87" t="s">
        <v>16</v>
      </c>
      <c r="G41" s="87">
        <f t="shared" si="0"/>
        <v>35.28</v>
      </c>
      <c r="H41" s="87">
        <v>44.1</v>
      </c>
      <c r="I41" s="87">
        <v>1.2</v>
      </c>
      <c r="J41" s="87">
        <v>1</v>
      </c>
      <c r="K41" s="89">
        <v>0.95</v>
      </c>
      <c r="L41" s="91">
        <v>2.13</v>
      </c>
      <c r="M41" s="92">
        <f t="shared" si="4"/>
        <v>7.2206694204650047E-3</v>
      </c>
      <c r="N41" s="94">
        <v>0.61</v>
      </c>
      <c r="O41" s="91">
        <f t="shared" si="1"/>
        <v>1.2992999999999999</v>
      </c>
      <c r="P41" s="98"/>
      <c r="Q41" s="99"/>
      <c r="S41" s="6"/>
      <c r="T41" s="6"/>
    </row>
    <row r="42" spans="2:21" ht="15.75" thickBot="1">
      <c r="B42" s="46" t="s">
        <v>45</v>
      </c>
      <c r="C42" s="47">
        <f>SUM(C22:C41)</f>
        <v>19027.812937297404</v>
      </c>
      <c r="D42" s="47">
        <f>SUM(D22:D22)</f>
        <v>879131.96370099357</v>
      </c>
      <c r="E42" s="48">
        <f>SUM(E22:E41)</f>
        <v>1</v>
      </c>
      <c r="F42" s="49"/>
      <c r="G42" s="49"/>
      <c r="H42" s="49"/>
      <c r="I42" s="49"/>
      <c r="J42" s="49"/>
      <c r="K42" s="50"/>
      <c r="L42" s="44">
        <f>SUM(L22:L41)</f>
        <v>294.98649999999998</v>
      </c>
      <c r="M42" s="51">
        <f>+SUM(M22:M41)</f>
        <v>0.99999999999999989</v>
      </c>
      <c r="N42" s="52">
        <f>+O42/L42</f>
        <v>0.94381710688455234</v>
      </c>
      <c r="O42" s="44">
        <f>SUM(O22:O41)</f>
        <v>278.41330499999998</v>
      </c>
      <c r="P42" s="53"/>
      <c r="Q42" s="53"/>
      <c r="R42" s="54"/>
      <c r="T42" s="6"/>
      <c r="U42" s="6"/>
    </row>
    <row r="43" spans="2:21">
      <c r="B43" s="6"/>
      <c r="C43" s="18"/>
      <c r="D43" s="6"/>
      <c r="E43" s="6"/>
      <c r="F43" s="19"/>
      <c r="G43" s="19"/>
      <c r="H43" s="19"/>
      <c r="I43" s="6"/>
      <c r="J43" s="2"/>
      <c r="K43" s="20"/>
      <c r="L43" s="6"/>
      <c r="M43" s="21"/>
      <c r="N43" s="22"/>
      <c r="O43" s="6"/>
      <c r="P43" s="12"/>
      <c r="Q43" s="6"/>
      <c r="R43" s="6"/>
    </row>
    <row r="44" spans="2:21" ht="15.75" thickBot="1">
      <c r="B44" s="12"/>
      <c r="C44" s="1"/>
      <c r="D44" s="23"/>
      <c r="N44" s="12"/>
      <c r="O44" s="12"/>
      <c r="P44" s="12"/>
    </row>
    <row r="45" spans="2:21" ht="15.75" thickBot="1">
      <c r="B45" s="133" t="s">
        <v>19</v>
      </c>
      <c r="C45" s="134"/>
      <c r="E45" s="133" t="s">
        <v>21</v>
      </c>
      <c r="F45" s="134"/>
      <c r="I45" s="100" t="s">
        <v>13</v>
      </c>
      <c r="J45" s="101">
        <v>19</v>
      </c>
      <c r="K45" s="101">
        <f>+J45+1</f>
        <v>20</v>
      </c>
      <c r="L45" s="101">
        <f>+K45+1</f>
        <v>21</v>
      </c>
      <c r="M45" s="101">
        <f>+L45+1</f>
        <v>22</v>
      </c>
      <c r="N45" s="101">
        <f>+M45+1</f>
        <v>23</v>
      </c>
      <c r="O45" s="102">
        <f>+N45+1</f>
        <v>24</v>
      </c>
      <c r="Q45" s="12"/>
    </row>
    <row r="46" spans="2:21">
      <c r="B46" s="24" t="s">
        <v>20</v>
      </c>
      <c r="C46" s="117">
        <v>0.55000000000000004</v>
      </c>
      <c r="E46" s="25" t="s">
        <v>23</v>
      </c>
      <c r="F46" s="26">
        <v>0.12</v>
      </c>
      <c r="I46" s="41" t="s">
        <v>22</v>
      </c>
      <c r="J46" s="95">
        <v>20</v>
      </c>
      <c r="K46" s="95">
        <v>0</v>
      </c>
      <c r="L46" s="95">
        <v>71.566500000000019</v>
      </c>
      <c r="M46" s="95">
        <v>82.309999999999988</v>
      </c>
      <c r="N46" s="95">
        <v>70.560000000000016</v>
      </c>
      <c r="O46" s="103">
        <v>0</v>
      </c>
      <c r="Q46" s="12"/>
    </row>
    <row r="47" spans="2:21" ht="15.75" thickBot="1">
      <c r="B47" s="27" t="s">
        <v>25</v>
      </c>
      <c r="C47" s="118">
        <v>0.45</v>
      </c>
      <c r="E47" s="27" t="s">
        <v>24</v>
      </c>
      <c r="F47" s="15">
        <v>0.12</v>
      </c>
      <c r="I47" s="45" t="s">
        <v>18</v>
      </c>
      <c r="J47" s="104">
        <v>23</v>
      </c>
      <c r="K47" s="105" t="s">
        <v>31</v>
      </c>
      <c r="L47" s="104">
        <v>23</v>
      </c>
      <c r="M47" s="104">
        <v>23</v>
      </c>
      <c r="N47" s="104">
        <v>23</v>
      </c>
      <c r="O47" s="106">
        <v>0</v>
      </c>
      <c r="Q47" s="6"/>
    </row>
    <row r="48" spans="2:21" s="5" customFormat="1" ht="15.75" thickBot="1">
      <c r="B48" s="12"/>
      <c r="C48" s="12"/>
      <c r="D48" s="3"/>
      <c r="E48" s="3"/>
      <c r="F48" s="28"/>
      <c r="I48" s="29"/>
      <c r="J48" s="29"/>
      <c r="K48" s="29"/>
      <c r="L48" s="29"/>
      <c r="M48" s="12"/>
      <c r="N48" s="12"/>
      <c r="O48" s="12"/>
    </row>
    <row r="49" spans="2:17" ht="15.75" thickBot="1">
      <c r="B49" s="133" t="s">
        <v>27</v>
      </c>
      <c r="C49" s="134"/>
      <c r="E49" s="120" t="s">
        <v>43</v>
      </c>
      <c r="F49" s="121"/>
      <c r="G49" s="28"/>
      <c r="H49" s="28"/>
      <c r="I49" s="129" t="s">
        <v>57</v>
      </c>
      <c r="J49" s="130"/>
      <c r="K49" s="12"/>
      <c r="L49" s="12"/>
      <c r="M49" s="12"/>
      <c r="N49" s="12"/>
      <c r="O49" s="12"/>
      <c r="Q49" s="10"/>
    </row>
    <row r="50" spans="2:17" ht="15.75" thickBot="1">
      <c r="B50" s="11" t="s">
        <v>28</v>
      </c>
      <c r="C50" s="30">
        <v>0.67449999999999999</v>
      </c>
      <c r="E50" s="31" t="s">
        <v>44</v>
      </c>
      <c r="F50" s="119">
        <v>2</v>
      </c>
      <c r="G50" s="10"/>
      <c r="H50" s="10"/>
      <c r="I50" s="126" t="s">
        <v>55</v>
      </c>
      <c r="J50" s="127">
        <v>0.05</v>
      </c>
      <c r="K50" s="32"/>
      <c r="L50" s="32"/>
      <c r="M50" s="32"/>
      <c r="N50" s="32"/>
      <c r="O50" s="12"/>
      <c r="Q50" s="10"/>
    </row>
    <row r="51" spans="2:17" ht="15.75" thickBot="1">
      <c r="B51" s="11" t="s">
        <v>29</v>
      </c>
      <c r="C51" s="30">
        <v>0.55759999999999998</v>
      </c>
      <c r="E51" s="4"/>
      <c r="F51" s="33"/>
      <c r="I51" s="27" t="s">
        <v>56</v>
      </c>
      <c r="J51" s="128">
        <v>0.05</v>
      </c>
    </row>
    <row r="52" spans="2:17" ht="15.75" thickBot="1">
      <c r="B52" s="9" t="s">
        <v>30</v>
      </c>
      <c r="C52" s="34">
        <v>0.39500000000000002</v>
      </c>
      <c r="E52" s="4"/>
      <c r="F52" s="33"/>
    </row>
    <row r="53" spans="2:17">
      <c r="E53" s="4"/>
      <c r="F53" s="33"/>
    </row>
  </sheetData>
  <mergeCells count="3">
    <mergeCell ref="B45:C45"/>
    <mergeCell ref="E45:F45"/>
    <mergeCell ref="B49:C4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headerFooter>
    <oddHeader>&amp;C&amp;F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Brief</vt:lpstr>
      <vt:lpstr>Brief!Print_Area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Ivanovic</dc:creator>
  <cp:lastModifiedBy>aleksandar.kartelj aleksandar.kartelj</cp:lastModifiedBy>
  <cp:lastPrinted>2025-12-04T09:43:10Z</cp:lastPrinted>
  <dcterms:created xsi:type="dcterms:W3CDTF">2015-03-31T10:04:42Z</dcterms:created>
  <dcterms:modified xsi:type="dcterms:W3CDTF">2026-06-22T10:43:28Z</dcterms:modified>
</cp:coreProperties>
</file>